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10.xml" ContentType="application/vnd.openxmlformats-officedocument.drawing+xml"/>
  <Override PartName="/xl/tables/table1.xml" ContentType="application/vnd.openxmlformats-officedocument.spreadsheetml.table+xml"/>
  <Override PartName="/xl/pivotTables/pivotTable9.xml" ContentType="application/vnd.openxmlformats-officedocument.spreadsheetml.pivotTable+xml"/>
  <Override PartName="/xl/drawings/drawing1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15.xml" ContentType="application/vnd.openxmlformats-officedocument.drawing+xml"/>
  <Override PartName="/xl/charts/chart6.xml" ContentType="application/vnd.openxmlformats-officedocument.drawingml.chart+xml"/>
  <Override PartName="/xl/theme/themeOverride1.xml" ContentType="application/vnd.openxmlformats-officedocument.themeOverride+xml"/>
  <Override PartName="/xl/drawings/drawing16.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17.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8.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19.xml" ContentType="application/vnd.openxmlformats-officedocument.drawing+xml"/>
  <Override PartName="/xl/charts/chart16.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C:\Users\vpazymino\Desktop\Valery INEC\Actividades Vale\ACTIVIDADES\2023\MARZO\4. Reporte de cobertura final 2022 (cierre operativo)\"/>
    </mc:Choice>
  </mc:AlternateContent>
  <bookViews>
    <workbookView xWindow="-105" yWindow="-105" windowWidth="19305" windowHeight="10305" tabRatio="758" firstSheet="1" activeTab="1"/>
  </bookViews>
  <sheets>
    <sheet name="Hoja1" sheetId="39" state="hidden" r:id="rId1"/>
    <sheet name="FORMULARIOS" sheetId="1" r:id="rId2"/>
    <sheet name="GAS_REPR (3)" sheetId="81" r:id="rId3"/>
    <sheet name="GAS_REPR II" sheetId="85" r:id="rId4"/>
    <sheet name="GAS_REPR III" sheetId="77" r:id="rId5"/>
    <sheet name="GAS_REPR IV" sheetId="88" r:id="rId6"/>
    <sheet name="GAS_REPR" sheetId="55" r:id="rId7"/>
    <sheet name="GAS_REPR (vs2021)" sheetId="70" r:id="rId8"/>
    <sheet name="GAS_REPR +" sheetId="71" r:id="rId9"/>
    <sheet name="Formula_semanal" sheetId="52" r:id="rId10"/>
    <sheet name="GAD-DILE" sheetId="51" state="hidden" r:id="rId11"/>
    <sheet name="GAD_DILEN" sheetId="50" state="hidden" r:id="rId12"/>
    <sheet name="GAD_DILEN_MENS (2)" sheetId="84" r:id="rId13"/>
    <sheet name="GAD_DILEN_MENS" sheetId="78" r:id="rId14"/>
    <sheet name="Hoja2" sheetId="86" r:id="rId15"/>
    <sheet name="Hoja3" sheetId="87" r:id="rId16"/>
    <sheet name="GAD_Visit_2Tr-Abril" sheetId="76" r:id="rId17"/>
    <sheet name="GAD_Visit_2Tr-Mayo" sheetId="79" r:id="rId18"/>
    <sheet name="GAD_Visit" sheetId="73" r:id="rId19"/>
    <sheet name="GRAFICOS PPT" sheetId="45" state="hidden" r:id="rId20"/>
    <sheet name="RES. PROVINCIAL" sheetId="12" r:id="rId21"/>
    <sheet name="RES. RECOLECCIÓN" sheetId="25" r:id="rId22"/>
    <sheet name="RES. RECOLECCIÓN MENSUAL" sheetId="17" r:id="rId23"/>
    <sheet name="RES. CRITICA DIGITACION" sheetId="44" r:id="rId24"/>
    <sheet name="RES. OPERATIVO" sheetId="42" r:id="rId25"/>
    <sheet name="RES. OPERATIVO GPR" sheetId="43" r:id="rId26"/>
    <sheet name="ESED (2)" sheetId="80" r:id="rId27"/>
    <sheet name="ESED" sheetId="49" r:id="rId28"/>
    <sheet name="CL-PRE" sheetId="68" r:id="rId29"/>
    <sheet name="MENSUAL" sheetId="67" r:id="rId30"/>
    <sheet name="ESED-REP" sheetId="56" r:id="rId31"/>
    <sheet name="RES. ACUMULADO" sheetId="48" state="hidden" r:id="rId32"/>
    <sheet name="PPT1" sheetId="53" r:id="rId33"/>
    <sheet name="PPT1 (trimestral)" sheetId="69" r:id="rId34"/>
    <sheet name="PPT2" sheetId="57" r:id="rId35"/>
    <sheet name="PPT3" sheetId="58" r:id="rId36"/>
    <sheet name="PPT4" sheetId="59" r:id="rId37"/>
    <sheet name="PPT5" sheetId="60" r:id="rId38"/>
    <sheet name="Indicadores_ESED_2022" sheetId="62" r:id="rId39"/>
    <sheet name="Cobertura % ESED2022_2" sheetId="63" r:id="rId40"/>
    <sheet name="Capacita_Cons" sheetId="75" r:id="rId41"/>
    <sheet name="Capacitación" sheetId="64" r:id="rId42"/>
    <sheet name="Contrataciones 2022" sheetId="65" r:id="rId43"/>
  </sheets>
  <externalReferences>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_xlnm._FilterDatabase" localSheetId="40" hidden="1">Capacita_Cons!$A$15:$M$242</definedName>
    <definedName name="_xlnm._FilterDatabase" localSheetId="42" hidden="1">'Contrataciones 2022'!$B$3:$L$5</definedName>
    <definedName name="_xlnm._FilterDatabase" localSheetId="9" hidden="1">Formula_semanal!$A$16:$K$245</definedName>
    <definedName name="_xlnm._FilterDatabase" localSheetId="1" hidden="1">FORMULARIOS!$A$18:$AD$244</definedName>
    <definedName name="_xlnm._FilterDatabase" localSheetId="11" hidden="1">GAD_DILEN!$A$19:$O$240</definedName>
    <definedName name="_xlnm._FilterDatabase" localSheetId="13" hidden="1">GAD_DILEN_MENS!$A$14:$O$235</definedName>
    <definedName name="_xlnm._FilterDatabase" localSheetId="12" hidden="1">'GAD_DILEN_MENS (2)'!$A$1:$R$222</definedName>
    <definedName name="_xlnm._FilterDatabase" localSheetId="18" hidden="1">GAD_Visit!$A$9:$H$9</definedName>
    <definedName name="_xlnm._FilterDatabase" localSheetId="16" hidden="1">'GAD_Visit_2Tr-Abril'!$A$9:$H$230</definedName>
    <definedName name="_xlnm._FilterDatabase" localSheetId="17" hidden="1">'GAD_Visit_2Tr-Mayo'!$A$9:$G$230</definedName>
    <definedName name="_xlnm._FilterDatabase" localSheetId="6" hidden="1">GAS_REPR!$A$11:$D$29</definedName>
    <definedName name="_xlnm._FilterDatabase" localSheetId="2" hidden="1">'GAS_REPR (3)'!$A$11:$D$29</definedName>
    <definedName name="_xlnm._FilterDatabase" localSheetId="7" hidden="1">'GAS_REPR (vs2021)'!$A$11:$D$29</definedName>
    <definedName name="_xlnm._FilterDatabase" localSheetId="8" hidden="1">'GAS_REPR +'!$A$11:$D$31</definedName>
    <definedName name="_xlnm._FilterDatabase" localSheetId="3" hidden="1">'GAS_REPR II'!$A$11:$D$29</definedName>
    <definedName name="_xlnm._FilterDatabase" localSheetId="4" hidden="1">'GAS_REPR III'!$A$11:$D$29</definedName>
    <definedName name="_xlnm._FilterDatabase" localSheetId="5" hidden="1">'GAS_REPR IV'!$A$11:$D$29</definedName>
    <definedName name="_xlnm.Print_Titles" localSheetId="41">Capacitación!$1:$9</definedName>
  </definedNames>
  <calcPr calcId="152511"/>
  <pivotCaches>
    <pivotCache cacheId="0" r:id="rId69"/>
    <pivotCache cacheId="1" r:id="rId70"/>
    <pivotCache cacheId="2" r:id="rId71"/>
    <pivotCache cacheId="3" r:id="rId72"/>
    <pivotCache cacheId="4" r:id="rId73"/>
    <pivotCache cacheId="10" r:id="rId7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D242" i="1" l="1"/>
  <c r="AC242" i="1"/>
  <c r="AB242" i="1"/>
  <c r="AA242" i="1"/>
  <c r="Y242" i="1"/>
  <c r="X242" i="1"/>
  <c r="W242" i="1"/>
  <c r="V242" i="1"/>
  <c r="T242" i="1"/>
  <c r="S242" i="1"/>
  <c r="R242" i="1"/>
  <c r="Q242" i="1"/>
  <c r="O242" i="1"/>
  <c r="N242" i="1"/>
  <c r="M242" i="1"/>
  <c r="L242" i="1"/>
  <c r="K242" i="1"/>
  <c r="J242" i="1"/>
  <c r="I242" i="1"/>
  <c r="H242" i="1"/>
  <c r="G242" i="1"/>
  <c r="F242" i="1"/>
  <c r="E242" i="1"/>
  <c r="D242" i="1"/>
  <c r="AD241" i="1"/>
  <c r="AC241" i="1"/>
  <c r="AB241" i="1"/>
  <c r="AA241" i="1"/>
  <c r="Y241" i="1"/>
  <c r="X241" i="1"/>
  <c r="W241" i="1"/>
  <c r="V241" i="1"/>
  <c r="T241" i="1"/>
  <c r="S241" i="1"/>
  <c r="R241" i="1"/>
  <c r="Q241" i="1"/>
  <c r="O241" i="1"/>
  <c r="N241" i="1"/>
  <c r="M241" i="1"/>
  <c r="L241" i="1"/>
  <c r="K241" i="1"/>
  <c r="J241" i="1"/>
  <c r="I241" i="1"/>
  <c r="H241" i="1"/>
  <c r="G241" i="1"/>
  <c r="F241" i="1"/>
  <c r="E241" i="1"/>
  <c r="D241" i="1"/>
  <c r="AD240" i="1"/>
  <c r="AC240" i="1"/>
  <c r="AB240" i="1"/>
  <c r="AA240" i="1"/>
  <c r="Y240" i="1"/>
  <c r="X240" i="1"/>
  <c r="W240" i="1"/>
  <c r="V240" i="1"/>
  <c r="T240" i="1"/>
  <c r="S240" i="1"/>
  <c r="R240" i="1"/>
  <c r="Q240" i="1"/>
  <c r="O240" i="1"/>
  <c r="N240" i="1"/>
  <c r="M240" i="1"/>
  <c r="L240" i="1"/>
  <c r="K240" i="1"/>
  <c r="J240" i="1"/>
  <c r="I240" i="1"/>
  <c r="H240" i="1"/>
  <c r="G240" i="1"/>
  <c r="F240" i="1"/>
  <c r="E240" i="1"/>
  <c r="D240" i="1"/>
  <c r="AD239" i="1"/>
  <c r="AC239" i="1"/>
  <c r="AB239" i="1"/>
  <c r="AA239" i="1"/>
  <c r="Y239" i="1"/>
  <c r="X239" i="1"/>
  <c r="W239" i="1"/>
  <c r="V239" i="1"/>
  <c r="T239" i="1"/>
  <c r="S239" i="1"/>
  <c r="R239" i="1"/>
  <c r="Q239" i="1"/>
  <c r="O239" i="1"/>
  <c r="N239" i="1"/>
  <c r="M239" i="1"/>
  <c r="L239" i="1"/>
  <c r="K239" i="1"/>
  <c r="J239" i="1"/>
  <c r="I239" i="1"/>
  <c r="H239" i="1"/>
  <c r="G239" i="1"/>
  <c r="F239" i="1"/>
  <c r="E239" i="1"/>
  <c r="D239" i="1"/>
  <c r="AD238" i="1"/>
  <c r="AC238" i="1"/>
  <c r="AB238" i="1"/>
  <c r="AA238" i="1"/>
  <c r="Y238" i="1"/>
  <c r="X238" i="1"/>
  <c r="W238" i="1"/>
  <c r="V238" i="1"/>
  <c r="T238" i="1"/>
  <c r="S238" i="1"/>
  <c r="R238" i="1"/>
  <c r="Q238" i="1"/>
  <c r="O238" i="1"/>
  <c r="N238" i="1"/>
  <c r="M238" i="1"/>
  <c r="L238" i="1"/>
  <c r="K238" i="1"/>
  <c r="J238" i="1"/>
  <c r="I238" i="1"/>
  <c r="H238" i="1"/>
  <c r="G238" i="1"/>
  <c r="F238" i="1"/>
  <c r="E238" i="1"/>
  <c r="D238" i="1"/>
  <c r="AD237" i="1"/>
  <c r="AC237" i="1"/>
  <c r="AB237" i="1"/>
  <c r="AA237" i="1"/>
  <c r="Y237" i="1"/>
  <c r="X237" i="1"/>
  <c r="W237" i="1"/>
  <c r="V237" i="1"/>
  <c r="T237" i="1"/>
  <c r="S237" i="1"/>
  <c r="R237" i="1"/>
  <c r="Q237" i="1"/>
  <c r="O237" i="1"/>
  <c r="N237" i="1"/>
  <c r="M237" i="1"/>
  <c r="L237" i="1"/>
  <c r="K237" i="1"/>
  <c r="J237" i="1"/>
  <c r="I237" i="1"/>
  <c r="H237" i="1"/>
  <c r="G237" i="1"/>
  <c r="F237" i="1"/>
  <c r="E237" i="1"/>
  <c r="D237" i="1"/>
  <c r="AD236" i="1"/>
  <c r="AC236" i="1"/>
  <c r="AB236" i="1"/>
  <c r="AA236" i="1"/>
  <c r="Y236" i="1"/>
  <c r="X236" i="1"/>
  <c r="W236" i="1"/>
  <c r="V236" i="1"/>
  <c r="T236" i="1"/>
  <c r="S236" i="1"/>
  <c r="R236" i="1"/>
  <c r="Q236" i="1"/>
  <c r="O236" i="1"/>
  <c r="N236" i="1"/>
  <c r="M236" i="1"/>
  <c r="L236" i="1"/>
  <c r="K236" i="1"/>
  <c r="J236" i="1"/>
  <c r="I236" i="1"/>
  <c r="H236" i="1"/>
  <c r="G236" i="1"/>
  <c r="F236" i="1"/>
  <c r="E236" i="1"/>
  <c r="D236" i="1"/>
  <c r="AD235" i="1"/>
  <c r="AC235" i="1"/>
  <c r="AB235" i="1"/>
  <c r="AA235" i="1"/>
  <c r="Y235" i="1"/>
  <c r="X235" i="1"/>
  <c r="W235" i="1"/>
  <c r="V235" i="1"/>
  <c r="T235" i="1"/>
  <c r="S235" i="1"/>
  <c r="R235" i="1"/>
  <c r="Q235" i="1"/>
  <c r="O235" i="1"/>
  <c r="N235" i="1"/>
  <c r="M235" i="1"/>
  <c r="L235" i="1"/>
  <c r="K235" i="1"/>
  <c r="J235" i="1"/>
  <c r="I235" i="1"/>
  <c r="H235" i="1"/>
  <c r="G235" i="1"/>
  <c r="F235" i="1"/>
  <c r="E235" i="1"/>
  <c r="D235" i="1"/>
  <c r="AD234" i="1"/>
  <c r="AC234" i="1"/>
  <c r="AB234" i="1"/>
  <c r="AA234" i="1"/>
  <c r="Y234" i="1"/>
  <c r="X234" i="1"/>
  <c r="W234" i="1"/>
  <c r="V234" i="1"/>
  <c r="T234" i="1"/>
  <c r="S234" i="1"/>
  <c r="R234" i="1"/>
  <c r="Q234" i="1"/>
  <c r="O234" i="1"/>
  <c r="N234" i="1"/>
  <c r="M234" i="1"/>
  <c r="L234" i="1"/>
  <c r="K234" i="1"/>
  <c r="J234" i="1"/>
  <c r="I234" i="1"/>
  <c r="H234" i="1"/>
  <c r="G234" i="1"/>
  <c r="F234" i="1"/>
  <c r="E234" i="1"/>
  <c r="D234" i="1"/>
  <c r="AD233" i="1"/>
  <c r="AC233" i="1"/>
  <c r="AB233" i="1"/>
  <c r="AA233" i="1"/>
  <c r="Y233" i="1"/>
  <c r="X233" i="1"/>
  <c r="W233" i="1"/>
  <c r="V233" i="1"/>
  <c r="T233" i="1"/>
  <c r="S233" i="1"/>
  <c r="R233" i="1"/>
  <c r="Q233" i="1"/>
  <c r="O233" i="1"/>
  <c r="N233" i="1"/>
  <c r="M233" i="1"/>
  <c r="L233" i="1"/>
  <c r="K233" i="1"/>
  <c r="J233" i="1"/>
  <c r="I233" i="1"/>
  <c r="H233" i="1"/>
  <c r="G233" i="1"/>
  <c r="F233" i="1"/>
  <c r="E233" i="1"/>
  <c r="D233" i="1"/>
  <c r="AD232" i="1"/>
  <c r="AC232" i="1"/>
  <c r="AB232" i="1"/>
  <c r="AA232" i="1"/>
  <c r="Y232" i="1"/>
  <c r="X232" i="1"/>
  <c r="W232" i="1"/>
  <c r="V232" i="1"/>
  <c r="T232" i="1"/>
  <c r="S232" i="1"/>
  <c r="R232" i="1"/>
  <c r="Q232" i="1"/>
  <c r="O232" i="1"/>
  <c r="N232" i="1"/>
  <c r="M232" i="1"/>
  <c r="L232" i="1"/>
  <c r="K232" i="1"/>
  <c r="J232" i="1"/>
  <c r="I232" i="1"/>
  <c r="H232" i="1"/>
  <c r="G232" i="1"/>
  <c r="F232" i="1"/>
  <c r="E232" i="1"/>
  <c r="D232" i="1"/>
  <c r="AD231" i="1"/>
  <c r="AC231" i="1"/>
  <c r="AB231" i="1"/>
  <c r="AA231" i="1"/>
  <c r="Y231" i="1"/>
  <c r="X231" i="1"/>
  <c r="W231" i="1"/>
  <c r="V231" i="1"/>
  <c r="T231" i="1"/>
  <c r="S231" i="1"/>
  <c r="R231" i="1"/>
  <c r="Q231" i="1"/>
  <c r="O231" i="1"/>
  <c r="N231" i="1"/>
  <c r="M231" i="1"/>
  <c r="L231" i="1"/>
  <c r="K231" i="1"/>
  <c r="J231" i="1"/>
  <c r="I231" i="1"/>
  <c r="H231" i="1"/>
  <c r="G231" i="1"/>
  <c r="F231" i="1"/>
  <c r="E231" i="1"/>
  <c r="D231" i="1"/>
  <c r="AD230" i="1"/>
  <c r="AC230" i="1"/>
  <c r="AB230" i="1"/>
  <c r="AA230" i="1"/>
  <c r="Y230" i="1"/>
  <c r="X230" i="1"/>
  <c r="W230" i="1"/>
  <c r="V230" i="1"/>
  <c r="T230" i="1"/>
  <c r="S230" i="1"/>
  <c r="R230" i="1"/>
  <c r="Q230" i="1"/>
  <c r="O230" i="1"/>
  <c r="N230" i="1"/>
  <c r="M230" i="1"/>
  <c r="L230" i="1"/>
  <c r="K230" i="1"/>
  <c r="J230" i="1"/>
  <c r="I230" i="1"/>
  <c r="H230" i="1"/>
  <c r="G230" i="1"/>
  <c r="F230" i="1"/>
  <c r="E230" i="1"/>
  <c r="D230" i="1"/>
  <c r="AD229" i="1"/>
  <c r="AC229" i="1"/>
  <c r="AB229" i="1"/>
  <c r="AA229" i="1"/>
  <c r="Y229" i="1"/>
  <c r="X229" i="1"/>
  <c r="W229" i="1"/>
  <c r="V229" i="1"/>
  <c r="T229" i="1"/>
  <c r="S229" i="1"/>
  <c r="R229" i="1"/>
  <c r="Q229" i="1"/>
  <c r="O229" i="1"/>
  <c r="N229" i="1"/>
  <c r="M229" i="1"/>
  <c r="L229" i="1"/>
  <c r="K229" i="1"/>
  <c r="J229" i="1"/>
  <c r="I229" i="1"/>
  <c r="H229" i="1"/>
  <c r="G229" i="1"/>
  <c r="F229" i="1"/>
  <c r="E229" i="1"/>
  <c r="D229" i="1"/>
  <c r="AD228" i="1"/>
  <c r="AC228" i="1"/>
  <c r="AB228" i="1"/>
  <c r="AA228" i="1"/>
  <c r="Y228" i="1"/>
  <c r="X228" i="1"/>
  <c r="W228" i="1"/>
  <c r="V228" i="1"/>
  <c r="T228" i="1"/>
  <c r="S228" i="1"/>
  <c r="R228" i="1"/>
  <c r="Q228" i="1"/>
  <c r="O228" i="1"/>
  <c r="N228" i="1"/>
  <c r="M228" i="1"/>
  <c r="L228" i="1"/>
  <c r="K228" i="1"/>
  <c r="J228" i="1"/>
  <c r="I228" i="1"/>
  <c r="H228" i="1"/>
  <c r="G228" i="1"/>
  <c r="F228" i="1"/>
  <c r="E228" i="1"/>
  <c r="D228" i="1"/>
  <c r="AD227" i="1"/>
  <c r="AC227" i="1"/>
  <c r="AB227" i="1"/>
  <c r="AA227" i="1"/>
  <c r="Y227" i="1"/>
  <c r="X227" i="1"/>
  <c r="W227" i="1"/>
  <c r="V227" i="1"/>
  <c r="T227" i="1"/>
  <c r="S227" i="1"/>
  <c r="R227" i="1"/>
  <c r="Q227" i="1"/>
  <c r="O227" i="1"/>
  <c r="N227" i="1"/>
  <c r="M227" i="1"/>
  <c r="L227" i="1"/>
  <c r="K227" i="1"/>
  <c r="J227" i="1"/>
  <c r="I227" i="1"/>
  <c r="H227" i="1"/>
  <c r="G227" i="1"/>
  <c r="F227" i="1"/>
  <c r="E227" i="1"/>
  <c r="D227" i="1"/>
  <c r="AD226" i="1"/>
  <c r="AC226" i="1"/>
  <c r="AB226" i="1"/>
  <c r="AA226" i="1"/>
  <c r="Y226" i="1"/>
  <c r="X226" i="1"/>
  <c r="W226" i="1"/>
  <c r="V226" i="1"/>
  <c r="T226" i="1"/>
  <c r="S226" i="1"/>
  <c r="R226" i="1"/>
  <c r="Q226" i="1"/>
  <c r="O226" i="1"/>
  <c r="N226" i="1"/>
  <c r="M226" i="1"/>
  <c r="L226" i="1"/>
  <c r="K226" i="1"/>
  <c r="J226" i="1"/>
  <c r="I226" i="1"/>
  <c r="H226" i="1"/>
  <c r="G226" i="1"/>
  <c r="F226" i="1"/>
  <c r="E226" i="1"/>
  <c r="D226" i="1"/>
  <c r="AD225" i="1"/>
  <c r="AC225" i="1"/>
  <c r="AB225" i="1"/>
  <c r="AA225" i="1"/>
  <c r="Y225" i="1"/>
  <c r="X225" i="1"/>
  <c r="W225" i="1"/>
  <c r="V225" i="1"/>
  <c r="T225" i="1"/>
  <c r="S225" i="1"/>
  <c r="R225" i="1"/>
  <c r="Q225" i="1"/>
  <c r="O225" i="1"/>
  <c r="N225" i="1"/>
  <c r="M225" i="1"/>
  <c r="L225" i="1"/>
  <c r="K225" i="1"/>
  <c r="J225" i="1"/>
  <c r="I225" i="1"/>
  <c r="H225" i="1"/>
  <c r="G225" i="1"/>
  <c r="F225" i="1"/>
  <c r="E225" i="1"/>
  <c r="D225" i="1"/>
  <c r="AD224" i="1"/>
  <c r="AC224" i="1"/>
  <c r="AB224" i="1"/>
  <c r="AA224" i="1"/>
  <c r="Y224" i="1"/>
  <c r="X224" i="1"/>
  <c r="W224" i="1"/>
  <c r="V224" i="1"/>
  <c r="T224" i="1"/>
  <c r="S224" i="1"/>
  <c r="R224" i="1"/>
  <c r="Q224" i="1"/>
  <c r="O224" i="1"/>
  <c r="N224" i="1"/>
  <c r="M224" i="1"/>
  <c r="L224" i="1"/>
  <c r="K224" i="1"/>
  <c r="J224" i="1"/>
  <c r="I224" i="1"/>
  <c r="H224" i="1"/>
  <c r="G224" i="1"/>
  <c r="F224" i="1"/>
  <c r="E224" i="1"/>
  <c r="D224" i="1"/>
  <c r="AD223" i="1"/>
  <c r="AC223" i="1"/>
  <c r="AB223" i="1"/>
  <c r="AA223" i="1"/>
  <c r="Y223" i="1"/>
  <c r="X223" i="1"/>
  <c r="W223" i="1"/>
  <c r="V223" i="1"/>
  <c r="T223" i="1"/>
  <c r="S223" i="1"/>
  <c r="R223" i="1"/>
  <c r="Q223" i="1"/>
  <c r="O223" i="1"/>
  <c r="N223" i="1"/>
  <c r="M223" i="1"/>
  <c r="L223" i="1"/>
  <c r="K223" i="1"/>
  <c r="J223" i="1"/>
  <c r="I223" i="1"/>
  <c r="H223" i="1"/>
  <c r="G223" i="1"/>
  <c r="F223" i="1"/>
  <c r="E223" i="1"/>
  <c r="D223" i="1"/>
  <c r="AD222" i="1"/>
  <c r="AC222" i="1"/>
  <c r="AB222" i="1"/>
  <c r="AA222" i="1"/>
  <c r="Y222" i="1"/>
  <c r="X222" i="1"/>
  <c r="W222" i="1"/>
  <c r="V222" i="1"/>
  <c r="T222" i="1"/>
  <c r="S222" i="1"/>
  <c r="R222" i="1"/>
  <c r="Q222" i="1"/>
  <c r="O222" i="1"/>
  <c r="N222" i="1"/>
  <c r="M222" i="1"/>
  <c r="L222" i="1"/>
  <c r="K222" i="1"/>
  <c r="J222" i="1"/>
  <c r="I222" i="1"/>
  <c r="H222" i="1"/>
  <c r="G222" i="1"/>
  <c r="F222" i="1"/>
  <c r="E222" i="1"/>
  <c r="D222" i="1"/>
  <c r="AD221" i="1"/>
  <c r="AC221" i="1"/>
  <c r="AB221" i="1"/>
  <c r="AA221" i="1"/>
  <c r="Y221" i="1"/>
  <c r="X221" i="1"/>
  <c r="W221" i="1"/>
  <c r="V221" i="1"/>
  <c r="T221" i="1"/>
  <c r="S221" i="1"/>
  <c r="R221" i="1"/>
  <c r="Q221" i="1"/>
  <c r="O221" i="1"/>
  <c r="N221" i="1"/>
  <c r="M221" i="1"/>
  <c r="L221" i="1"/>
  <c r="K221" i="1"/>
  <c r="J221" i="1"/>
  <c r="I221" i="1"/>
  <c r="H221" i="1"/>
  <c r="G221" i="1"/>
  <c r="F221" i="1"/>
  <c r="E221" i="1"/>
  <c r="D221" i="1"/>
  <c r="AD220" i="1"/>
  <c r="AC220" i="1"/>
  <c r="AB220" i="1"/>
  <c r="AA220" i="1"/>
  <c r="Y220" i="1"/>
  <c r="X220" i="1"/>
  <c r="W220" i="1"/>
  <c r="V220" i="1"/>
  <c r="T220" i="1"/>
  <c r="S220" i="1"/>
  <c r="R220" i="1"/>
  <c r="Q220" i="1"/>
  <c r="O220" i="1"/>
  <c r="N220" i="1"/>
  <c r="M220" i="1"/>
  <c r="L220" i="1"/>
  <c r="K220" i="1"/>
  <c r="J220" i="1"/>
  <c r="I220" i="1"/>
  <c r="H220" i="1"/>
  <c r="G220" i="1"/>
  <c r="F220" i="1"/>
  <c r="E220" i="1"/>
  <c r="D220" i="1"/>
  <c r="AD219" i="1"/>
  <c r="AC219" i="1"/>
  <c r="AB219" i="1"/>
  <c r="AA219" i="1"/>
  <c r="Y219" i="1"/>
  <c r="X219" i="1"/>
  <c r="W219" i="1"/>
  <c r="V219" i="1"/>
  <c r="T219" i="1"/>
  <c r="S219" i="1"/>
  <c r="R219" i="1"/>
  <c r="Q219" i="1"/>
  <c r="O219" i="1"/>
  <c r="N219" i="1"/>
  <c r="M219" i="1"/>
  <c r="L219" i="1"/>
  <c r="K219" i="1"/>
  <c r="J219" i="1"/>
  <c r="I219" i="1"/>
  <c r="H219" i="1"/>
  <c r="G219" i="1"/>
  <c r="F219" i="1"/>
  <c r="E219" i="1"/>
  <c r="D219" i="1"/>
  <c r="AD218" i="1"/>
  <c r="AC218" i="1"/>
  <c r="AB218" i="1"/>
  <c r="AA218" i="1"/>
  <c r="Y218" i="1"/>
  <c r="X218" i="1"/>
  <c r="W218" i="1"/>
  <c r="V218" i="1"/>
  <c r="T218" i="1"/>
  <c r="S218" i="1"/>
  <c r="R218" i="1"/>
  <c r="Q218" i="1"/>
  <c r="O218" i="1"/>
  <c r="N218" i="1"/>
  <c r="M218" i="1"/>
  <c r="L218" i="1"/>
  <c r="K218" i="1"/>
  <c r="J218" i="1"/>
  <c r="I218" i="1"/>
  <c r="H218" i="1"/>
  <c r="G218" i="1"/>
  <c r="F218" i="1"/>
  <c r="E218" i="1"/>
  <c r="D218" i="1"/>
  <c r="AD217" i="1"/>
  <c r="AC217" i="1"/>
  <c r="AB217" i="1"/>
  <c r="AA217" i="1"/>
  <c r="Y217" i="1"/>
  <c r="X217" i="1"/>
  <c r="W217" i="1"/>
  <c r="V217" i="1"/>
  <c r="T217" i="1"/>
  <c r="S217" i="1"/>
  <c r="R217" i="1"/>
  <c r="Q217" i="1"/>
  <c r="O217" i="1"/>
  <c r="N217" i="1"/>
  <c r="M217" i="1"/>
  <c r="L217" i="1"/>
  <c r="K217" i="1"/>
  <c r="J217" i="1"/>
  <c r="I217" i="1"/>
  <c r="H217" i="1"/>
  <c r="G217" i="1"/>
  <c r="F217" i="1"/>
  <c r="E217" i="1"/>
  <c r="D217" i="1"/>
  <c r="AD216" i="1"/>
  <c r="AC216" i="1"/>
  <c r="AB216" i="1"/>
  <c r="AA216" i="1"/>
  <c r="Y216" i="1"/>
  <c r="X216" i="1"/>
  <c r="W216" i="1"/>
  <c r="V216" i="1"/>
  <c r="T216" i="1"/>
  <c r="S216" i="1"/>
  <c r="R216" i="1"/>
  <c r="Q216" i="1"/>
  <c r="O216" i="1"/>
  <c r="N216" i="1"/>
  <c r="M216" i="1"/>
  <c r="L216" i="1"/>
  <c r="K216" i="1"/>
  <c r="J216" i="1"/>
  <c r="I216" i="1"/>
  <c r="H216" i="1"/>
  <c r="G216" i="1"/>
  <c r="F216" i="1"/>
  <c r="E216" i="1"/>
  <c r="D216" i="1"/>
  <c r="AD215" i="1"/>
  <c r="AC215" i="1"/>
  <c r="AB215" i="1"/>
  <c r="AA215" i="1"/>
  <c r="Y215" i="1"/>
  <c r="X215" i="1"/>
  <c r="W215" i="1"/>
  <c r="V215" i="1"/>
  <c r="T215" i="1"/>
  <c r="S215" i="1"/>
  <c r="R215" i="1"/>
  <c r="Q215" i="1"/>
  <c r="O215" i="1"/>
  <c r="N215" i="1"/>
  <c r="M215" i="1"/>
  <c r="L215" i="1"/>
  <c r="K215" i="1"/>
  <c r="J215" i="1"/>
  <c r="I215" i="1"/>
  <c r="H215" i="1"/>
  <c r="G215" i="1"/>
  <c r="F215" i="1"/>
  <c r="E215" i="1"/>
  <c r="D215" i="1"/>
  <c r="AD214" i="1"/>
  <c r="AC214" i="1"/>
  <c r="AB214" i="1"/>
  <c r="AA214" i="1"/>
  <c r="Y214" i="1"/>
  <c r="X214" i="1"/>
  <c r="W214" i="1"/>
  <c r="V214" i="1"/>
  <c r="T214" i="1"/>
  <c r="S214" i="1"/>
  <c r="R214" i="1"/>
  <c r="Q214" i="1"/>
  <c r="O214" i="1"/>
  <c r="N214" i="1"/>
  <c r="M214" i="1"/>
  <c r="L214" i="1"/>
  <c r="K214" i="1"/>
  <c r="J214" i="1"/>
  <c r="I214" i="1"/>
  <c r="H214" i="1"/>
  <c r="G214" i="1"/>
  <c r="F214" i="1"/>
  <c r="E214" i="1"/>
  <c r="D214" i="1"/>
  <c r="AD213" i="1"/>
  <c r="AC213" i="1"/>
  <c r="AB213" i="1"/>
  <c r="AA213" i="1"/>
  <c r="Y213" i="1"/>
  <c r="X213" i="1"/>
  <c r="W213" i="1"/>
  <c r="V213" i="1"/>
  <c r="T213" i="1"/>
  <c r="S213" i="1"/>
  <c r="R213" i="1"/>
  <c r="Q213" i="1"/>
  <c r="O213" i="1"/>
  <c r="N213" i="1"/>
  <c r="M213" i="1"/>
  <c r="L213" i="1"/>
  <c r="K213" i="1"/>
  <c r="J213" i="1"/>
  <c r="I213" i="1"/>
  <c r="H213" i="1"/>
  <c r="G213" i="1"/>
  <c r="F213" i="1"/>
  <c r="E213" i="1"/>
  <c r="D213" i="1"/>
  <c r="AD212" i="1"/>
  <c r="AC212" i="1"/>
  <c r="AB212" i="1"/>
  <c r="AA212" i="1"/>
  <c r="Y212" i="1"/>
  <c r="X212" i="1"/>
  <c r="W212" i="1"/>
  <c r="V212" i="1"/>
  <c r="T212" i="1"/>
  <c r="S212" i="1"/>
  <c r="R212" i="1"/>
  <c r="Q212" i="1"/>
  <c r="O212" i="1"/>
  <c r="N212" i="1"/>
  <c r="M212" i="1"/>
  <c r="L212" i="1"/>
  <c r="K212" i="1"/>
  <c r="J212" i="1"/>
  <c r="I212" i="1"/>
  <c r="H212" i="1"/>
  <c r="G212" i="1"/>
  <c r="F212" i="1"/>
  <c r="E212" i="1"/>
  <c r="D212" i="1"/>
  <c r="AD211" i="1"/>
  <c r="AC211" i="1"/>
  <c r="AB211" i="1"/>
  <c r="AA211" i="1"/>
  <c r="Y211" i="1"/>
  <c r="X211" i="1"/>
  <c r="W211" i="1"/>
  <c r="V211" i="1"/>
  <c r="T211" i="1"/>
  <c r="S211" i="1"/>
  <c r="R211" i="1"/>
  <c r="Q211" i="1"/>
  <c r="O211" i="1"/>
  <c r="N211" i="1"/>
  <c r="M211" i="1"/>
  <c r="L211" i="1"/>
  <c r="K211" i="1"/>
  <c r="J211" i="1"/>
  <c r="I211" i="1"/>
  <c r="H211" i="1"/>
  <c r="G211" i="1"/>
  <c r="F211" i="1"/>
  <c r="E211" i="1"/>
  <c r="D211" i="1"/>
  <c r="AD210" i="1"/>
  <c r="AC210" i="1"/>
  <c r="AB210" i="1"/>
  <c r="AA210" i="1"/>
  <c r="Y210" i="1"/>
  <c r="X210" i="1"/>
  <c r="W210" i="1"/>
  <c r="V210" i="1"/>
  <c r="T210" i="1"/>
  <c r="S210" i="1"/>
  <c r="R210" i="1"/>
  <c r="Q210" i="1"/>
  <c r="O210" i="1"/>
  <c r="N210" i="1"/>
  <c r="M210" i="1"/>
  <c r="L210" i="1"/>
  <c r="K210" i="1"/>
  <c r="J210" i="1"/>
  <c r="I210" i="1"/>
  <c r="H210" i="1"/>
  <c r="G210" i="1"/>
  <c r="F210" i="1"/>
  <c r="E210" i="1"/>
  <c r="D210" i="1"/>
  <c r="AD209" i="1"/>
  <c r="AC209" i="1"/>
  <c r="AB209" i="1"/>
  <c r="AA209" i="1"/>
  <c r="Y209" i="1"/>
  <c r="X209" i="1"/>
  <c r="W209" i="1"/>
  <c r="V209" i="1"/>
  <c r="T209" i="1"/>
  <c r="S209" i="1"/>
  <c r="R209" i="1"/>
  <c r="Q209" i="1"/>
  <c r="O209" i="1"/>
  <c r="N209" i="1"/>
  <c r="M209" i="1"/>
  <c r="L209" i="1"/>
  <c r="K209" i="1"/>
  <c r="J209" i="1"/>
  <c r="I209" i="1"/>
  <c r="H209" i="1"/>
  <c r="G209" i="1"/>
  <c r="F209" i="1"/>
  <c r="E209" i="1"/>
  <c r="D209" i="1"/>
  <c r="AD208" i="1"/>
  <c r="AC208" i="1"/>
  <c r="AB208" i="1"/>
  <c r="AA208" i="1"/>
  <c r="Y208" i="1"/>
  <c r="X208" i="1"/>
  <c r="W208" i="1"/>
  <c r="V208" i="1"/>
  <c r="T208" i="1"/>
  <c r="S208" i="1"/>
  <c r="R208" i="1"/>
  <c r="Q208" i="1"/>
  <c r="O208" i="1"/>
  <c r="N208" i="1"/>
  <c r="M208" i="1"/>
  <c r="L208" i="1"/>
  <c r="K208" i="1"/>
  <c r="J208" i="1"/>
  <c r="I208" i="1"/>
  <c r="H208" i="1"/>
  <c r="G208" i="1"/>
  <c r="F208" i="1"/>
  <c r="E208" i="1"/>
  <c r="D208" i="1"/>
  <c r="AD207" i="1"/>
  <c r="AC207" i="1"/>
  <c r="AB207" i="1"/>
  <c r="AA207" i="1"/>
  <c r="Y207" i="1"/>
  <c r="X207" i="1"/>
  <c r="W207" i="1"/>
  <c r="V207" i="1"/>
  <c r="T207" i="1"/>
  <c r="S207" i="1"/>
  <c r="R207" i="1"/>
  <c r="Q207" i="1"/>
  <c r="O207" i="1"/>
  <c r="N207" i="1"/>
  <c r="M207" i="1"/>
  <c r="L207" i="1"/>
  <c r="K207" i="1"/>
  <c r="J207" i="1"/>
  <c r="I207" i="1"/>
  <c r="H207" i="1"/>
  <c r="G207" i="1"/>
  <c r="F207" i="1"/>
  <c r="E207" i="1"/>
  <c r="D207" i="1"/>
  <c r="AD206" i="1"/>
  <c r="AC206" i="1"/>
  <c r="AB206" i="1"/>
  <c r="AA206" i="1"/>
  <c r="Y206" i="1"/>
  <c r="X206" i="1"/>
  <c r="W206" i="1"/>
  <c r="V206" i="1"/>
  <c r="T206" i="1"/>
  <c r="S206" i="1"/>
  <c r="R206" i="1"/>
  <c r="Q206" i="1"/>
  <c r="O206" i="1"/>
  <c r="N206" i="1"/>
  <c r="M206" i="1"/>
  <c r="L206" i="1"/>
  <c r="K206" i="1"/>
  <c r="J206" i="1"/>
  <c r="I206" i="1"/>
  <c r="H206" i="1"/>
  <c r="G206" i="1"/>
  <c r="F206" i="1"/>
  <c r="E206" i="1"/>
  <c r="D206" i="1"/>
  <c r="AD205" i="1"/>
  <c r="AC205" i="1"/>
  <c r="AB205" i="1"/>
  <c r="AA205" i="1"/>
  <c r="Y205" i="1"/>
  <c r="X205" i="1"/>
  <c r="W205" i="1"/>
  <c r="V205" i="1"/>
  <c r="T205" i="1"/>
  <c r="S205" i="1"/>
  <c r="R205" i="1"/>
  <c r="Q205" i="1"/>
  <c r="O205" i="1"/>
  <c r="N205" i="1"/>
  <c r="M205" i="1"/>
  <c r="L205" i="1"/>
  <c r="K205" i="1"/>
  <c r="J205" i="1"/>
  <c r="I205" i="1"/>
  <c r="H205" i="1"/>
  <c r="G205" i="1"/>
  <c r="F205" i="1"/>
  <c r="E205" i="1"/>
  <c r="D205" i="1"/>
  <c r="AD204" i="1"/>
  <c r="AC204" i="1"/>
  <c r="AB204" i="1"/>
  <c r="AA204" i="1"/>
  <c r="Y204" i="1"/>
  <c r="X204" i="1"/>
  <c r="W204" i="1"/>
  <c r="V204" i="1"/>
  <c r="T204" i="1"/>
  <c r="S204" i="1"/>
  <c r="R204" i="1"/>
  <c r="Q204" i="1"/>
  <c r="O204" i="1"/>
  <c r="N204" i="1"/>
  <c r="M204" i="1"/>
  <c r="L204" i="1"/>
  <c r="K204" i="1"/>
  <c r="J204" i="1"/>
  <c r="I204" i="1"/>
  <c r="H204" i="1"/>
  <c r="G204" i="1"/>
  <c r="F204" i="1"/>
  <c r="E204" i="1"/>
  <c r="D204" i="1"/>
  <c r="AD203" i="1"/>
  <c r="AC203" i="1"/>
  <c r="AB203" i="1"/>
  <c r="AA203" i="1"/>
  <c r="Y203" i="1"/>
  <c r="X203" i="1"/>
  <c r="W203" i="1"/>
  <c r="V203" i="1"/>
  <c r="T203" i="1"/>
  <c r="S203" i="1"/>
  <c r="R203" i="1"/>
  <c r="Q203" i="1"/>
  <c r="O203" i="1"/>
  <c r="N203" i="1"/>
  <c r="M203" i="1"/>
  <c r="L203" i="1"/>
  <c r="K203" i="1"/>
  <c r="J203" i="1"/>
  <c r="I203" i="1"/>
  <c r="H203" i="1"/>
  <c r="G203" i="1"/>
  <c r="F203" i="1"/>
  <c r="E203" i="1"/>
  <c r="D203" i="1"/>
  <c r="AD202" i="1"/>
  <c r="AC202" i="1"/>
  <c r="AB202" i="1"/>
  <c r="AA202" i="1"/>
  <c r="Y202" i="1"/>
  <c r="X202" i="1"/>
  <c r="W202" i="1"/>
  <c r="V202" i="1"/>
  <c r="T202" i="1"/>
  <c r="S202" i="1"/>
  <c r="R202" i="1"/>
  <c r="Q202" i="1"/>
  <c r="O202" i="1"/>
  <c r="N202" i="1"/>
  <c r="M202" i="1"/>
  <c r="L202" i="1"/>
  <c r="K202" i="1"/>
  <c r="J202" i="1"/>
  <c r="I202" i="1"/>
  <c r="H202" i="1"/>
  <c r="G202" i="1"/>
  <c r="F202" i="1"/>
  <c r="E202" i="1"/>
  <c r="D202" i="1"/>
  <c r="AD201" i="1"/>
  <c r="AC201" i="1"/>
  <c r="AB201" i="1"/>
  <c r="AA201" i="1"/>
  <c r="Y201" i="1"/>
  <c r="X201" i="1"/>
  <c r="W201" i="1"/>
  <c r="V201" i="1"/>
  <c r="T201" i="1"/>
  <c r="S201" i="1"/>
  <c r="R201" i="1"/>
  <c r="Q201" i="1"/>
  <c r="O201" i="1"/>
  <c r="N201" i="1"/>
  <c r="M201" i="1"/>
  <c r="L201" i="1"/>
  <c r="K201" i="1"/>
  <c r="J201" i="1"/>
  <c r="I201" i="1"/>
  <c r="H201" i="1"/>
  <c r="G201" i="1"/>
  <c r="F201" i="1"/>
  <c r="E201" i="1"/>
  <c r="D201" i="1"/>
  <c r="AD200" i="1"/>
  <c r="AC200" i="1"/>
  <c r="AB200" i="1"/>
  <c r="AA200" i="1"/>
  <c r="Y200" i="1"/>
  <c r="X200" i="1"/>
  <c r="W200" i="1"/>
  <c r="V200" i="1"/>
  <c r="T200" i="1"/>
  <c r="S200" i="1"/>
  <c r="R200" i="1"/>
  <c r="Q200" i="1"/>
  <c r="O200" i="1"/>
  <c r="N200" i="1"/>
  <c r="M200" i="1"/>
  <c r="L200" i="1"/>
  <c r="K200" i="1"/>
  <c r="J200" i="1"/>
  <c r="I200" i="1"/>
  <c r="H200" i="1"/>
  <c r="G200" i="1"/>
  <c r="F200" i="1"/>
  <c r="E200" i="1"/>
  <c r="D200" i="1"/>
  <c r="AD199" i="1"/>
  <c r="AC199" i="1"/>
  <c r="AB199" i="1"/>
  <c r="AA199" i="1"/>
  <c r="Y199" i="1"/>
  <c r="X199" i="1"/>
  <c r="W199" i="1"/>
  <c r="V199" i="1"/>
  <c r="T199" i="1"/>
  <c r="S199" i="1"/>
  <c r="R199" i="1"/>
  <c r="Q199" i="1"/>
  <c r="O199" i="1"/>
  <c r="N199" i="1"/>
  <c r="M199" i="1"/>
  <c r="L199" i="1"/>
  <c r="K199" i="1"/>
  <c r="J199" i="1"/>
  <c r="I199" i="1"/>
  <c r="H199" i="1"/>
  <c r="G199" i="1"/>
  <c r="F199" i="1"/>
  <c r="E199" i="1"/>
  <c r="D199" i="1"/>
  <c r="AD198" i="1"/>
  <c r="AC198" i="1"/>
  <c r="AB198" i="1"/>
  <c r="AA198" i="1"/>
  <c r="Y198" i="1"/>
  <c r="X198" i="1"/>
  <c r="W198" i="1"/>
  <c r="V198" i="1"/>
  <c r="T198" i="1"/>
  <c r="S198" i="1"/>
  <c r="R198" i="1"/>
  <c r="Q198" i="1"/>
  <c r="O198" i="1"/>
  <c r="N198" i="1"/>
  <c r="M198" i="1"/>
  <c r="L198" i="1"/>
  <c r="K198" i="1"/>
  <c r="J198" i="1"/>
  <c r="I198" i="1"/>
  <c r="H198" i="1"/>
  <c r="G198" i="1"/>
  <c r="F198" i="1"/>
  <c r="E198" i="1"/>
  <c r="D198" i="1"/>
  <c r="AD197" i="1"/>
  <c r="AC197" i="1"/>
  <c r="AB197" i="1"/>
  <c r="AA197" i="1"/>
  <c r="Y197" i="1"/>
  <c r="X197" i="1"/>
  <c r="W197" i="1"/>
  <c r="V197" i="1"/>
  <c r="T197" i="1"/>
  <c r="S197" i="1"/>
  <c r="R197" i="1"/>
  <c r="Q197" i="1"/>
  <c r="O197" i="1"/>
  <c r="N197" i="1"/>
  <c r="M197" i="1"/>
  <c r="L197" i="1"/>
  <c r="K197" i="1"/>
  <c r="J197" i="1"/>
  <c r="I197" i="1"/>
  <c r="H197" i="1"/>
  <c r="G197" i="1"/>
  <c r="F197" i="1"/>
  <c r="E197" i="1"/>
  <c r="D197" i="1"/>
  <c r="AD196" i="1"/>
  <c r="AC196" i="1"/>
  <c r="AB196" i="1"/>
  <c r="AA196" i="1"/>
  <c r="Y196" i="1"/>
  <c r="X196" i="1"/>
  <c r="W196" i="1"/>
  <c r="V196" i="1"/>
  <c r="T196" i="1"/>
  <c r="S196" i="1"/>
  <c r="R196" i="1"/>
  <c r="Q196" i="1"/>
  <c r="O196" i="1"/>
  <c r="N196" i="1"/>
  <c r="M196" i="1"/>
  <c r="L196" i="1"/>
  <c r="K196" i="1"/>
  <c r="J196" i="1"/>
  <c r="I196" i="1"/>
  <c r="H196" i="1"/>
  <c r="G196" i="1"/>
  <c r="F196" i="1"/>
  <c r="E196" i="1"/>
  <c r="D196" i="1"/>
  <c r="AD195" i="1"/>
  <c r="AC195" i="1"/>
  <c r="AB195" i="1"/>
  <c r="AA195" i="1"/>
  <c r="Y195" i="1"/>
  <c r="X195" i="1"/>
  <c r="W195" i="1"/>
  <c r="V195" i="1"/>
  <c r="T195" i="1"/>
  <c r="S195" i="1"/>
  <c r="R195" i="1"/>
  <c r="Q195" i="1"/>
  <c r="O195" i="1"/>
  <c r="N195" i="1"/>
  <c r="M195" i="1"/>
  <c r="L195" i="1"/>
  <c r="K195" i="1"/>
  <c r="J195" i="1"/>
  <c r="I195" i="1"/>
  <c r="H195" i="1"/>
  <c r="G195" i="1"/>
  <c r="F195" i="1"/>
  <c r="E195" i="1"/>
  <c r="D195" i="1"/>
  <c r="AD194" i="1"/>
  <c r="AC194" i="1"/>
  <c r="AB194" i="1"/>
  <c r="AA194" i="1"/>
  <c r="Y194" i="1"/>
  <c r="X194" i="1"/>
  <c r="W194" i="1"/>
  <c r="V194" i="1"/>
  <c r="T194" i="1"/>
  <c r="S194" i="1"/>
  <c r="R194" i="1"/>
  <c r="Q194" i="1"/>
  <c r="O194" i="1"/>
  <c r="N194" i="1"/>
  <c r="M194" i="1"/>
  <c r="L194" i="1"/>
  <c r="K194" i="1"/>
  <c r="J194" i="1"/>
  <c r="I194" i="1"/>
  <c r="H194" i="1"/>
  <c r="G194" i="1"/>
  <c r="F194" i="1"/>
  <c r="E194" i="1"/>
  <c r="D194" i="1"/>
  <c r="AD193" i="1"/>
  <c r="AC193" i="1"/>
  <c r="AB193" i="1"/>
  <c r="AA193" i="1"/>
  <c r="Y193" i="1"/>
  <c r="X193" i="1"/>
  <c r="W193" i="1"/>
  <c r="V193" i="1"/>
  <c r="T193" i="1"/>
  <c r="S193" i="1"/>
  <c r="R193" i="1"/>
  <c r="Q193" i="1"/>
  <c r="O193" i="1"/>
  <c r="N193" i="1"/>
  <c r="M193" i="1"/>
  <c r="L193" i="1"/>
  <c r="K193" i="1"/>
  <c r="J193" i="1"/>
  <c r="I193" i="1"/>
  <c r="H193" i="1"/>
  <c r="G193" i="1"/>
  <c r="F193" i="1"/>
  <c r="E193" i="1"/>
  <c r="D193" i="1"/>
  <c r="AD192" i="1"/>
  <c r="AC192" i="1"/>
  <c r="AB192" i="1"/>
  <c r="AA192" i="1"/>
  <c r="Y192" i="1"/>
  <c r="X192" i="1"/>
  <c r="W192" i="1"/>
  <c r="V192" i="1"/>
  <c r="T192" i="1"/>
  <c r="S192" i="1"/>
  <c r="R192" i="1"/>
  <c r="Q192" i="1"/>
  <c r="O192" i="1"/>
  <c r="N192" i="1"/>
  <c r="M192" i="1"/>
  <c r="L192" i="1"/>
  <c r="K192" i="1"/>
  <c r="J192" i="1"/>
  <c r="I192" i="1"/>
  <c r="H192" i="1"/>
  <c r="G192" i="1"/>
  <c r="F192" i="1"/>
  <c r="E192" i="1"/>
  <c r="D192" i="1"/>
  <c r="AD191" i="1"/>
  <c r="AC191" i="1"/>
  <c r="AB191" i="1"/>
  <c r="AA191" i="1"/>
  <c r="Y191" i="1"/>
  <c r="X191" i="1"/>
  <c r="W191" i="1"/>
  <c r="V191" i="1"/>
  <c r="T191" i="1"/>
  <c r="S191" i="1"/>
  <c r="R191" i="1"/>
  <c r="Q191" i="1"/>
  <c r="O191" i="1"/>
  <c r="N191" i="1"/>
  <c r="M191" i="1"/>
  <c r="L191" i="1"/>
  <c r="K191" i="1"/>
  <c r="J191" i="1"/>
  <c r="I191" i="1"/>
  <c r="H191" i="1"/>
  <c r="G191" i="1"/>
  <c r="F191" i="1"/>
  <c r="E191" i="1"/>
  <c r="D191" i="1"/>
  <c r="AD190" i="1"/>
  <c r="AC190" i="1"/>
  <c r="AB190" i="1"/>
  <c r="AA190" i="1"/>
  <c r="Y190" i="1"/>
  <c r="X190" i="1"/>
  <c r="W190" i="1"/>
  <c r="V190" i="1"/>
  <c r="T190" i="1"/>
  <c r="S190" i="1"/>
  <c r="R190" i="1"/>
  <c r="Q190" i="1"/>
  <c r="O190" i="1"/>
  <c r="N190" i="1"/>
  <c r="M190" i="1"/>
  <c r="L190" i="1"/>
  <c r="K190" i="1"/>
  <c r="J190" i="1"/>
  <c r="I190" i="1"/>
  <c r="H190" i="1"/>
  <c r="G190" i="1"/>
  <c r="F190" i="1"/>
  <c r="E190" i="1"/>
  <c r="D190" i="1"/>
  <c r="AD189" i="1"/>
  <c r="AC189" i="1"/>
  <c r="AB189" i="1"/>
  <c r="AA189" i="1"/>
  <c r="Y189" i="1"/>
  <c r="X189" i="1"/>
  <c r="W189" i="1"/>
  <c r="V189" i="1"/>
  <c r="T189" i="1"/>
  <c r="S189" i="1"/>
  <c r="R189" i="1"/>
  <c r="Q189" i="1"/>
  <c r="O189" i="1"/>
  <c r="N189" i="1"/>
  <c r="M189" i="1"/>
  <c r="L189" i="1"/>
  <c r="K189" i="1"/>
  <c r="J189" i="1"/>
  <c r="I189" i="1"/>
  <c r="H189" i="1"/>
  <c r="G189" i="1"/>
  <c r="F189" i="1"/>
  <c r="E189" i="1"/>
  <c r="D189" i="1"/>
  <c r="AD188" i="1"/>
  <c r="AC188" i="1"/>
  <c r="AB188" i="1"/>
  <c r="AA188" i="1"/>
  <c r="Y188" i="1"/>
  <c r="X188" i="1"/>
  <c r="W188" i="1"/>
  <c r="V188" i="1"/>
  <c r="T188" i="1"/>
  <c r="S188" i="1"/>
  <c r="R188" i="1"/>
  <c r="Q188" i="1"/>
  <c r="O188" i="1"/>
  <c r="N188" i="1"/>
  <c r="M188" i="1"/>
  <c r="L188" i="1"/>
  <c r="K188" i="1"/>
  <c r="J188" i="1"/>
  <c r="I188" i="1"/>
  <c r="H188" i="1"/>
  <c r="G188" i="1"/>
  <c r="F188" i="1"/>
  <c r="E188" i="1"/>
  <c r="D188" i="1"/>
  <c r="AD187" i="1"/>
  <c r="AC187" i="1"/>
  <c r="AB187" i="1"/>
  <c r="AA187" i="1"/>
  <c r="Y187" i="1"/>
  <c r="X187" i="1"/>
  <c r="W187" i="1"/>
  <c r="V187" i="1"/>
  <c r="T187" i="1"/>
  <c r="S187" i="1"/>
  <c r="R187" i="1"/>
  <c r="Q187" i="1"/>
  <c r="O187" i="1"/>
  <c r="N187" i="1"/>
  <c r="M187" i="1"/>
  <c r="L187" i="1"/>
  <c r="K187" i="1"/>
  <c r="J187" i="1"/>
  <c r="I187" i="1"/>
  <c r="H187" i="1"/>
  <c r="G187" i="1"/>
  <c r="F187" i="1"/>
  <c r="E187" i="1"/>
  <c r="D187" i="1"/>
  <c r="AD186" i="1"/>
  <c r="AC186" i="1"/>
  <c r="AB186" i="1"/>
  <c r="AA186" i="1"/>
  <c r="Y186" i="1"/>
  <c r="X186" i="1"/>
  <c r="W186" i="1"/>
  <c r="V186" i="1"/>
  <c r="T186" i="1"/>
  <c r="S186" i="1"/>
  <c r="R186" i="1"/>
  <c r="Q186" i="1"/>
  <c r="O186" i="1"/>
  <c r="N186" i="1"/>
  <c r="M186" i="1"/>
  <c r="L186" i="1"/>
  <c r="K186" i="1"/>
  <c r="J186" i="1"/>
  <c r="I186" i="1"/>
  <c r="H186" i="1"/>
  <c r="G186" i="1"/>
  <c r="F186" i="1"/>
  <c r="E186" i="1"/>
  <c r="D186" i="1"/>
  <c r="AD185" i="1"/>
  <c r="AC185" i="1"/>
  <c r="AB185" i="1"/>
  <c r="AA185" i="1"/>
  <c r="Y185" i="1"/>
  <c r="X185" i="1"/>
  <c r="W185" i="1"/>
  <c r="V185" i="1"/>
  <c r="T185" i="1"/>
  <c r="S185" i="1"/>
  <c r="R185" i="1"/>
  <c r="Q185" i="1"/>
  <c r="O185" i="1"/>
  <c r="N185" i="1"/>
  <c r="M185" i="1"/>
  <c r="L185" i="1"/>
  <c r="K185" i="1"/>
  <c r="J185" i="1"/>
  <c r="I185" i="1"/>
  <c r="H185" i="1"/>
  <c r="G185" i="1"/>
  <c r="F185" i="1"/>
  <c r="E185" i="1"/>
  <c r="D185" i="1"/>
  <c r="AD184" i="1"/>
  <c r="AC184" i="1"/>
  <c r="AB184" i="1"/>
  <c r="AA184" i="1"/>
  <c r="Y184" i="1"/>
  <c r="X184" i="1"/>
  <c r="W184" i="1"/>
  <c r="V184" i="1"/>
  <c r="T184" i="1"/>
  <c r="S184" i="1"/>
  <c r="R184" i="1"/>
  <c r="Q184" i="1"/>
  <c r="O184" i="1"/>
  <c r="N184" i="1"/>
  <c r="M184" i="1"/>
  <c r="L184" i="1"/>
  <c r="K184" i="1"/>
  <c r="J184" i="1"/>
  <c r="I184" i="1"/>
  <c r="H184" i="1"/>
  <c r="G184" i="1"/>
  <c r="F184" i="1"/>
  <c r="E184" i="1"/>
  <c r="D184" i="1"/>
  <c r="AD183" i="1"/>
  <c r="AC183" i="1"/>
  <c r="AB183" i="1"/>
  <c r="AA183" i="1"/>
  <c r="Y183" i="1"/>
  <c r="X183" i="1"/>
  <c r="W183" i="1"/>
  <c r="V183" i="1"/>
  <c r="T183" i="1"/>
  <c r="S183" i="1"/>
  <c r="R183" i="1"/>
  <c r="Q183" i="1"/>
  <c r="O183" i="1"/>
  <c r="N183" i="1"/>
  <c r="M183" i="1"/>
  <c r="L183" i="1"/>
  <c r="K183" i="1"/>
  <c r="J183" i="1"/>
  <c r="I183" i="1"/>
  <c r="H183" i="1"/>
  <c r="G183" i="1"/>
  <c r="F183" i="1"/>
  <c r="E183" i="1"/>
  <c r="D183" i="1"/>
  <c r="AD182" i="1"/>
  <c r="AC182" i="1"/>
  <c r="AB182" i="1"/>
  <c r="AA182" i="1"/>
  <c r="Y182" i="1"/>
  <c r="X182" i="1"/>
  <c r="W182" i="1"/>
  <c r="V182" i="1"/>
  <c r="T182" i="1"/>
  <c r="S182" i="1"/>
  <c r="R182" i="1"/>
  <c r="Q182" i="1"/>
  <c r="O182" i="1"/>
  <c r="N182" i="1"/>
  <c r="M182" i="1"/>
  <c r="L182" i="1"/>
  <c r="K182" i="1"/>
  <c r="J182" i="1"/>
  <c r="I182" i="1"/>
  <c r="H182" i="1"/>
  <c r="G182" i="1"/>
  <c r="F182" i="1"/>
  <c r="E182" i="1"/>
  <c r="D182" i="1"/>
  <c r="AD181" i="1"/>
  <c r="AC181" i="1"/>
  <c r="AB181" i="1"/>
  <c r="AA181" i="1"/>
  <c r="Y181" i="1"/>
  <c r="X181" i="1"/>
  <c r="W181" i="1"/>
  <c r="V181" i="1"/>
  <c r="T181" i="1"/>
  <c r="S181" i="1"/>
  <c r="R181" i="1"/>
  <c r="Q181" i="1"/>
  <c r="O181" i="1"/>
  <c r="N181" i="1"/>
  <c r="M181" i="1"/>
  <c r="L181" i="1"/>
  <c r="K181" i="1"/>
  <c r="J181" i="1"/>
  <c r="I181" i="1"/>
  <c r="H181" i="1"/>
  <c r="G181" i="1"/>
  <c r="F181" i="1"/>
  <c r="E181" i="1"/>
  <c r="D181" i="1"/>
  <c r="AD180" i="1"/>
  <c r="AC180" i="1"/>
  <c r="AB180" i="1"/>
  <c r="AA180" i="1"/>
  <c r="Y180" i="1"/>
  <c r="X180" i="1"/>
  <c r="W180" i="1"/>
  <c r="V180" i="1"/>
  <c r="T180" i="1"/>
  <c r="S180" i="1"/>
  <c r="R180" i="1"/>
  <c r="Q180" i="1"/>
  <c r="O180" i="1"/>
  <c r="N180" i="1"/>
  <c r="M180" i="1"/>
  <c r="L180" i="1"/>
  <c r="K180" i="1"/>
  <c r="J180" i="1"/>
  <c r="I180" i="1"/>
  <c r="H180" i="1"/>
  <c r="G180" i="1"/>
  <c r="F180" i="1"/>
  <c r="E180" i="1"/>
  <c r="D180" i="1"/>
  <c r="AD179" i="1"/>
  <c r="AC179" i="1"/>
  <c r="AB179" i="1"/>
  <c r="AA179" i="1"/>
  <c r="Y179" i="1"/>
  <c r="X179" i="1"/>
  <c r="W179" i="1"/>
  <c r="V179" i="1"/>
  <c r="T179" i="1"/>
  <c r="S179" i="1"/>
  <c r="R179" i="1"/>
  <c r="Q179" i="1"/>
  <c r="O179" i="1"/>
  <c r="N179" i="1"/>
  <c r="M179" i="1"/>
  <c r="L179" i="1"/>
  <c r="K179" i="1"/>
  <c r="J179" i="1"/>
  <c r="I179" i="1"/>
  <c r="H179" i="1"/>
  <c r="G179" i="1"/>
  <c r="F179" i="1"/>
  <c r="E179" i="1"/>
  <c r="D179" i="1"/>
  <c r="AD178" i="1"/>
  <c r="AC178" i="1"/>
  <c r="AB178" i="1"/>
  <c r="AA178" i="1"/>
  <c r="Y178" i="1"/>
  <c r="X178" i="1"/>
  <c r="W178" i="1"/>
  <c r="V178" i="1"/>
  <c r="T178" i="1"/>
  <c r="S178" i="1"/>
  <c r="R178" i="1"/>
  <c r="Q178" i="1"/>
  <c r="O178" i="1"/>
  <c r="N178" i="1"/>
  <c r="M178" i="1"/>
  <c r="L178" i="1"/>
  <c r="K178" i="1"/>
  <c r="J178" i="1"/>
  <c r="I178" i="1"/>
  <c r="H178" i="1"/>
  <c r="G178" i="1"/>
  <c r="F178" i="1"/>
  <c r="E178" i="1"/>
  <c r="D178" i="1"/>
  <c r="AD177" i="1"/>
  <c r="AC177" i="1"/>
  <c r="AB177" i="1"/>
  <c r="AA177" i="1"/>
  <c r="Y177" i="1"/>
  <c r="X177" i="1"/>
  <c r="W177" i="1"/>
  <c r="V177" i="1"/>
  <c r="T177" i="1"/>
  <c r="S177" i="1"/>
  <c r="R177" i="1"/>
  <c r="Q177" i="1"/>
  <c r="O177" i="1"/>
  <c r="N177" i="1"/>
  <c r="M177" i="1"/>
  <c r="L177" i="1"/>
  <c r="K177" i="1"/>
  <c r="J177" i="1"/>
  <c r="I177" i="1"/>
  <c r="H177" i="1"/>
  <c r="G177" i="1"/>
  <c r="F177" i="1"/>
  <c r="E177" i="1"/>
  <c r="D177" i="1"/>
  <c r="AD176" i="1"/>
  <c r="AC176" i="1"/>
  <c r="AB176" i="1"/>
  <c r="AA176" i="1"/>
  <c r="Y176" i="1"/>
  <c r="X176" i="1"/>
  <c r="W176" i="1"/>
  <c r="V176" i="1"/>
  <c r="T176" i="1"/>
  <c r="S176" i="1"/>
  <c r="R176" i="1"/>
  <c r="Q176" i="1"/>
  <c r="O176" i="1"/>
  <c r="N176" i="1"/>
  <c r="M176" i="1"/>
  <c r="L176" i="1"/>
  <c r="K176" i="1"/>
  <c r="J176" i="1"/>
  <c r="I176" i="1"/>
  <c r="H176" i="1"/>
  <c r="G176" i="1"/>
  <c r="F176" i="1"/>
  <c r="E176" i="1"/>
  <c r="D176" i="1"/>
  <c r="AD175" i="1"/>
  <c r="AC175" i="1"/>
  <c r="AB175" i="1"/>
  <c r="AA175" i="1"/>
  <c r="Y175" i="1"/>
  <c r="X175" i="1"/>
  <c r="W175" i="1"/>
  <c r="V175" i="1"/>
  <c r="T175" i="1"/>
  <c r="S175" i="1"/>
  <c r="R175" i="1"/>
  <c r="Q175" i="1"/>
  <c r="O175" i="1"/>
  <c r="N175" i="1"/>
  <c r="M175" i="1"/>
  <c r="L175" i="1"/>
  <c r="K175" i="1"/>
  <c r="J175" i="1"/>
  <c r="I175" i="1"/>
  <c r="H175" i="1"/>
  <c r="G175" i="1"/>
  <c r="F175" i="1"/>
  <c r="E175" i="1"/>
  <c r="D175" i="1"/>
  <c r="AD174" i="1"/>
  <c r="AC174" i="1"/>
  <c r="AB174" i="1"/>
  <c r="AA174" i="1"/>
  <c r="Y174" i="1"/>
  <c r="X174" i="1"/>
  <c r="W174" i="1"/>
  <c r="V174" i="1"/>
  <c r="T174" i="1"/>
  <c r="S174" i="1"/>
  <c r="R174" i="1"/>
  <c r="Q174" i="1"/>
  <c r="O174" i="1"/>
  <c r="N174" i="1"/>
  <c r="M174" i="1"/>
  <c r="L174" i="1"/>
  <c r="K174" i="1"/>
  <c r="J174" i="1"/>
  <c r="I174" i="1"/>
  <c r="H174" i="1"/>
  <c r="G174" i="1"/>
  <c r="F174" i="1"/>
  <c r="E174" i="1"/>
  <c r="D174" i="1"/>
  <c r="AD173" i="1"/>
  <c r="AC173" i="1"/>
  <c r="AB173" i="1"/>
  <c r="AA173" i="1"/>
  <c r="Y173" i="1"/>
  <c r="X173" i="1"/>
  <c r="W173" i="1"/>
  <c r="V173" i="1"/>
  <c r="T173" i="1"/>
  <c r="S173" i="1"/>
  <c r="R173" i="1"/>
  <c r="Q173" i="1"/>
  <c r="O173" i="1"/>
  <c r="N173" i="1"/>
  <c r="M173" i="1"/>
  <c r="L173" i="1"/>
  <c r="K173" i="1"/>
  <c r="J173" i="1"/>
  <c r="I173" i="1"/>
  <c r="H173" i="1"/>
  <c r="G173" i="1"/>
  <c r="F173" i="1"/>
  <c r="E173" i="1"/>
  <c r="D173" i="1"/>
  <c r="AD172" i="1"/>
  <c r="AC172" i="1"/>
  <c r="AB172" i="1"/>
  <c r="AA172" i="1"/>
  <c r="Y172" i="1"/>
  <c r="X172" i="1"/>
  <c r="W172" i="1"/>
  <c r="V172" i="1"/>
  <c r="T172" i="1"/>
  <c r="S172" i="1"/>
  <c r="R172" i="1"/>
  <c r="Q172" i="1"/>
  <c r="O172" i="1"/>
  <c r="N172" i="1"/>
  <c r="M172" i="1"/>
  <c r="L172" i="1"/>
  <c r="K172" i="1"/>
  <c r="J172" i="1"/>
  <c r="I172" i="1"/>
  <c r="H172" i="1"/>
  <c r="G172" i="1"/>
  <c r="F172" i="1"/>
  <c r="E172" i="1"/>
  <c r="D172" i="1"/>
  <c r="AD171" i="1"/>
  <c r="AC171" i="1"/>
  <c r="AB171" i="1"/>
  <c r="AA171" i="1"/>
  <c r="Y171" i="1"/>
  <c r="X171" i="1"/>
  <c r="W171" i="1"/>
  <c r="V171" i="1"/>
  <c r="T171" i="1"/>
  <c r="S171" i="1"/>
  <c r="R171" i="1"/>
  <c r="Q171" i="1"/>
  <c r="O171" i="1"/>
  <c r="N171" i="1"/>
  <c r="M171" i="1"/>
  <c r="L171" i="1"/>
  <c r="K171" i="1"/>
  <c r="J171" i="1"/>
  <c r="I171" i="1"/>
  <c r="H171" i="1"/>
  <c r="G171" i="1"/>
  <c r="F171" i="1"/>
  <c r="E171" i="1"/>
  <c r="D171" i="1"/>
  <c r="AD170" i="1"/>
  <c r="AC170" i="1"/>
  <c r="AB170" i="1"/>
  <c r="AA170" i="1"/>
  <c r="Y170" i="1"/>
  <c r="X170" i="1"/>
  <c r="W170" i="1"/>
  <c r="V170" i="1"/>
  <c r="T170" i="1"/>
  <c r="S170" i="1"/>
  <c r="R170" i="1"/>
  <c r="Q170" i="1"/>
  <c r="O170" i="1"/>
  <c r="N170" i="1"/>
  <c r="M170" i="1"/>
  <c r="L170" i="1"/>
  <c r="K170" i="1"/>
  <c r="J170" i="1"/>
  <c r="I170" i="1"/>
  <c r="H170" i="1"/>
  <c r="G170" i="1"/>
  <c r="F170" i="1"/>
  <c r="E170" i="1"/>
  <c r="D170" i="1"/>
  <c r="D20" i="52" l="1"/>
  <c r="J53" i="52"/>
  <c r="I53" i="52"/>
  <c r="H53" i="52"/>
  <c r="G53" i="52"/>
  <c r="F53" i="52"/>
  <c r="E53" i="52"/>
  <c r="D53" i="52"/>
  <c r="J52" i="52"/>
  <c r="I52" i="52"/>
  <c r="H52" i="52"/>
  <c r="G52" i="52"/>
  <c r="F52" i="52"/>
  <c r="E52" i="52"/>
  <c r="D52" i="52"/>
  <c r="J51" i="52"/>
  <c r="I51" i="52"/>
  <c r="H51" i="52"/>
  <c r="G51" i="52"/>
  <c r="F51" i="52"/>
  <c r="E51" i="52"/>
  <c r="D51" i="52"/>
  <c r="J50" i="52"/>
  <c r="I50" i="52"/>
  <c r="H50" i="52"/>
  <c r="G50" i="52"/>
  <c r="F50" i="52"/>
  <c r="E50" i="52"/>
  <c r="D50" i="52"/>
  <c r="J49" i="52"/>
  <c r="I49" i="52"/>
  <c r="H49" i="52"/>
  <c r="G49" i="52"/>
  <c r="F49" i="52"/>
  <c r="E49" i="52"/>
  <c r="D49" i="52"/>
  <c r="J48" i="52"/>
  <c r="I48" i="52"/>
  <c r="H48" i="52"/>
  <c r="G48" i="52"/>
  <c r="F48" i="52"/>
  <c r="E48" i="52"/>
  <c r="D48" i="52"/>
  <c r="J47" i="52"/>
  <c r="I47" i="52"/>
  <c r="H47" i="52"/>
  <c r="G47" i="52"/>
  <c r="F47" i="52"/>
  <c r="E47" i="52"/>
  <c r="D47" i="52"/>
  <c r="J46" i="52"/>
  <c r="I46" i="52"/>
  <c r="H46" i="52"/>
  <c r="G46" i="52"/>
  <c r="F46" i="52"/>
  <c r="E46" i="52"/>
  <c r="D46" i="52"/>
  <c r="J45" i="52"/>
  <c r="I45" i="52"/>
  <c r="H45" i="52"/>
  <c r="G45" i="52"/>
  <c r="F45" i="52"/>
  <c r="E45" i="52"/>
  <c r="D45" i="52"/>
  <c r="J44" i="52"/>
  <c r="I44" i="52"/>
  <c r="H44" i="52"/>
  <c r="G44" i="52"/>
  <c r="F44" i="52"/>
  <c r="E44" i="52"/>
  <c r="D44" i="52"/>
  <c r="J43" i="52"/>
  <c r="I43" i="52"/>
  <c r="H43" i="52"/>
  <c r="G43" i="52"/>
  <c r="F43" i="52"/>
  <c r="E43" i="52"/>
  <c r="D43" i="52"/>
  <c r="J42" i="52"/>
  <c r="I42" i="52"/>
  <c r="H42" i="52"/>
  <c r="G42" i="52"/>
  <c r="F42" i="52"/>
  <c r="E42" i="52"/>
  <c r="D42" i="52"/>
  <c r="J41" i="52"/>
  <c r="I41" i="52"/>
  <c r="H41" i="52"/>
  <c r="G41" i="52"/>
  <c r="F41" i="52"/>
  <c r="E41" i="52"/>
  <c r="D41" i="52"/>
  <c r="J40" i="52"/>
  <c r="I40" i="52"/>
  <c r="H40" i="52"/>
  <c r="G40" i="52"/>
  <c r="F40" i="52"/>
  <c r="E40" i="52"/>
  <c r="D40" i="52"/>
  <c r="J39" i="52"/>
  <c r="I39" i="52"/>
  <c r="H39" i="52"/>
  <c r="G39" i="52"/>
  <c r="F39" i="52"/>
  <c r="E39" i="52"/>
  <c r="D39" i="52"/>
  <c r="J38" i="52"/>
  <c r="I38" i="52"/>
  <c r="H38" i="52"/>
  <c r="G38" i="52"/>
  <c r="F38" i="52"/>
  <c r="E38" i="52"/>
  <c r="D38" i="52"/>
  <c r="J37" i="52"/>
  <c r="I37" i="52"/>
  <c r="H37" i="52"/>
  <c r="G37" i="52"/>
  <c r="F37" i="52"/>
  <c r="E37" i="52"/>
  <c r="D37" i="52"/>
  <c r="J36" i="52"/>
  <c r="I36" i="52"/>
  <c r="H36" i="52"/>
  <c r="G36" i="52"/>
  <c r="F36" i="52"/>
  <c r="E36" i="52"/>
  <c r="D36" i="52"/>
  <c r="J35" i="52"/>
  <c r="I35" i="52"/>
  <c r="H35" i="52"/>
  <c r="G35" i="52"/>
  <c r="F35" i="52"/>
  <c r="E35" i="52"/>
  <c r="D35" i="52"/>
  <c r="J34" i="52"/>
  <c r="I34" i="52"/>
  <c r="H34" i="52"/>
  <c r="G34" i="52"/>
  <c r="F34" i="52"/>
  <c r="E34" i="52"/>
  <c r="D34" i="52"/>
  <c r="J33" i="52"/>
  <c r="I33" i="52"/>
  <c r="H33" i="52"/>
  <c r="G33" i="52"/>
  <c r="F33" i="52"/>
  <c r="E33" i="52"/>
  <c r="D33" i="52"/>
  <c r="J32" i="52"/>
  <c r="I32" i="52"/>
  <c r="H32" i="52"/>
  <c r="G32" i="52"/>
  <c r="F32" i="52"/>
  <c r="E32" i="52"/>
  <c r="D32" i="52"/>
  <c r="J31" i="52"/>
  <c r="I31" i="52"/>
  <c r="H31" i="52"/>
  <c r="G31" i="52"/>
  <c r="F31" i="52"/>
  <c r="E31" i="52"/>
  <c r="D31" i="52"/>
  <c r="J30" i="52"/>
  <c r="I30" i="52"/>
  <c r="H30" i="52"/>
  <c r="G30" i="52"/>
  <c r="F30" i="52"/>
  <c r="E30" i="52"/>
  <c r="D30" i="52"/>
  <c r="J29" i="52"/>
  <c r="I29" i="52"/>
  <c r="H29" i="52"/>
  <c r="G29" i="52"/>
  <c r="F29" i="52"/>
  <c r="E29" i="52"/>
  <c r="D29" i="52"/>
  <c r="J28" i="52"/>
  <c r="I28" i="52"/>
  <c r="H28" i="52"/>
  <c r="G28" i="52"/>
  <c r="F28" i="52"/>
  <c r="E28" i="52"/>
  <c r="D28" i="52"/>
  <c r="J27" i="52"/>
  <c r="I27" i="52"/>
  <c r="H27" i="52"/>
  <c r="G27" i="52"/>
  <c r="F27" i="52"/>
  <c r="E27" i="52"/>
  <c r="D27" i="52"/>
  <c r="J26" i="52"/>
  <c r="I26" i="52"/>
  <c r="H26" i="52"/>
  <c r="G26" i="52"/>
  <c r="F26" i="52"/>
  <c r="E26" i="52"/>
  <c r="D26" i="52"/>
  <c r="J25" i="52"/>
  <c r="I25" i="52"/>
  <c r="H25" i="52"/>
  <c r="G25" i="52"/>
  <c r="F25" i="52"/>
  <c r="E25" i="52"/>
  <c r="D25" i="52"/>
  <c r="J24" i="52"/>
  <c r="I24" i="52"/>
  <c r="H24" i="52"/>
  <c r="G24" i="52"/>
  <c r="F24" i="52"/>
  <c r="E24" i="52"/>
  <c r="D24" i="52"/>
  <c r="J23" i="52"/>
  <c r="I23" i="52"/>
  <c r="H23" i="52"/>
  <c r="G23" i="52"/>
  <c r="F23" i="52"/>
  <c r="E23" i="52"/>
  <c r="D23" i="52"/>
  <c r="J22" i="52"/>
  <c r="I22" i="52"/>
  <c r="H22" i="52"/>
  <c r="G22" i="52"/>
  <c r="F22" i="52"/>
  <c r="E22" i="52"/>
  <c r="D22" i="52"/>
  <c r="J21" i="52"/>
  <c r="I21" i="52"/>
  <c r="H21" i="52"/>
  <c r="G21" i="52"/>
  <c r="F21" i="52"/>
  <c r="E21" i="52"/>
  <c r="D21" i="52"/>
  <c r="J20" i="52"/>
  <c r="I20" i="52"/>
  <c r="H20" i="52"/>
  <c r="G20" i="52"/>
  <c r="F20" i="52"/>
  <c r="E20" i="52"/>
  <c r="HI10" i="62" l="1"/>
  <c r="FY9" i="62" l="1"/>
  <c r="FZ9" i="62"/>
  <c r="FZ7" i="62" s="1"/>
  <c r="GA9" i="62"/>
  <c r="GB9" i="62"/>
  <c r="GB7" i="62" s="1"/>
  <c r="GC9" i="62"/>
  <c r="GD9" i="62"/>
  <c r="GD7" i="62" s="1"/>
  <c r="GE9" i="62"/>
  <c r="GF9" i="62"/>
  <c r="GF7" i="62" s="1"/>
  <c r="GG9" i="62"/>
  <c r="GH9" i="62"/>
  <c r="GH7" i="62" s="1"/>
  <c r="GI9" i="62"/>
  <c r="GJ9" i="62"/>
  <c r="GJ7" i="62" s="1"/>
  <c r="GK9" i="62"/>
  <c r="GL9" i="62"/>
  <c r="GL7" i="62" s="1"/>
  <c r="GM9" i="62"/>
  <c r="GN9" i="62"/>
  <c r="GN7" i="62" s="1"/>
  <c r="GO9" i="62"/>
  <c r="GP9" i="62"/>
  <c r="GP7" i="62" s="1"/>
  <c r="GQ9" i="62"/>
  <c r="GR9" i="62"/>
  <c r="GR7" i="62" s="1"/>
  <c r="GS9" i="62"/>
  <c r="GT9" i="62"/>
  <c r="GT7" i="62" s="1"/>
  <c r="GU9" i="62"/>
  <c r="GV9" i="62"/>
  <c r="GV7" i="62" s="1"/>
  <c r="GW9" i="62"/>
  <c r="GX9" i="62"/>
  <c r="GX7" i="62" s="1"/>
  <c r="GY9" i="62"/>
  <c r="GZ9" i="62"/>
  <c r="GZ7" i="62" s="1"/>
  <c r="HA9" i="62"/>
  <c r="HB9" i="62"/>
  <c r="HB7" i="62" s="1"/>
  <c r="HC9" i="62"/>
  <c r="HD9" i="62"/>
  <c r="HD7" i="62" s="1"/>
  <c r="HE9" i="62"/>
  <c r="HF9" i="62"/>
  <c r="HF7" i="62" s="1"/>
  <c r="HG9" i="62"/>
  <c r="HH9" i="62"/>
  <c r="HH7" i="62" s="1"/>
  <c r="HJ9" i="62"/>
  <c r="HJ7" i="62" s="1"/>
  <c r="HK9" i="62"/>
  <c r="HK7" i="62" s="1"/>
  <c r="HL9" i="62"/>
  <c r="HL7" i="62" s="1"/>
  <c r="HM9" i="62"/>
  <c r="HM7" i="62" s="1"/>
  <c r="HN9" i="62"/>
  <c r="HO9" i="62"/>
  <c r="HO7" i="62" s="1"/>
  <c r="HP9" i="62"/>
  <c r="HP7" i="62" s="1"/>
  <c r="HQ9" i="62"/>
  <c r="HQ7" i="62" s="1"/>
  <c r="HR9" i="62"/>
  <c r="HR7" i="62" s="1"/>
  <c r="HS9" i="62"/>
  <c r="HT9" i="62"/>
  <c r="HT7" i="62" s="1"/>
  <c r="HU9" i="62"/>
  <c r="HU7" i="62" s="1"/>
  <c r="HV9" i="62"/>
  <c r="HV7" i="62" s="1"/>
  <c r="HW9" i="62"/>
  <c r="HW7" i="62" s="1"/>
  <c r="HX9" i="62"/>
  <c r="HX7" i="62" s="1"/>
  <c r="HY9" i="62"/>
  <c r="HY7" i="62" s="1"/>
  <c r="HZ9" i="62"/>
  <c r="IA9" i="62"/>
  <c r="IA7" i="62" s="1"/>
  <c r="IB9" i="62"/>
  <c r="IB7" i="62" s="1"/>
  <c r="IC9" i="62"/>
  <c r="IC7" i="62" s="1"/>
  <c r="ID9" i="62"/>
  <c r="ID7" i="62" s="1"/>
  <c r="IE9" i="62"/>
  <c r="IE7" i="62" s="1"/>
  <c r="IF9" i="62"/>
  <c r="IF7" i="62" s="1"/>
  <c r="IG9" i="62"/>
  <c r="IH9" i="62"/>
  <c r="IH7" i="62" s="1"/>
  <c r="II9" i="62"/>
  <c r="II7" i="62" s="1"/>
  <c r="IJ9" i="62"/>
  <c r="IJ7" i="62" s="1"/>
  <c r="IK9" i="62"/>
  <c r="IK7" i="62" s="1"/>
  <c r="IL9" i="62"/>
  <c r="IL7" i="62" s="1"/>
  <c r="IM9" i="62"/>
  <c r="IM7" i="62" s="1"/>
  <c r="IN9" i="62"/>
  <c r="IN7" i="62" s="1"/>
  <c r="IO9" i="62"/>
  <c r="IO7" i="62" s="1"/>
  <c r="IP9" i="62"/>
  <c r="IP7" i="62" s="1"/>
  <c r="IQ9" i="62"/>
  <c r="IQ7" i="62" s="1"/>
  <c r="IR9" i="62"/>
  <c r="IR7" i="62" s="1"/>
  <c r="FX9" i="62"/>
  <c r="FX7" i="62" s="1"/>
  <c r="HG7" i="62"/>
  <c r="HI7" i="62"/>
  <c r="FK9" i="62"/>
  <c r="FK7" i="62" s="1"/>
  <c r="FL9" i="62"/>
  <c r="FL7" i="62" s="1"/>
  <c r="FM9" i="62"/>
  <c r="FM7" i="62" s="1"/>
  <c r="FN9" i="62"/>
  <c r="FN7" i="62" s="1"/>
  <c r="FO9" i="62"/>
  <c r="FO7" i="62" s="1"/>
  <c r="FP9" i="62"/>
  <c r="FP7" i="62" s="1"/>
  <c r="FQ9" i="62"/>
  <c r="FQ7" i="62" s="1"/>
  <c r="FR9" i="62"/>
  <c r="FR7" i="62" s="1"/>
  <c r="FS9" i="62"/>
  <c r="FS7" i="62" s="1"/>
  <c r="FT9" i="62"/>
  <c r="FT7" i="62" s="1"/>
  <c r="FU9" i="62"/>
  <c r="FU7" i="62" s="1"/>
  <c r="FV9" i="62"/>
  <c r="FV7" i="62" s="1"/>
  <c r="FW9" i="62"/>
  <c r="FW7" i="62" s="1"/>
  <c r="FJ9" i="62"/>
  <c r="FI8" i="62"/>
  <c r="FI7" i="62" s="1"/>
  <c r="FH9" i="62"/>
  <c r="FE9" i="62"/>
  <c r="FE7" i="62" s="1"/>
  <c r="FF9" i="62"/>
  <c r="FF7" i="62" s="1"/>
  <c r="FG9" i="62"/>
  <c r="FG7" i="62" s="1"/>
  <c r="FH7" i="62"/>
  <c r="FD9" i="62"/>
  <c r="FD7" i="62" s="1"/>
  <c r="FC8" i="62"/>
  <c r="DS9" i="62"/>
  <c r="DS7" i="62" s="1"/>
  <c r="DT9" i="62"/>
  <c r="DU9" i="62"/>
  <c r="DU7" i="62" s="1"/>
  <c r="DV9" i="62"/>
  <c r="DW9" i="62"/>
  <c r="DW7" i="62" s="1"/>
  <c r="DX9" i="62"/>
  <c r="DY9" i="62"/>
  <c r="DY7" i="62" s="1"/>
  <c r="DZ9" i="62"/>
  <c r="EA9" i="62"/>
  <c r="EA7" i="62" s="1"/>
  <c r="EB9" i="62"/>
  <c r="EC9" i="62"/>
  <c r="EC7" i="62" s="1"/>
  <c r="ED9" i="62"/>
  <c r="EE9" i="62"/>
  <c r="EE7" i="62" s="1"/>
  <c r="EF9" i="62"/>
  <c r="EG9" i="62"/>
  <c r="EG7" i="62" s="1"/>
  <c r="EH9" i="62"/>
  <c r="EI9" i="62"/>
  <c r="EI7" i="62" s="1"/>
  <c r="EJ9" i="62"/>
  <c r="EK9" i="62"/>
  <c r="EK7" i="62" s="1"/>
  <c r="EL9" i="62"/>
  <c r="EM9" i="62"/>
  <c r="EM7" i="62" s="1"/>
  <c r="EN9" i="62"/>
  <c r="EO9" i="62"/>
  <c r="EO7" i="62" s="1"/>
  <c r="EP9" i="62"/>
  <c r="EQ9" i="62"/>
  <c r="EQ7" i="62" s="1"/>
  <c r="ER9" i="62"/>
  <c r="ES9" i="62"/>
  <c r="ES7" i="62" s="1"/>
  <c r="ET9" i="62"/>
  <c r="EU9" i="62"/>
  <c r="EU7" i="62" s="1"/>
  <c r="EV9" i="62"/>
  <c r="EW9" i="62"/>
  <c r="EW7" i="62" s="1"/>
  <c r="EX9" i="62"/>
  <c r="EY9" i="62"/>
  <c r="EY7" i="62" s="1"/>
  <c r="EZ9" i="62"/>
  <c r="FA9" i="62"/>
  <c r="FA7" i="62" s="1"/>
  <c r="FB9" i="62"/>
  <c r="DR9" i="62"/>
  <c r="DR7" i="62" s="1"/>
  <c r="DQ8" i="62"/>
  <c r="DP9" i="62"/>
  <c r="DP7" i="62" s="1"/>
  <c r="DO9" i="62"/>
  <c r="DN8" i="62"/>
  <c r="DN7" i="62" s="1"/>
  <c r="DC9" i="62"/>
  <c r="DD9" i="62"/>
  <c r="DD7" i="62" s="1"/>
  <c r="DE9" i="62"/>
  <c r="DF9" i="62"/>
  <c r="DF7" i="62" s="1"/>
  <c r="DG9" i="62"/>
  <c r="DH9" i="62"/>
  <c r="DH7" i="62" s="1"/>
  <c r="DI9" i="62"/>
  <c r="DJ9" i="62"/>
  <c r="DJ7" i="62" s="1"/>
  <c r="DK9" i="62"/>
  <c r="DL9" i="62"/>
  <c r="DL7" i="62" s="1"/>
  <c r="DM9" i="62"/>
  <c r="CG9" i="62"/>
  <c r="CG7" i="62" s="1"/>
  <c r="CH9" i="62"/>
  <c r="CI9" i="62"/>
  <c r="CI7" i="62" s="1"/>
  <c r="CJ9" i="62"/>
  <c r="CK9" i="62"/>
  <c r="CK7" i="62" s="1"/>
  <c r="CL9" i="62"/>
  <c r="CM9" i="62"/>
  <c r="CM7" i="62" s="1"/>
  <c r="CN9" i="62"/>
  <c r="CO9" i="62"/>
  <c r="CO7" i="62" s="1"/>
  <c r="CP9" i="62"/>
  <c r="CQ9" i="62"/>
  <c r="CQ7" i="62" s="1"/>
  <c r="CR9" i="62"/>
  <c r="CS9" i="62"/>
  <c r="CS7" i="62" s="1"/>
  <c r="CT9" i="62"/>
  <c r="CT7" i="62" s="1"/>
  <c r="CU9" i="62"/>
  <c r="CU7" i="62" s="1"/>
  <c r="CV9" i="62"/>
  <c r="CW9" i="62"/>
  <c r="CW7" i="62" s="1"/>
  <c r="CX9" i="62"/>
  <c r="CY9" i="62"/>
  <c r="CY7" i="62" s="1"/>
  <c r="CZ9" i="62"/>
  <c r="DA9" i="62"/>
  <c r="DA7" i="62" s="1"/>
  <c r="DB9" i="62"/>
  <c r="BO9" i="62"/>
  <c r="BO7" i="62" s="1"/>
  <c r="BP9" i="62"/>
  <c r="BQ9" i="62"/>
  <c r="BQ7" i="62" s="1"/>
  <c r="BR9" i="62"/>
  <c r="BS9" i="62"/>
  <c r="BS7" i="62" s="1"/>
  <c r="BT9" i="62"/>
  <c r="BU9" i="62"/>
  <c r="BU7" i="62" s="1"/>
  <c r="BV9" i="62"/>
  <c r="BW9" i="62"/>
  <c r="BW7" i="62" s="1"/>
  <c r="BX9" i="62"/>
  <c r="BY9" i="62"/>
  <c r="BY7" i="62" s="1"/>
  <c r="BZ9" i="62"/>
  <c r="CA9" i="62"/>
  <c r="CA7" i="62" s="1"/>
  <c r="CB9" i="62"/>
  <c r="CC9" i="62"/>
  <c r="CC7" i="62" s="1"/>
  <c r="CD9" i="62"/>
  <c r="CE9" i="62"/>
  <c r="CE7" i="62" s="1"/>
  <c r="CF9" i="62"/>
  <c r="BA9" i="62"/>
  <c r="BA7" i="62" s="1"/>
  <c r="BB9" i="62"/>
  <c r="BC9" i="62"/>
  <c r="BC7" i="62" s="1"/>
  <c r="BD9" i="62"/>
  <c r="BE9" i="62"/>
  <c r="BE7" i="62" s="1"/>
  <c r="BF9" i="62"/>
  <c r="BG9" i="62"/>
  <c r="BG7" i="62" s="1"/>
  <c r="BH9" i="62"/>
  <c r="BI9" i="62"/>
  <c r="BI7" i="62" s="1"/>
  <c r="BJ9" i="62"/>
  <c r="BK9" i="62"/>
  <c r="BK7" i="62" s="1"/>
  <c r="BL9" i="62"/>
  <c r="BM9" i="62"/>
  <c r="BM7" i="62" s="1"/>
  <c r="BN9" i="62"/>
  <c r="AZ9" i="62"/>
  <c r="AY8" i="62"/>
  <c r="AX9" i="62"/>
  <c r="AG9" i="62"/>
  <c r="AH9" i="62"/>
  <c r="AH7" i="62" s="1"/>
  <c r="AI9" i="62"/>
  <c r="AJ9" i="62"/>
  <c r="AJ7" i="62" s="1"/>
  <c r="AK9" i="62"/>
  <c r="AL9" i="62"/>
  <c r="AL7" i="62" s="1"/>
  <c r="AM9" i="62"/>
  <c r="AM7" i="62" s="1"/>
  <c r="AN9" i="62"/>
  <c r="AN7" i="62" s="1"/>
  <c r="AO9" i="62"/>
  <c r="AP9" i="62"/>
  <c r="AP7" i="62" s="1"/>
  <c r="AQ9" i="62"/>
  <c r="AQ7" i="62" s="1"/>
  <c r="AR9" i="62"/>
  <c r="AR7" i="62" s="1"/>
  <c r="AS9" i="62"/>
  <c r="AT9" i="62"/>
  <c r="AT7" i="62" s="1"/>
  <c r="AU9" i="62"/>
  <c r="AV9" i="62"/>
  <c r="AV7" i="62" s="1"/>
  <c r="AW9" i="62"/>
  <c r="AW7" i="62" s="1"/>
  <c r="AX7" i="62"/>
  <c r="AY7" i="62"/>
  <c r="AZ7" i="62"/>
  <c r="DQ7" i="62"/>
  <c r="FC7" i="62"/>
  <c r="HN7" i="62"/>
  <c r="AF9" i="62"/>
  <c r="AF7" i="62" s="1"/>
  <c r="IG7" i="62"/>
  <c r="HZ7" i="62"/>
  <c r="HS7" i="62"/>
  <c r="HE7" i="62"/>
  <c r="HC7" i="62"/>
  <c r="HA7" i="62"/>
  <c r="GY7" i="62"/>
  <c r="GW7" i="62"/>
  <c r="GU7" i="62"/>
  <c r="GS7" i="62"/>
  <c r="GQ7" i="62"/>
  <c r="GO7" i="62"/>
  <c r="GM7" i="62"/>
  <c r="GK7" i="62"/>
  <c r="GI7" i="62"/>
  <c r="GG7" i="62"/>
  <c r="GE7" i="62"/>
  <c r="GC7" i="62"/>
  <c r="GA7" i="62"/>
  <c r="FY7" i="62"/>
  <c r="FJ7" i="62"/>
  <c r="FB7" i="62"/>
  <c r="EZ7" i="62"/>
  <c r="EX7" i="62"/>
  <c r="EV7" i="62"/>
  <c r="ET7" i="62"/>
  <c r="ER7" i="62"/>
  <c r="EP7" i="62"/>
  <c r="EN7" i="62"/>
  <c r="EL7" i="62"/>
  <c r="EJ7" i="62"/>
  <c r="EH7" i="62"/>
  <c r="EF7" i="62"/>
  <c r="ED7" i="62"/>
  <c r="EB7" i="62"/>
  <c r="DZ7" i="62"/>
  <c r="DX7" i="62"/>
  <c r="DV7" i="62"/>
  <c r="DT7" i="62"/>
  <c r="DO7" i="62"/>
  <c r="DM7" i="62"/>
  <c r="DK7" i="62"/>
  <c r="DI7" i="62"/>
  <c r="DG7" i="62"/>
  <c r="DE7" i="62"/>
  <c r="DC7" i="62"/>
  <c r="DB7" i="62"/>
  <c r="CZ7" i="62"/>
  <c r="CX7" i="62"/>
  <c r="CV7" i="62"/>
  <c r="CR7" i="62"/>
  <c r="CP7" i="62"/>
  <c r="CN7" i="62"/>
  <c r="CL7" i="62"/>
  <c r="CJ7" i="62"/>
  <c r="CH7" i="62"/>
  <c r="CF7" i="62"/>
  <c r="CD7" i="62"/>
  <c r="CB7" i="62"/>
  <c r="BZ7" i="62"/>
  <c r="BX7" i="62"/>
  <c r="BV7" i="62"/>
  <c r="BT7" i="62"/>
  <c r="BR7" i="62"/>
  <c r="BP7" i="62"/>
  <c r="BN7" i="62"/>
  <c r="BL7" i="62"/>
  <c r="BJ7" i="62"/>
  <c r="BH7" i="62"/>
  <c r="BF7" i="62"/>
  <c r="BD7" i="62"/>
  <c r="BB7" i="62"/>
  <c r="AU7" i="62"/>
  <c r="AS7" i="62"/>
  <c r="AO7" i="62"/>
  <c r="AK7" i="62"/>
  <c r="AI7" i="62"/>
  <c r="AG7" i="62"/>
  <c r="H9" i="62" l="1"/>
  <c r="E16" i="69" l="1"/>
  <c r="D16" i="69"/>
  <c r="H19" i="60" l="1"/>
  <c r="L4" i="65" l="1"/>
  <c r="K4" i="65"/>
  <c r="J4" i="65"/>
  <c r="L8" i="65"/>
  <c r="K8" i="65"/>
  <c r="J8" i="65"/>
  <c r="L6" i="65"/>
  <c r="K6" i="65"/>
  <c r="J6" i="65"/>
  <c r="L5" i="65" l="1"/>
  <c r="K5" i="65"/>
  <c r="J5" i="65"/>
  <c r="O23" i="69" l="1"/>
  <c r="N243" i="1" l="1"/>
  <c r="O243" i="1"/>
  <c r="Q24" i="88" l="1"/>
  <c r="R24" i="88"/>
  <c r="AC36" i="88"/>
  <c r="AB36" i="88"/>
  <c r="AA36" i="88"/>
  <c r="AF36" i="88" s="1"/>
  <c r="Z36" i="88"/>
  <c r="AF35" i="88"/>
  <c r="AD35" i="88"/>
  <c r="AG35" i="88" s="1"/>
  <c r="AF34" i="88"/>
  <c r="AG34" i="88" s="1"/>
  <c r="AD34" i="88"/>
  <c r="AF33" i="88"/>
  <c r="AD33" i="88"/>
  <c r="AG33" i="88" s="1"/>
  <c r="AF32" i="88"/>
  <c r="AD32" i="88"/>
  <c r="AD36" i="88" s="1"/>
  <c r="AJ31" i="88"/>
  <c r="R18" i="88"/>
  <c r="Q18" i="88"/>
  <c r="R16" i="88"/>
  <c r="Q16" i="88"/>
  <c r="AG36" i="88" l="1"/>
  <c r="AG32" i="88"/>
  <c r="K243" i="52" l="1"/>
  <c r="J243" i="52"/>
  <c r="I243" i="52"/>
  <c r="H243" i="52"/>
  <c r="G243" i="52"/>
  <c r="F243" i="52"/>
  <c r="E243" i="52"/>
  <c r="D243" i="52"/>
  <c r="K242" i="52"/>
  <c r="J242" i="52"/>
  <c r="I242" i="52"/>
  <c r="H242" i="52"/>
  <c r="G242" i="52"/>
  <c r="F242" i="52"/>
  <c r="E242" i="52"/>
  <c r="D242" i="52"/>
  <c r="K241" i="52"/>
  <c r="J241" i="52"/>
  <c r="I241" i="52"/>
  <c r="H241" i="52"/>
  <c r="G241" i="52"/>
  <c r="F241" i="52"/>
  <c r="E241" i="52"/>
  <c r="D241" i="52"/>
  <c r="K240" i="52"/>
  <c r="J240" i="52"/>
  <c r="I240" i="52"/>
  <c r="H240" i="52"/>
  <c r="G240" i="52"/>
  <c r="F240" i="52"/>
  <c r="E240" i="52"/>
  <c r="D240" i="52"/>
  <c r="K239" i="52"/>
  <c r="J239" i="52"/>
  <c r="I239" i="52"/>
  <c r="H239" i="52"/>
  <c r="G239" i="52"/>
  <c r="F239" i="52"/>
  <c r="E239" i="52"/>
  <c r="D239" i="52"/>
  <c r="K238" i="52"/>
  <c r="J238" i="52"/>
  <c r="I238" i="52"/>
  <c r="H238" i="52"/>
  <c r="G238" i="52"/>
  <c r="F238" i="52"/>
  <c r="E238" i="52"/>
  <c r="D238" i="52"/>
  <c r="K237" i="52"/>
  <c r="J237" i="52"/>
  <c r="I237" i="52"/>
  <c r="H237" i="52"/>
  <c r="G237" i="52"/>
  <c r="F237" i="52"/>
  <c r="E237" i="52"/>
  <c r="D237" i="52"/>
  <c r="K236" i="52"/>
  <c r="J236" i="52"/>
  <c r="I236" i="52"/>
  <c r="H236" i="52"/>
  <c r="G236" i="52"/>
  <c r="F236" i="52"/>
  <c r="E236" i="52"/>
  <c r="D236" i="52"/>
  <c r="K235" i="52"/>
  <c r="J235" i="52"/>
  <c r="I235" i="52"/>
  <c r="H235" i="52"/>
  <c r="G235" i="52"/>
  <c r="F235" i="52"/>
  <c r="E235" i="52"/>
  <c r="D235" i="52"/>
  <c r="K234" i="52"/>
  <c r="J234" i="52"/>
  <c r="I234" i="52"/>
  <c r="H234" i="52"/>
  <c r="G234" i="52"/>
  <c r="F234" i="52"/>
  <c r="E234" i="52"/>
  <c r="D234" i="52"/>
  <c r="K233" i="52"/>
  <c r="J233" i="52"/>
  <c r="I233" i="52"/>
  <c r="H233" i="52"/>
  <c r="G233" i="52"/>
  <c r="F233" i="52"/>
  <c r="E233" i="52"/>
  <c r="D233" i="52"/>
  <c r="K232" i="52"/>
  <c r="J232" i="52"/>
  <c r="I232" i="52"/>
  <c r="H232" i="52"/>
  <c r="G232" i="52"/>
  <c r="F232" i="52"/>
  <c r="E232" i="52"/>
  <c r="D232" i="52"/>
  <c r="K231" i="52"/>
  <c r="J231" i="52"/>
  <c r="I231" i="52"/>
  <c r="H231" i="52"/>
  <c r="G231" i="52"/>
  <c r="F231" i="52"/>
  <c r="E231" i="52"/>
  <c r="D231" i="52"/>
  <c r="K230" i="52"/>
  <c r="J230" i="52"/>
  <c r="I230" i="52"/>
  <c r="H230" i="52"/>
  <c r="G230" i="52"/>
  <c r="F230" i="52"/>
  <c r="E230" i="52"/>
  <c r="D230" i="52"/>
  <c r="K229" i="52"/>
  <c r="J229" i="52"/>
  <c r="I229" i="52"/>
  <c r="H229" i="52"/>
  <c r="G229" i="52"/>
  <c r="F229" i="52"/>
  <c r="E229" i="52"/>
  <c r="D229" i="52"/>
  <c r="K228" i="52"/>
  <c r="J228" i="52"/>
  <c r="I228" i="52"/>
  <c r="H228" i="52"/>
  <c r="G228" i="52"/>
  <c r="F228" i="52"/>
  <c r="E228" i="52"/>
  <c r="D228" i="52"/>
  <c r="K227" i="52"/>
  <c r="J227" i="52"/>
  <c r="I227" i="52"/>
  <c r="H227" i="52"/>
  <c r="G227" i="52"/>
  <c r="F227" i="52"/>
  <c r="E227" i="52"/>
  <c r="D227" i="52"/>
  <c r="K226" i="52"/>
  <c r="J226" i="52"/>
  <c r="I226" i="52"/>
  <c r="H226" i="52"/>
  <c r="G226" i="52"/>
  <c r="F226" i="52"/>
  <c r="E226" i="52"/>
  <c r="D226" i="52"/>
  <c r="K225" i="52"/>
  <c r="J225" i="52"/>
  <c r="I225" i="52"/>
  <c r="H225" i="52"/>
  <c r="G225" i="52"/>
  <c r="F225" i="52"/>
  <c r="E225" i="52"/>
  <c r="D225" i="52"/>
  <c r="K224" i="52"/>
  <c r="J224" i="52"/>
  <c r="I224" i="52"/>
  <c r="H224" i="52"/>
  <c r="G224" i="52"/>
  <c r="F224" i="52"/>
  <c r="E224" i="52"/>
  <c r="D224" i="52"/>
  <c r="K223" i="52"/>
  <c r="J223" i="52"/>
  <c r="I223" i="52"/>
  <c r="H223" i="52"/>
  <c r="G223" i="52"/>
  <c r="F223" i="52"/>
  <c r="E223" i="52"/>
  <c r="D223" i="52"/>
  <c r="K222" i="52"/>
  <c r="J222" i="52"/>
  <c r="I222" i="52"/>
  <c r="H222" i="52"/>
  <c r="G222" i="52"/>
  <c r="F222" i="52"/>
  <c r="E222" i="52"/>
  <c r="D222" i="52"/>
  <c r="K221" i="52"/>
  <c r="J221" i="52"/>
  <c r="I221" i="52"/>
  <c r="H221" i="52"/>
  <c r="G221" i="52"/>
  <c r="F221" i="52"/>
  <c r="E221" i="52"/>
  <c r="D221" i="52"/>
  <c r="K220" i="52"/>
  <c r="J220" i="52"/>
  <c r="I220" i="52"/>
  <c r="H220" i="52"/>
  <c r="G220" i="52"/>
  <c r="F220" i="52"/>
  <c r="E220" i="52"/>
  <c r="D220" i="52"/>
  <c r="K219" i="52"/>
  <c r="J219" i="52"/>
  <c r="I219" i="52"/>
  <c r="H219" i="52"/>
  <c r="G219" i="52"/>
  <c r="F219" i="52"/>
  <c r="E219" i="52"/>
  <c r="D219" i="52"/>
  <c r="K218" i="52"/>
  <c r="J218" i="52"/>
  <c r="I218" i="52"/>
  <c r="H218" i="52"/>
  <c r="G218" i="52"/>
  <c r="F218" i="52"/>
  <c r="E218" i="52"/>
  <c r="D218" i="52"/>
  <c r="K217" i="52"/>
  <c r="J217" i="52"/>
  <c r="I217" i="52"/>
  <c r="H217" i="52"/>
  <c r="G217" i="52"/>
  <c r="F217" i="52"/>
  <c r="E217" i="52"/>
  <c r="D217" i="52"/>
  <c r="K216" i="52"/>
  <c r="J216" i="52"/>
  <c r="I216" i="52"/>
  <c r="H216" i="52"/>
  <c r="G216" i="52"/>
  <c r="F216" i="52"/>
  <c r="E216" i="52"/>
  <c r="D216" i="52"/>
  <c r="K215" i="52"/>
  <c r="J215" i="52"/>
  <c r="I215" i="52"/>
  <c r="H215" i="52"/>
  <c r="G215" i="52"/>
  <c r="F215" i="52"/>
  <c r="E215" i="52"/>
  <c r="D215" i="52"/>
  <c r="K214" i="52"/>
  <c r="J214" i="52"/>
  <c r="I214" i="52"/>
  <c r="H214" i="52"/>
  <c r="G214" i="52"/>
  <c r="F214" i="52"/>
  <c r="E214" i="52"/>
  <c r="D214" i="52"/>
  <c r="K213" i="52"/>
  <c r="J213" i="52"/>
  <c r="I213" i="52"/>
  <c r="H213" i="52"/>
  <c r="G213" i="52"/>
  <c r="F213" i="52"/>
  <c r="E213" i="52"/>
  <c r="D213" i="52"/>
  <c r="K212" i="52"/>
  <c r="J212" i="52"/>
  <c r="I212" i="52"/>
  <c r="H212" i="52"/>
  <c r="G212" i="52"/>
  <c r="F212" i="52"/>
  <c r="E212" i="52"/>
  <c r="D212" i="52"/>
  <c r="K211" i="52"/>
  <c r="J211" i="52"/>
  <c r="I211" i="52"/>
  <c r="H211" i="52"/>
  <c r="G211" i="52"/>
  <c r="F211" i="52"/>
  <c r="E211" i="52"/>
  <c r="D211" i="52"/>
  <c r="K210" i="52"/>
  <c r="J210" i="52"/>
  <c r="I210" i="52"/>
  <c r="H210" i="52"/>
  <c r="G210" i="52"/>
  <c r="F210" i="52"/>
  <c r="E210" i="52"/>
  <c r="D210" i="52"/>
  <c r="K209" i="52"/>
  <c r="J209" i="52"/>
  <c r="I209" i="52"/>
  <c r="H209" i="52"/>
  <c r="G209" i="52"/>
  <c r="F209" i="52"/>
  <c r="E209" i="52"/>
  <c r="D209" i="52"/>
  <c r="K208" i="52"/>
  <c r="J208" i="52"/>
  <c r="I208" i="52"/>
  <c r="H208" i="52"/>
  <c r="G208" i="52"/>
  <c r="F208" i="52"/>
  <c r="E208" i="52"/>
  <c r="D208" i="52"/>
  <c r="K207" i="52"/>
  <c r="J207" i="52"/>
  <c r="I207" i="52"/>
  <c r="H207" i="52"/>
  <c r="G207" i="52"/>
  <c r="F207" i="52"/>
  <c r="E207" i="52"/>
  <c r="D207" i="52"/>
  <c r="K206" i="52"/>
  <c r="J206" i="52"/>
  <c r="I206" i="52"/>
  <c r="H206" i="52"/>
  <c r="G206" i="52"/>
  <c r="F206" i="52"/>
  <c r="E206" i="52"/>
  <c r="D206" i="52"/>
  <c r="K205" i="52"/>
  <c r="J205" i="52"/>
  <c r="I205" i="52"/>
  <c r="H205" i="52"/>
  <c r="G205" i="52"/>
  <c r="F205" i="52"/>
  <c r="E205" i="52"/>
  <c r="D205" i="52"/>
  <c r="K204" i="52"/>
  <c r="J204" i="52"/>
  <c r="I204" i="52"/>
  <c r="H204" i="52"/>
  <c r="G204" i="52"/>
  <c r="F204" i="52"/>
  <c r="E204" i="52"/>
  <c r="D204" i="52"/>
  <c r="K203" i="52"/>
  <c r="J203" i="52"/>
  <c r="I203" i="52"/>
  <c r="H203" i="52"/>
  <c r="G203" i="52"/>
  <c r="F203" i="52"/>
  <c r="E203" i="52"/>
  <c r="D203" i="52"/>
  <c r="K202" i="52"/>
  <c r="J202" i="52"/>
  <c r="I202" i="52"/>
  <c r="H202" i="52"/>
  <c r="G202" i="52"/>
  <c r="F202" i="52"/>
  <c r="E202" i="52"/>
  <c r="D202" i="52"/>
  <c r="K201" i="52"/>
  <c r="J201" i="52"/>
  <c r="I201" i="52"/>
  <c r="H201" i="52"/>
  <c r="G201" i="52"/>
  <c r="F201" i="52"/>
  <c r="E201" i="52"/>
  <c r="D201" i="52"/>
  <c r="K200" i="52"/>
  <c r="J200" i="52"/>
  <c r="I200" i="52"/>
  <c r="H200" i="52"/>
  <c r="G200" i="52"/>
  <c r="F200" i="52"/>
  <c r="E200" i="52"/>
  <c r="D200" i="52"/>
  <c r="K199" i="52"/>
  <c r="J199" i="52"/>
  <c r="I199" i="52"/>
  <c r="H199" i="52"/>
  <c r="G199" i="52"/>
  <c r="F199" i="52"/>
  <c r="E199" i="52"/>
  <c r="D199" i="52"/>
  <c r="K198" i="52"/>
  <c r="J198" i="52"/>
  <c r="I198" i="52"/>
  <c r="H198" i="52"/>
  <c r="G198" i="52"/>
  <c r="F198" i="52"/>
  <c r="E198" i="52"/>
  <c r="D198" i="52"/>
  <c r="K197" i="52"/>
  <c r="J197" i="52"/>
  <c r="I197" i="52"/>
  <c r="H197" i="52"/>
  <c r="G197" i="52"/>
  <c r="F197" i="52"/>
  <c r="E197" i="52"/>
  <c r="D197" i="52"/>
  <c r="K196" i="52"/>
  <c r="J196" i="52"/>
  <c r="I196" i="52"/>
  <c r="H196" i="52"/>
  <c r="G196" i="52"/>
  <c r="F196" i="52"/>
  <c r="E196" i="52"/>
  <c r="D196" i="52"/>
  <c r="K195" i="52"/>
  <c r="J195" i="52"/>
  <c r="I195" i="52"/>
  <c r="H195" i="52"/>
  <c r="G195" i="52"/>
  <c r="F195" i="52"/>
  <c r="E195" i="52"/>
  <c r="D195" i="52"/>
  <c r="K194" i="52"/>
  <c r="J194" i="52"/>
  <c r="I194" i="52"/>
  <c r="H194" i="52"/>
  <c r="G194" i="52"/>
  <c r="F194" i="52"/>
  <c r="E194" i="52"/>
  <c r="D194" i="52"/>
  <c r="K193" i="52"/>
  <c r="J193" i="52"/>
  <c r="I193" i="52"/>
  <c r="H193" i="52"/>
  <c r="G193" i="52"/>
  <c r="F193" i="52"/>
  <c r="E193" i="52"/>
  <c r="D193" i="52"/>
  <c r="K192" i="52"/>
  <c r="J192" i="52"/>
  <c r="I192" i="52"/>
  <c r="H192" i="52"/>
  <c r="G192" i="52"/>
  <c r="F192" i="52"/>
  <c r="E192" i="52"/>
  <c r="D192" i="52"/>
  <c r="K191" i="52"/>
  <c r="J191" i="52"/>
  <c r="I191" i="52"/>
  <c r="H191" i="52"/>
  <c r="G191" i="52"/>
  <c r="F191" i="52"/>
  <c r="E191" i="52"/>
  <c r="D191" i="52"/>
  <c r="K190" i="52"/>
  <c r="J190" i="52"/>
  <c r="I190" i="52"/>
  <c r="H190" i="52"/>
  <c r="G190" i="52"/>
  <c r="F190" i="52"/>
  <c r="E190" i="52"/>
  <c r="D190" i="52"/>
  <c r="K189" i="52"/>
  <c r="J189" i="52"/>
  <c r="I189" i="52"/>
  <c r="H189" i="52"/>
  <c r="G189" i="52"/>
  <c r="F189" i="52"/>
  <c r="E189" i="52"/>
  <c r="D189" i="52"/>
  <c r="K188" i="52"/>
  <c r="J188" i="52"/>
  <c r="I188" i="52"/>
  <c r="H188" i="52"/>
  <c r="G188" i="52"/>
  <c r="F188" i="52"/>
  <c r="E188" i="52"/>
  <c r="D188" i="52"/>
  <c r="K187" i="52"/>
  <c r="J187" i="52"/>
  <c r="I187" i="52"/>
  <c r="H187" i="52"/>
  <c r="G187" i="52"/>
  <c r="F187" i="52"/>
  <c r="E187" i="52"/>
  <c r="D187" i="52"/>
  <c r="K186" i="52"/>
  <c r="J186" i="52"/>
  <c r="I186" i="52"/>
  <c r="H186" i="52"/>
  <c r="G186" i="52"/>
  <c r="F186" i="52"/>
  <c r="E186" i="52"/>
  <c r="D186" i="52"/>
  <c r="K185" i="52"/>
  <c r="J185" i="52"/>
  <c r="I185" i="52"/>
  <c r="H185" i="52"/>
  <c r="G185" i="52"/>
  <c r="F185" i="52"/>
  <c r="E185" i="52"/>
  <c r="D185" i="52"/>
  <c r="K184" i="52"/>
  <c r="J184" i="52"/>
  <c r="I184" i="52"/>
  <c r="H184" i="52"/>
  <c r="G184" i="52"/>
  <c r="F184" i="52"/>
  <c r="E184" i="52"/>
  <c r="D184" i="52"/>
  <c r="K183" i="52"/>
  <c r="J183" i="52"/>
  <c r="I183" i="52"/>
  <c r="H183" i="52"/>
  <c r="G183" i="52"/>
  <c r="F183" i="52"/>
  <c r="E183" i="52"/>
  <c r="D183" i="52"/>
  <c r="K182" i="52"/>
  <c r="J182" i="52"/>
  <c r="I182" i="52"/>
  <c r="H182" i="52"/>
  <c r="G182" i="52"/>
  <c r="F182" i="52"/>
  <c r="E182" i="52"/>
  <c r="D182" i="52"/>
  <c r="K181" i="52"/>
  <c r="J181" i="52"/>
  <c r="I181" i="52"/>
  <c r="H181" i="52"/>
  <c r="G181" i="52"/>
  <c r="F181" i="52"/>
  <c r="E181" i="52"/>
  <c r="D181" i="52"/>
  <c r="K180" i="52"/>
  <c r="J180" i="52"/>
  <c r="I180" i="52"/>
  <c r="H180" i="52"/>
  <c r="G180" i="52"/>
  <c r="F180" i="52"/>
  <c r="E180" i="52"/>
  <c r="D180" i="52"/>
  <c r="K179" i="52"/>
  <c r="J179" i="52"/>
  <c r="I179" i="52"/>
  <c r="H179" i="52"/>
  <c r="G179" i="52"/>
  <c r="F179" i="52"/>
  <c r="E179" i="52"/>
  <c r="D179" i="52"/>
  <c r="K178" i="52"/>
  <c r="J178" i="52"/>
  <c r="I178" i="52"/>
  <c r="H178" i="52"/>
  <c r="G178" i="52"/>
  <c r="F178" i="52"/>
  <c r="E178" i="52"/>
  <c r="D178" i="52"/>
  <c r="K177" i="52"/>
  <c r="J177" i="52"/>
  <c r="I177" i="52"/>
  <c r="H177" i="52"/>
  <c r="G177" i="52"/>
  <c r="F177" i="52"/>
  <c r="E177" i="52"/>
  <c r="D177" i="52"/>
  <c r="K176" i="52"/>
  <c r="J176" i="52"/>
  <c r="I176" i="52"/>
  <c r="H176" i="52"/>
  <c r="G176" i="52"/>
  <c r="F176" i="52"/>
  <c r="E176" i="52"/>
  <c r="D176" i="52"/>
  <c r="K175" i="52"/>
  <c r="J175" i="52"/>
  <c r="I175" i="52"/>
  <c r="H175" i="52"/>
  <c r="G175" i="52"/>
  <c r="F175" i="52"/>
  <c r="E175" i="52"/>
  <c r="D175" i="52"/>
  <c r="K174" i="52"/>
  <c r="J174" i="52"/>
  <c r="I174" i="52"/>
  <c r="H174" i="52"/>
  <c r="G174" i="52"/>
  <c r="F174" i="52"/>
  <c r="E174" i="52"/>
  <c r="D174" i="52"/>
  <c r="K173" i="52"/>
  <c r="J173" i="52"/>
  <c r="I173" i="52"/>
  <c r="H173" i="52"/>
  <c r="G173" i="52"/>
  <c r="F173" i="52"/>
  <c r="E173" i="52"/>
  <c r="D173" i="52"/>
  <c r="K172" i="52"/>
  <c r="J172" i="52"/>
  <c r="I172" i="52"/>
  <c r="H172" i="52"/>
  <c r="G172" i="52"/>
  <c r="F172" i="52"/>
  <c r="E172" i="52"/>
  <c r="D172" i="52"/>
  <c r="K171" i="52"/>
  <c r="J171" i="52"/>
  <c r="I171" i="52"/>
  <c r="H171" i="52"/>
  <c r="G171" i="52"/>
  <c r="F171" i="52"/>
  <c r="E171" i="52"/>
  <c r="D171" i="52"/>
  <c r="K169" i="52" l="1"/>
  <c r="J169" i="52"/>
  <c r="I169" i="52"/>
  <c r="H169" i="52"/>
  <c r="G169" i="52"/>
  <c r="F169" i="52"/>
  <c r="E169" i="52"/>
  <c r="D169" i="52"/>
  <c r="K168" i="52"/>
  <c r="J168" i="52"/>
  <c r="I168" i="52"/>
  <c r="H168" i="52"/>
  <c r="G168" i="52"/>
  <c r="F168" i="52"/>
  <c r="E168" i="52"/>
  <c r="D168" i="52"/>
  <c r="K167" i="52"/>
  <c r="J167" i="52"/>
  <c r="I167" i="52"/>
  <c r="H167" i="52"/>
  <c r="G167" i="52"/>
  <c r="F167" i="52"/>
  <c r="E167" i="52"/>
  <c r="D167" i="52"/>
  <c r="K166" i="52"/>
  <c r="J166" i="52"/>
  <c r="I166" i="52"/>
  <c r="H166" i="52"/>
  <c r="G166" i="52"/>
  <c r="F166" i="52"/>
  <c r="E166" i="52"/>
  <c r="D166" i="52"/>
  <c r="K165" i="52"/>
  <c r="J165" i="52"/>
  <c r="I165" i="52"/>
  <c r="H165" i="52"/>
  <c r="G165" i="52"/>
  <c r="F165" i="52"/>
  <c r="E165" i="52"/>
  <c r="D165" i="52"/>
  <c r="K164" i="52"/>
  <c r="J164" i="52"/>
  <c r="I164" i="52"/>
  <c r="H164" i="52"/>
  <c r="G164" i="52"/>
  <c r="F164" i="52"/>
  <c r="E164" i="52"/>
  <c r="D164" i="52"/>
  <c r="K163" i="52"/>
  <c r="J163" i="52"/>
  <c r="I163" i="52"/>
  <c r="H163" i="52"/>
  <c r="G163" i="52"/>
  <c r="F163" i="52"/>
  <c r="E163" i="52"/>
  <c r="D163" i="52"/>
  <c r="K162" i="52"/>
  <c r="J162" i="52"/>
  <c r="I162" i="52"/>
  <c r="H162" i="52"/>
  <c r="G162" i="52"/>
  <c r="F162" i="52"/>
  <c r="E162" i="52"/>
  <c r="D162" i="52"/>
  <c r="K161" i="52"/>
  <c r="J161" i="52"/>
  <c r="I161" i="52"/>
  <c r="H161" i="52"/>
  <c r="G161" i="52"/>
  <c r="F161" i="52"/>
  <c r="E161" i="52"/>
  <c r="D161" i="52"/>
  <c r="K160" i="52"/>
  <c r="J160" i="52"/>
  <c r="I160" i="52"/>
  <c r="H160" i="52"/>
  <c r="G160" i="52"/>
  <c r="F160" i="52"/>
  <c r="E160" i="52"/>
  <c r="D160" i="52"/>
  <c r="K159" i="52"/>
  <c r="J159" i="52"/>
  <c r="I159" i="52"/>
  <c r="H159" i="52"/>
  <c r="G159" i="52"/>
  <c r="F159" i="52"/>
  <c r="E159" i="52"/>
  <c r="D159" i="52"/>
  <c r="K158" i="52"/>
  <c r="J158" i="52"/>
  <c r="I158" i="52"/>
  <c r="H158" i="52"/>
  <c r="G158" i="52"/>
  <c r="F158" i="52"/>
  <c r="E158" i="52"/>
  <c r="D158" i="52"/>
  <c r="K157" i="52"/>
  <c r="J157" i="52"/>
  <c r="I157" i="52"/>
  <c r="H157" i="52"/>
  <c r="G157" i="52"/>
  <c r="F157" i="52"/>
  <c r="E157" i="52"/>
  <c r="D157" i="52"/>
  <c r="K156" i="52"/>
  <c r="J156" i="52"/>
  <c r="I156" i="52"/>
  <c r="H156" i="52"/>
  <c r="G156" i="52"/>
  <c r="F156" i="52"/>
  <c r="E156" i="52"/>
  <c r="D156" i="52"/>
  <c r="K155" i="52"/>
  <c r="J155" i="52"/>
  <c r="I155" i="52"/>
  <c r="H155" i="52"/>
  <c r="G155" i="52"/>
  <c r="F155" i="52"/>
  <c r="E155" i="52"/>
  <c r="D155" i="52"/>
  <c r="K154" i="52"/>
  <c r="J154" i="52"/>
  <c r="I154" i="52"/>
  <c r="H154" i="52"/>
  <c r="G154" i="52"/>
  <c r="F154" i="52"/>
  <c r="E154" i="52"/>
  <c r="D154" i="52"/>
  <c r="K153" i="52"/>
  <c r="J153" i="52"/>
  <c r="I153" i="52"/>
  <c r="H153" i="52"/>
  <c r="G153" i="52"/>
  <c r="F153" i="52"/>
  <c r="E153" i="52"/>
  <c r="D153" i="52"/>
  <c r="K152" i="52"/>
  <c r="J152" i="52"/>
  <c r="I152" i="52"/>
  <c r="H152" i="52"/>
  <c r="G152" i="52"/>
  <c r="F152" i="52"/>
  <c r="E152" i="52"/>
  <c r="D152" i="52"/>
  <c r="K151" i="52"/>
  <c r="J151" i="52"/>
  <c r="I151" i="52"/>
  <c r="H151" i="52"/>
  <c r="G151" i="52"/>
  <c r="F151" i="52"/>
  <c r="E151" i="52"/>
  <c r="D151" i="52"/>
  <c r="K150" i="52"/>
  <c r="J150" i="52"/>
  <c r="I150" i="52"/>
  <c r="H150" i="52"/>
  <c r="G150" i="52"/>
  <c r="F150" i="52"/>
  <c r="E150" i="52"/>
  <c r="D150" i="52"/>
  <c r="K149" i="52"/>
  <c r="J149" i="52"/>
  <c r="I149" i="52"/>
  <c r="H149" i="52"/>
  <c r="G149" i="52"/>
  <c r="F149" i="52"/>
  <c r="E149" i="52"/>
  <c r="D149" i="52"/>
  <c r="K148" i="52"/>
  <c r="J148" i="52"/>
  <c r="I148" i="52"/>
  <c r="H148" i="52"/>
  <c r="G148" i="52"/>
  <c r="F148" i="52"/>
  <c r="E148" i="52"/>
  <c r="D148" i="52"/>
  <c r="K147" i="52"/>
  <c r="J147" i="52"/>
  <c r="I147" i="52"/>
  <c r="H147" i="52"/>
  <c r="G147" i="52"/>
  <c r="F147" i="52"/>
  <c r="E147" i="52"/>
  <c r="D147" i="52"/>
  <c r="K146" i="52"/>
  <c r="J146" i="52"/>
  <c r="I146" i="52"/>
  <c r="H146" i="52"/>
  <c r="G146" i="52"/>
  <c r="F146" i="52"/>
  <c r="E146" i="52"/>
  <c r="D146" i="52"/>
  <c r="K145" i="52"/>
  <c r="J145" i="52"/>
  <c r="I145" i="52"/>
  <c r="H145" i="52"/>
  <c r="G145" i="52"/>
  <c r="F145" i="52"/>
  <c r="E145" i="52"/>
  <c r="D145" i="52"/>
  <c r="K144" i="52"/>
  <c r="J144" i="52"/>
  <c r="I144" i="52"/>
  <c r="H144" i="52"/>
  <c r="G144" i="52"/>
  <c r="F144" i="52"/>
  <c r="E144" i="52"/>
  <c r="D144" i="52"/>
  <c r="K143" i="52"/>
  <c r="J143" i="52"/>
  <c r="I143" i="52"/>
  <c r="H143" i="52"/>
  <c r="G143" i="52"/>
  <c r="F143" i="52"/>
  <c r="E143" i="52"/>
  <c r="D143" i="52"/>
  <c r="K142" i="52"/>
  <c r="J142" i="52"/>
  <c r="I142" i="52"/>
  <c r="H142" i="52"/>
  <c r="G142" i="52"/>
  <c r="F142" i="52"/>
  <c r="E142" i="52"/>
  <c r="D142" i="52"/>
  <c r="K141" i="52"/>
  <c r="J141" i="52"/>
  <c r="I141" i="52"/>
  <c r="H141" i="52"/>
  <c r="G141" i="52"/>
  <c r="F141" i="52"/>
  <c r="E141" i="52"/>
  <c r="D141" i="52"/>
  <c r="K140" i="52"/>
  <c r="J140" i="52"/>
  <c r="I140" i="52"/>
  <c r="H140" i="52"/>
  <c r="G140" i="52"/>
  <c r="F140" i="52"/>
  <c r="E140" i="52"/>
  <c r="D140" i="52"/>
  <c r="K139" i="52"/>
  <c r="J139" i="52"/>
  <c r="I139" i="52"/>
  <c r="H139" i="52"/>
  <c r="G139" i="52"/>
  <c r="F139" i="52"/>
  <c r="E139" i="52"/>
  <c r="D139" i="52"/>
  <c r="K138" i="52"/>
  <c r="J138" i="52"/>
  <c r="I138" i="52"/>
  <c r="H138" i="52"/>
  <c r="G138" i="52"/>
  <c r="F138" i="52"/>
  <c r="E138" i="52"/>
  <c r="D138" i="52"/>
  <c r="K137" i="52"/>
  <c r="J137" i="52"/>
  <c r="I137" i="52"/>
  <c r="H137" i="52"/>
  <c r="G137" i="52"/>
  <c r="F137" i="52"/>
  <c r="E137" i="52"/>
  <c r="D137" i="52"/>
  <c r="K136" i="52"/>
  <c r="J136" i="52"/>
  <c r="I136" i="52"/>
  <c r="H136" i="52"/>
  <c r="G136" i="52"/>
  <c r="F136" i="52"/>
  <c r="E136" i="52"/>
  <c r="D136" i="52"/>
  <c r="K135" i="52"/>
  <c r="J135" i="52"/>
  <c r="I135" i="52"/>
  <c r="H135" i="52"/>
  <c r="G135" i="52"/>
  <c r="F135" i="52"/>
  <c r="E135" i="52"/>
  <c r="D135" i="52"/>
  <c r="K134" i="52"/>
  <c r="J134" i="52"/>
  <c r="I134" i="52"/>
  <c r="H134" i="52"/>
  <c r="G134" i="52"/>
  <c r="F134" i="52"/>
  <c r="E134" i="52"/>
  <c r="D134" i="52"/>
  <c r="K133" i="52"/>
  <c r="J133" i="52"/>
  <c r="I133" i="52"/>
  <c r="H133" i="52"/>
  <c r="G133" i="52"/>
  <c r="F133" i="52"/>
  <c r="E133" i="52"/>
  <c r="D133" i="52"/>
  <c r="K132" i="52"/>
  <c r="J132" i="52"/>
  <c r="I132" i="52"/>
  <c r="H132" i="52"/>
  <c r="G132" i="52"/>
  <c r="F132" i="52"/>
  <c r="E132" i="52"/>
  <c r="D132" i="52"/>
  <c r="K131" i="52"/>
  <c r="J131" i="52"/>
  <c r="I131" i="52"/>
  <c r="H131" i="52"/>
  <c r="G131" i="52"/>
  <c r="F131" i="52"/>
  <c r="E131" i="52"/>
  <c r="D131" i="52"/>
  <c r="K130" i="52"/>
  <c r="J130" i="52"/>
  <c r="I130" i="52"/>
  <c r="H130" i="52"/>
  <c r="G130" i="52"/>
  <c r="F130" i="52"/>
  <c r="E130" i="52"/>
  <c r="D130" i="52"/>
  <c r="K129" i="52"/>
  <c r="J129" i="52"/>
  <c r="I129" i="52"/>
  <c r="H129" i="52"/>
  <c r="G129" i="52"/>
  <c r="F129" i="52"/>
  <c r="E129" i="52"/>
  <c r="D129" i="52"/>
  <c r="K128" i="52"/>
  <c r="J128" i="52"/>
  <c r="I128" i="52"/>
  <c r="H128" i="52"/>
  <c r="G128" i="52"/>
  <c r="F128" i="52"/>
  <c r="E128" i="52"/>
  <c r="D128" i="52"/>
  <c r="K127" i="52"/>
  <c r="J127" i="52"/>
  <c r="I127" i="52"/>
  <c r="H127" i="52"/>
  <c r="G127" i="52"/>
  <c r="F127" i="52"/>
  <c r="E127" i="52"/>
  <c r="D127" i="52"/>
  <c r="K126" i="52"/>
  <c r="J126" i="52"/>
  <c r="I126" i="52"/>
  <c r="H126" i="52"/>
  <c r="G126" i="52"/>
  <c r="F126" i="52"/>
  <c r="E126" i="52"/>
  <c r="D126" i="52"/>
  <c r="K125" i="52"/>
  <c r="J125" i="52"/>
  <c r="I125" i="52"/>
  <c r="H125" i="52"/>
  <c r="G125" i="52"/>
  <c r="F125" i="52"/>
  <c r="E125" i="52"/>
  <c r="D125" i="52"/>
  <c r="K124" i="52"/>
  <c r="J124" i="52"/>
  <c r="I124" i="52"/>
  <c r="H124" i="52"/>
  <c r="G124" i="52"/>
  <c r="F124" i="52"/>
  <c r="E124" i="52"/>
  <c r="D124" i="52"/>
  <c r="K123" i="52"/>
  <c r="J123" i="52"/>
  <c r="I123" i="52"/>
  <c r="H123" i="52"/>
  <c r="G123" i="52"/>
  <c r="F123" i="52"/>
  <c r="E123" i="52"/>
  <c r="D123" i="52"/>
  <c r="K122" i="52"/>
  <c r="J122" i="52"/>
  <c r="I122" i="52"/>
  <c r="H122" i="52"/>
  <c r="G122" i="52"/>
  <c r="F122" i="52"/>
  <c r="E122" i="52"/>
  <c r="D122" i="52"/>
  <c r="K121" i="52"/>
  <c r="J121" i="52"/>
  <c r="I121" i="52"/>
  <c r="H121" i="52"/>
  <c r="G121" i="52"/>
  <c r="F121" i="52"/>
  <c r="E121" i="52"/>
  <c r="D121" i="52"/>
  <c r="K120" i="52"/>
  <c r="J120" i="52"/>
  <c r="I120" i="52"/>
  <c r="H120" i="52"/>
  <c r="G120" i="52"/>
  <c r="F120" i="52"/>
  <c r="E120" i="52"/>
  <c r="D120" i="52"/>
  <c r="K119" i="52"/>
  <c r="J119" i="52"/>
  <c r="I119" i="52"/>
  <c r="H119" i="52"/>
  <c r="G119" i="52"/>
  <c r="F119" i="52"/>
  <c r="E119" i="52"/>
  <c r="D119" i="52"/>
  <c r="K118" i="52"/>
  <c r="J118" i="52"/>
  <c r="I118" i="52"/>
  <c r="H118" i="52"/>
  <c r="G118" i="52"/>
  <c r="F118" i="52"/>
  <c r="E118" i="52"/>
  <c r="D118" i="52"/>
  <c r="K117" i="52"/>
  <c r="J117" i="52"/>
  <c r="I117" i="52"/>
  <c r="H117" i="52"/>
  <c r="G117" i="52"/>
  <c r="F117" i="52"/>
  <c r="E117" i="52"/>
  <c r="D117" i="52"/>
  <c r="K116" i="52"/>
  <c r="J116" i="52"/>
  <c r="I116" i="52"/>
  <c r="H116" i="52"/>
  <c r="G116" i="52"/>
  <c r="F116" i="52"/>
  <c r="E116" i="52"/>
  <c r="D116" i="52"/>
  <c r="K115" i="52"/>
  <c r="J115" i="52"/>
  <c r="I115" i="52"/>
  <c r="H115" i="52"/>
  <c r="G115" i="52"/>
  <c r="F115" i="52"/>
  <c r="E115" i="52"/>
  <c r="D115" i="52"/>
  <c r="K114" i="52"/>
  <c r="J114" i="52"/>
  <c r="I114" i="52"/>
  <c r="H114" i="52"/>
  <c r="G114" i="52"/>
  <c r="F114" i="52"/>
  <c r="E114" i="52"/>
  <c r="D114" i="52"/>
  <c r="K113" i="52"/>
  <c r="J113" i="52"/>
  <c r="I113" i="52"/>
  <c r="H113" i="52"/>
  <c r="G113" i="52"/>
  <c r="F113" i="52"/>
  <c r="E113" i="52"/>
  <c r="D113" i="52"/>
  <c r="K112" i="52"/>
  <c r="J112" i="52"/>
  <c r="I112" i="52"/>
  <c r="H112" i="52"/>
  <c r="G112" i="52"/>
  <c r="F112" i="52"/>
  <c r="E112" i="52"/>
  <c r="D112" i="52"/>
  <c r="K111" i="52"/>
  <c r="J111" i="52"/>
  <c r="I111" i="52"/>
  <c r="H111" i="52"/>
  <c r="G111" i="52"/>
  <c r="F111" i="52"/>
  <c r="E111" i="52"/>
  <c r="D111" i="52"/>
  <c r="K110" i="52"/>
  <c r="J110" i="52"/>
  <c r="I110" i="52"/>
  <c r="H110" i="52"/>
  <c r="G110" i="52"/>
  <c r="F110" i="52"/>
  <c r="E110" i="52"/>
  <c r="D110" i="52"/>
  <c r="K109" i="52"/>
  <c r="J109" i="52"/>
  <c r="I109" i="52"/>
  <c r="H109" i="52"/>
  <c r="G109" i="52"/>
  <c r="F109" i="52"/>
  <c r="E109" i="52"/>
  <c r="D109" i="52"/>
  <c r="K108" i="52"/>
  <c r="J108" i="52"/>
  <c r="I108" i="52"/>
  <c r="H108" i="52"/>
  <c r="G108" i="52"/>
  <c r="F108" i="52"/>
  <c r="E108" i="52"/>
  <c r="D108" i="52"/>
  <c r="K107" i="52"/>
  <c r="J107" i="52"/>
  <c r="I107" i="52"/>
  <c r="H107" i="52"/>
  <c r="G107" i="52"/>
  <c r="F107" i="52"/>
  <c r="E107" i="52"/>
  <c r="D107" i="52"/>
  <c r="K106" i="52"/>
  <c r="J106" i="52"/>
  <c r="I106" i="52"/>
  <c r="H106" i="52"/>
  <c r="G106" i="52"/>
  <c r="F106" i="52"/>
  <c r="E106" i="52"/>
  <c r="D106" i="52"/>
  <c r="K105" i="52"/>
  <c r="J105" i="52"/>
  <c r="I105" i="52"/>
  <c r="H105" i="52"/>
  <c r="G105" i="52"/>
  <c r="F105" i="52"/>
  <c r="E105" i="52"/>
  <c r="D105" i="52"/>
  <c r="K104" i="52"/>
  <c r="J104" i="52"/>
  <c r="I104" i="52"/>
  <c r="H104" i="52"/>
  <c r="G104" i="52"/>
  <c r="F104" i="52"/>
  <c r="E104" i="52"/>
  <c r="D104" i="52"/>
  <c r="K103" i="52"/>
  <c r="J103" i="52"/>
  <c r="I103" i="52"/>
  <c r="H103" i="52"/>
  <c r="G103" i="52"/>
  <c r="F103" i="52"/>
  <c r="E103" i="52"/>
  <c r="D103" i="52"/>
  <c r="K102" i="52"/>
  <c r="J102" i="52"/>
  <c r="I102" i="52"/>
  <c r="H102" i="52"/>
  <c r="G102" i="52"/>
  <c r="F102" i="52"/>
  <c r="E102" i="52"/>
  <c r="D102" i="52"/>
  <c r="D55" i="52" l="1"/>
  <c r="K100" i="52"/>
  <c r="J100" i="52"/>
  <c r="I100" i="52"/>
  <c r="H100" i="52"/>
  <c r="G100" i="52"/>
  <c r="F100" i="52"/>
  <c r="E100" i="52"/>
  <c r="D100" i="52"/>
  <c r="K99" i="52"/>
  <c r="J99" i="52"/>
  <c r="I99" i="52"/>
  <c r="H99" i="52"/>
  <c r="G99" i="52"/>
  <c r="F99" i="52"/>
  <c r="E99" i="52"/>
  <c r="D99" i="52"/>
  <c r="K98" i="52"/>
  <c r="J98" i="52"/>
  <c r="I98" i="52"/>
  <c r="H98" i="52"/>
  <c r="G98" i="52"/>
  <c r="F98" i="52"/>
  <c r="E98" i="52"/>
  <c r="D98" i="52"/>
  <c r="K97" i="52"/>
  <c r="J97" i="52"/>
  <c r="I97" i="52"/>
  <c r="H97" i="52"/>
  <c r="G97" i="52"/>
  <c r="F97" i="52"/>
  <c r="E97" i="52"/>
  <c r="D97" i="52"/>
  <c r="K96" i="52"/>
  <c r="J96" i="52"/>
  <c r="I96" i="52"/>
  <c r="H96" i="52"/>
  <c r="G96" i="52"/>
  <c r="F96" i="52"/>
  <c r="E96" i="52"/>
  <c r="D96" i="52"/>
  <c r="K95" i="52"/>
  <c r="J95" i="52"/>
  <c r="I95" i="52"/>
  <c r="H95" i="52"/>
  <c r="G95" i="52"/>
  <c r="F95" i="52"/>
  <c r="E95" i="52"/>
  <c r="D95" i="52"/>
  <c r="K94" i="52"/>
  <c r="J94" i="52"/>
  <c r="I94" i="52"/>
  <c r="H94" i="52"/>
  <c r="G94" i="52"/>
  <c r="F94" i="52"/>
  <c r="E94" i="52"/>
  <c r="D94" i="52"/>
  <c r="K93" i="52"/>
  <c r="J93" i="52"/>
  <c r="I93" i="52"/>
  <c r="H93" i="52"/>
  <c r="G93" i="52"/>
  <c r="F93" i="52"/>
  <c r="E93" i="52"/>
  <c r="D93" i="52"/>
  <c r="K92" i="52"/>
  <c r="J92" i="52"/>
  <c r="I92" i="52"/>
  <c r="H92" i="52"/>
  <c r="G92" i="52"/>
  <c r="F92" i="52"/>
  <c r="E92" i="52"/>
  <c r="D92" i="52"/>
  <c r="K91" i="52"/>
  <c r="J91" i="52"/>
  <c r="I91" i="52"/>
  <c r="H91" i="52"/>
  <c r="G91" i="52"/>
  <c r="F91" i="52"/>
  <c r="E91" i="52"/>
  <c r="D91" i="52"/>
  <c r="K90" i="52"/>
  <c r="J90" i="52"/>
  <c r="I90" i="52"/>
  <c r="H90" i="52"/>
  <c r="G90" i="52"/>
  <c r="F90" i="52"/>
  <c r="E90" i="52"/>
  <c r="D90" i="52"/>
  <c r="K89" i="52"/>
  <c r="J89" i="52"/>
  <c r="I89" i="52"/>
  <c r="H89" i="52"/>
  <c r="G89" i="52"/>
  <c r="F89" i="52"/>
  <c r="E89" i="52"/>
  <c r="D89" i="52"/>
  <c r="K88" i="52"/>
  <c r="J88" i="52"/>
  <c r="I88" i="52"/>
  <c r="H88" i="52"/>
  <c r="G88" i="52"/>
  <c r="F88" i="52"/>
  <c r="E88" i="52"/>
  <c r="D88" i="52"/>
  <c r="K87" i="52"/>
  <c r="J87" i="52"/>
  <c r="I87" i="52"/>
  <c r="H87" i="52"/>
  <c r="G87" i="52"/>
  <c r="F87" i="52"/>
  <c r="E87" i="52"/>
  <c r="D87" i="52"/>
  <c r="K86" i="52"/>
  <c r="J86" i="52"/>
  <c r="I86" i="52"/>
  <c r="H86" i="52"/>
  <c r="G86" i="52"/>
  <c r="F86" i="52"/>
  <c r="E86" i="52"/>
  <c r="D86" i="52"/>
  <c r="K85" i="52"/>
  <c r="J85" i="52"/>
  <c r="I85" i="52"/>
  <c r="H85" i="52"/>
  <c r="G85" i="52"/>
  <c r="F85" i="52"/>
  <c r="E85" i="52"/>
  <c r="D85" i="52"/>
  <c r="K84" i="52"/>
  <c r="J84" i="52"/>
  <c r="I84" i="52"/>
  <c r="H84" i="52"/>
  <c r="G84" i="52"/>
  <c r="F84" i="52"/>
  <c r="E84" i="52"/>
  <c r="D84" i="52"/>
  <c r="K83" i="52"/>
  <c r="J83" i="52"/>
  <c r="I83" i="52"/>
  <c r="H83" i="52"/>
  <c r="G83" i="52"/>
  <c r="F83" i="52"/>
  <c r="E83" i="52"/>
  <c r="D83" i="52"/>
  <c r="K82" i="52"/>
  <c r="J82" i="52"/>
  <c r="I82" i="52"/>
  <c r="H82" i="52"/>
  <c r="G82" i="52"/>
  <c r="F82" i="52"/>
  <c r="E82" i="52"/>
  <c r="D82" i="52"/>
  <c r="K81" i="52"/>
  <c r="J81" i="52"/>
  <c r="I81" i="52"/>
  <c r="H81" i="52"/>
  <c r="G81" i="52"/>
  <c r="F81" i="52"/>
  <c r="E81" i="52"/>
  <c r="D81" i="52"/>
  <c r="K80" i="52"/>
  <c r="J80" i="52"/>
  <c r="I80" i="52"/>
  <c r="H80" i="52"/>
  <c r="G80" i="52"/>
  <c r="F80" i="52"/>
  <c r="E80" i="52"/>
  <c r="D80" i="52"/>
  <c r="K79" i="52"/>
  <c r="J79" i="52"/>
  <c r="I79" i="52"/>
  <c r="H79" i="52"/>
  <c r="G79" i="52"/>
  <c r="F79" i="52"/>
  <c r="E79" i="52"/>
  <c r="D79" i="52"/>
  <c r="K78" i="52"/>
  <c r="J78" i="52"/>
  <c r="I78" i="52"/>
  <c r="H78" i="52"/>
  <c r="G78" i="52"/>
  <c r="F78" i="52"/>
  <c r="E78" i="52"/>
  <c r="D78" i="52"/>
  <c r="K77" i="52"/>
  <c r="J77" i="52"/>
  <c r="I77" i="52"/>
  <c r="H77" i="52"/>
  <c r="G77" i="52"/>
  <c r="F77" i="52"/>
  <c r="E77" i="52"/>
  <c r="D77" i="52"/>
  <c r="K76" i="52"/>
  <c r="J76" i="52"/>
  <c r="I76" i="52"/>
  <c r="H76" i="52"/>
  <c r="G76" i="52"/>
  <c r="F76" i="52"/>
  <c r="E76" i="52"/>
  <c r="D76" i="52"/>
  <c r="K75" i="52"/>
  <c r="J75" i="52"/>
  <c r="I75" i="52"/>
  <c r="H75" i="52"/>
  <c r="G75" i="52"/>
  <c r="F75" i="52"/>
  <c r="E75" i="52"/>
  <c r="D75" i="52"/>
  <c r="K74" i="52"/>
  <c r="J74" i="52"/>
  <c r="I74" i="52"/>
  <c r="H74" i="52"/>
  <c r="G74" i="52"/>
  <c r="F74" i="52"/>
  <c r="E74" i="52"/>
  <c r="D74" i="52"/>
  <c r="K73" i="52"/>
  <c r="J73" i="52"/>
  <c r="I73" i="52"/>
  <c r="H73" i="52"/>
  <c r="G73" i="52"/>
  <c r="F73" i="52"/>
  <c r="E73" i="52"/>
  <c r="D73" i="52"/>
  <c r="K72" i="52"/>
  <c r="J72" i="52"/>
  <c r="I72" i="52"/>
  <c r="H72" i="52"/>
  <c r="G72" i="52"/>
  <c r="F72" i="52"/>
  <c r="E72" i="52"/>
  <c r="D72" i="52"/>
  <c r="K71" i="52"/>
  <c r="J71" i="52"/>
  <c r="I71" i="52"/>
  <c r="H71" i="52"/>
  <c r="G71" i="52"/>
  <c r="F71" i="52"/>
  <c r="E71" i="52"/>
  <c r="D71" i="52"/>
  <c r="K70" i="52"/>
  <c r="J70" i="52"/>
  <c r="I70" i="52"/>
  <c r="H70" i="52"/>
  <c r="G70" i="52"/>
  <c r="F70" i="52"/>
  <c r="E70" i="52"/>
  <c r="D70" i="52"/>
  <c r="K69" i="52"/>
  <c r="J69" i="52"/>
  <c r="I69" i="52"/>
  <c r="H69" i="52"/>
  <c r="G69" i="52"/>
  <c r="F69" i="52"/>
  <c r="E69" i="52"/>
  <c r="D69" i="52"/>
  <c r="K68" i="52"/>
  <c r="J68" i="52"/>
  <c r="I68" i="52"/>
  <c r="H68" i="52"/>
  <c r="G68" i="52"/>
  <c r="F68" i="52"/>
  <c r="E68" i="52"/>
  <c r="D68" i="52"/>
  <c r="K67" i="52"/>
  <c r="J67" i="52"/>
  <c r="I67" i="52"/>
  <c r="H67" i="52"/>
  <c r="G67" i="52"/>
  <c r="F67" i="52"/>
  <c r="E67" i="52"/>
  <c r="D67" i="52"/>
  <c r="K66" i="52"/>
  <c r="J66" i="52"/>
  <c r="I66" i="52"/>
  <c r="H66" i="52"/>
  <c r="G66" i="52"/>
  <c r="F66" i="52"/>
  <c r="E66" i="52"/>
  <c r="D66" i="52"/>
  <c r="K65" i="52"/>
  <c r="J65" i="52"/>
  <c r="I65" i="52"/>
  <c r="H65" i="52"/>
  <c r="G65" i="52"/>
  <c r="F65" i="52"/>
  <c r="E65" i="52"/>
  <c r="D65" i="52"/>
  <c r="K64" i="52"/>
  <c r="J64" i="52"/>
  <c r="I64" i="52"/>
  <c r="H64" i="52"/>
  <c r="G64" i="52"/>
  <c r="F64" i="52"/>
  <c r="E64" i="52"/>
  <c r="D64" i="52"/>
  <c r="K63" i="52"/>
  <c r="J63" i="52"/>
  <c r="I63" i="52"/>
  <c r="H63" i="52"/>
  <c r="G63" i="52"/>
  <c r="F63" i="52"/>
  <c r="E63" i="52"/>
  <c r="D63" i="52"/>
  <c r="K62" i="52"/>
  <c r="J62" i="52"/>
  <c r="I62" i="52"/>
  <c r="H62" i="52"/>
  <c r="G62" i="52"/>
  <c r="F62" i="52"/>
  <c r="E62" i="52"/>
  <c r="D62" i="52"/>
  <c r="K61" i="52"/>
  <c r="J61" i="52"/>
  <c r="I61" i="52"/>
  <c r="H61" i="52"/>
  <c r="G61" i="52"/>
  <c r="F61" i="52"/>
  <c r="E61" i="52"/>
  <c r="D61" i="52"/>
  <c r="K60" i="52"/>
  <c r="J60" i="52"/>
  <c r="I60" i="52"/>
  <c r="H60" i="52"/>
  <c r="G60" i="52"/>
  <c r="F60" i="52"/>
  <c r="E60" i="52"/>
  <c r="D60" i="52"/>
  <c r="K59" i="52"/>
  <c r="J59" i="52"/>
  <c r="I59" i="52"/>
  <c r="H59" i="52"/>
  <c r="G59" i="52"/>
  <c r="F59" i="52"/>
  <c r="E59" i="52"/>
  <c r="D59" i="52"/>
  <c r="K58" i="52"/>
  <c r="J58" i="52"/>
  <c r="I58" i="52"/>
  <c r="H58" i="52"/>
  <c r="G58" i="52"/>
  <c r="F58" i="52"/>
  <c r="E58" i="52"/>
  <c r="D58" i="52"/>
  <c r="K57" i="52"/>
  <c r="J57" i="52"/>
  <c r="I57" i="52"/>
  <c r="H57" i="52"/>
  <c r="G57" i="52"/>
  <c r="F57" i="52"/>
  <c r="E57" i="52"/>
  <c r="D57" i="52"/>
  <c r="K56" i="52"/>
  <c r="J56" i="52"/>
  <c r="I56" i="52"/>
  <c r="H56" i="52"/>
  <c r="G56" i="52"/>
  <c r="F56" i="52"/>
  <c r="E56" i="52"/>
  <c r="D56" i="52"/>
  <c r="K55" i="52"/>
  <c r="J55" i="52"/>
  <c r="I55" i="52"/>
  <c r="H55" i="52"/>
  <c r="G55" i="52"/>
  <c r="F55" i="52"/>
  <c r="E55" i="52"/>
  <c r="D230" i="76" l="1"/>
  <c r="D229" i="76"/>
  <c r="D228" i="76"/>
  <c r="D227" i="76"/>
  <c r="D226" i="76"/>
  <c r="D225" i="76"/>
  <c r="D224" i="76"/>
  <c r="D223" i="76"/>
  <c r="D222" i="76"/>
  <c r="D221" i="76"/>
  <c r="D220" i="76"/>
  <c r="D219" i="76"/>
  <c r="D218" i="76"/>
  <c r="O24" i="88"/>
  <c r="N24" i="88"/>
  <c r="M24" i="88"/>
  <c r="L24" i="88"/>
  <c r="K24" i="88"/>
  <c r="J24" i="88"/>
  <c r="I24" i="88"/>
  <c r="H24" i="88"/>
  <c r="G24" i="88"/>
  <c r="D216" i="76"/>
  <c r="D215" i="76"/>
  <c r="D214" i="76"/>
  <c r="D213" i="76"/>
  <c r="D212" i="76"/>
  <c r="D211" i="76"/>
  <c r="D210" i="76"/>
  <c r="D209" i="76"/>
  <c r="D208" i="76"/>
  <c r="D207" i="76"/>
  <c r="D206" i="76"/>
  <c r="D205" i="76"/>
  <c r="D204" i="76"/>
  <c r="D203" i="76"/>
  <c r="D202" i="76"/>
  <c r="D201" i="76"/>
  <c r="D200" i="76"/>
  <c r="D199" i="76"/>
  <c r="D198" i="76"/>
  <c r="D197" i="76"/>
  <c r="D196" i="76"/>
  <c r="D194" i="76"/>
  <c r="D193" i="76"/>
  <c r="D192" i="76"/>
  <c r="D191" i="76"/>
  <c r="D190" i="76"/>
  <c r="D189" i="76"/>
  <c r="D188" i="76"/>
  <c r="D187" i="76"/>
  <c r="D186" i="76"/>
  <c r="D185" i="76"/>
  <c r="D184" i="76"/>
  <c r="D183" i="76"/>
  <c r="D182" i="76"/>
  <c r="D181" i="76"/>
  <c r="O18" i="88"/>
  <c r="N18" i="88"/>
  <c r="M18" i="88"/>
  <c r="L18" i="88"/>
  <c r="K18" i="88"/>
  <c r="J18" i="88"/>
  <c r="I18" i="88"/>
  <c r="H18" i="88"/>
  <c r="G18" i="88"/>
  <c r="D179" i="76"/>
  <c r="D178" i="76"/>
  <c r="D177" i="76"/>
  <c r="D176" i="76"/>
  <c r="D175" i="76"/>
  <c r="D174" i="76"/>
  <c r="D173" i="76"/>
  <c r="D172" i="76"/>
  <c r="D171" i="76"/>
  <c r="D170" i="76"/>
  <c r="D169" i="76"/>
  <c r="D168" i="76"/>
  <c r="D167" i="76"/>
  <c r="D166" i="76"/>
  <c r="D165" i="76"/>
  <c r="D164" i="76"/>
  <c r="D163" i="76"/>
  <c r="D162" i="76"/>
  <c r="D161" i="76"/>
  <c r="D160" i="76"/>
  <c r="D159" i="76"/>
  <c r="O16" i="88"/>
  <c r="N16" i="88"/>
  <c r="M16" i="88"/>
  <c r="L16" i="88"/>
  <c r="K16" i="88"/>
  <c r="J16" i="88"/>
  <c r="I16" i="88"/>
  <c r="H16" i="88"/>
  <c r="G16" i="88"/>
  <c r="F162" i="76" l="1"/>
  <c r="E162" i="76"/>
  <c r="F160" i="76"/>
  <c r="E160" i="76"/>
  <c r="F164" i="76"/>
  <c r="E164" i="76"/>
  <c r="F161" i="76"/>
  <c r="E161" i="76"/>
  <c r="F165" i="76"/>
  <c r="E165" i="76"/>
  <c r="F169" i="76"/>
  <c r="E169" i="76"/>
  <c r="F171" i="76"/>
  <c r="E171" i="76"/>
  <c r="F177" i="76"/>
  <c r="E177" i="76"/>
  <c r="E179" i="76"/>
  <c r="F179" i="76"/>
  <c r="F181" i="76"/>
  <c r="E181" i="76"/>
  <c r="F183" i="76"/>
  <c r="E183" i="76"/>
  <c r="F189" i="76"/>
  <c r="E189" i="76"/>
  <c r="F191" i="76"/>
  <c r="E191" i="76"/>
  <c r="F193" i="76"/>
  <c r="E193" i="76"/>
  <c r="F197" i="76"/>
  <c r="E197" i="76"/>
  <c r="F199" i="76"/>
  <c r="E199" i="76"/>
  <c r="F201" i="76"/>
  <c r="E201" i="76"/>
  <c r="E203" i="76"/>
  <c r="F203" i="76"/>
  <c r="F205" i="76"/>
  <c r="E205" i="76"/>
  <c r="F207" i="76"/>
  <c r="E207" i="76"/>
  <c r="F209" i="76"/>
  <c r="E209" i="76"/>
  <c r="E211" i="76"/>
  <c r="F211" i="76"/>
  <c r="F213" i="76"/>
  <c r="E213" i="76"/>
  <c r="F215" i="76"/>
  <c r="E215" i="76"/>
  <c r="P24" i="88"/>
  <c r="S24" i="88" s="1"/>
  <c r="D217" i="76"/>
  <c r="E219" i="76"/>
  <c r="F219" i="76"/>
  <c r="F221" i="76"/>
  <c r="E221" i="76"/>
  <c r="F223" i="76"/>
  <c r="E223" i="76"/>
  <c r="F225" i="76"/>
  <c r="E225" i="76"/>
  <c r="E227" i="76"/>
  <c r="F227" i="76"/>
  <c r="F229" i="76"/>
  <c r="E229" i="76"/>
  <c r="P16" i="88"/>
  <c r="S16" i="88" s="1"/>
  <c r="D158" i="76"/>
  <c r="F159" i="76"/>
  <c r="E159" i="76"/>
  <c r="F163" i="76"/>
  <c r="E163" i="76"/>
  <c r="F167" i="76"/>
  <c r="E167" i="76"/>
  <c r="F173" i="76"/>
  <c r="E173" i="76"/>
  <c r="F175" i="76"/>
  <c r="E175" i="76"/>
  <c r="F185" i="76"/>
  <c r="E185" i="76"/>
  <c r="E187" i="76"/>
  <c r="F187" i="76"/>
  <c r="E166" i="76"/>
  <c r="F166" i="76"/>
  <c r="F168" i="76"/>
  <c r="E168" i="76"/>
  <c r="E170" i="76"/>
  <c r="F170" i="76"/>
  <c r="F172" i="76"/>
  <c r="E172" i="76"/>
  <c r="F174" i="76"/>
  <c r="E174" i="76"/>
  <c r="F176" i="76"/>
  <c r="E176" i="76"/>
  <c r="E178" i="76"/>
  <c r="F178" i="76"/>
  <c r="P18" i="88"/>
  <c r="S18" i="88" s="1"/>
  <c r="D180" i="76"/>
  <c r="F182" i="76"/>
  <c r="E182" i="76"/>
  <c r="F184" i="76"/>
  <c r="E184" i="76"/>
  <c r="E186" i="76"/>
  <c r="F186" i="76"/>
  <c r="F188" i="76"/>
  <c r="E188" i="76"/>
  <c r="E190" i="76"/>
  <c r="F190" i="76"/>
  <c r="F192" i="76"/>
  <c r="E192" i="76"/>
  <c r="F194" i="76"/>
  <c r="E194" i="76"/>
  <c r="F196" i="76"/>
  <c r="E196" i="76"/>
  <c r="E198" i="76"/>
  <c r="F198" i="76"/>
  <c r="F200" i="76"/>
  <c r="E200" i="76"/>
  <c r="F202" i="76"/>
  <c r="E202" i="76"/>
  <c r="F204" i="76"/>
  <c r="E204" i="76"/>
  <c r="F206" i="76"/>
  <c r="E206" i="76"/>
  <c r="F208" i="76"/>
  <c r="E208" i="76"/>
  <c r="F210" i="76"/>
  <c r="E210" i="76"/>
  <c r="F212" i="76"/>
  <c r="E212" i="76"/>
  <c r="F214" i="76"/>
  <c r="E214" i="76"/>
  <c r="F216" i="76"/>
  <c r="E216" i="76"/>
  <c r="E218" i="76"/>
  <c r="F218" i="76"/>
  <c r="F220" i="76"/>
  <c r="E220" i="76"/>
  <c r="F222" i="76"/>
  <c r="E222" i="76"/>
  <c r="F224" i="76"/>
  <c r="E224" i="76"/>
  <c r="E226" i="76"/>
  <c r="F226" i="76"/>
  <c r="F228" i="76"/>
  <c r="E228" i="76"/>
  <c r="E230" i="76"/>
  <c r="F230" i="76"/>
  <c r="AD168" i="1"/>
  <c r="AC168" i="1"/>
  <c r="AB168" i="1"/>
  <c r="AA168" i="1"/>
  <c r="Y168" i="1"/>
  <c r="X168" i="1"/>
  <c r="W168" i="1"/>
  <c r="V168" i="1"/>
  <c r="T168" i="1"/>
  <c r="S168" i="1"/>
  <c r="R168" i="1"/>
  <c r="Q168" i="1"/>
  <c r="O168" i="1"/>
  <c r="R20" i="88" s="1"/>
  <c r="N168" i="1"/>
  <c r="Q20" i="88" s="1"/>
  <c r="M168" i="1"/>
  <c r="L168" i="1"/>
  <c r="O20" i="88" s="1"/>
  <c r="K168" i="1"/>
  <c r="N20" i="88" s="1"/>
  <c r="J168" i="1"/>
  <c r="M20" i="88" s="1"/>
  <c r="I168" i="1"/>
  <c r="L20" i="88" s="1"/>
  <c r="H168" i="1"/>
  <c r="K20" i="88" s="1"/>
  <c r="G168" i="1"/>
  <c r="J20" i="88" s="1"/>
  <c r="F168" i="1"/>
  <c r="I20" i="88" s="1"/>
  <c r="E168" i="1"/>
  <c r="H20" i="88" s="1"/>
  <c r="D168" i="1"/>
  <c r="G20" i="88" s="1"/>
  <c r="AD167" i="1"/>
  <c r="AC167" i="1"/>
  <c r="AB167" i="1"/>
  <c r="AA167" i="1"/>
  <c r="Y167" i="1"/>
  <c r="X167" i="1"/>
  <c r="W167" i="1"/>
  <c r="V167" i="1"/>
  <c r="T167" i="1"/>
  <c r="S167" i="1"/>
  <c r="R167" i="1"/>
  <c r="Q167" i="1"/>
  <c r="O167" i="1"/>
  <c r="N167" i="1"/>
  <c r="M167" i="1"/>
  <c r="D156" i="76" s="1"/>
  <c r="L167" i="1"/>
  <c r="K167" i="1"/>
  <c r="J167" i="1"/>
  <c r="I167" i="1"/>
  <c r="H167" i="1"/>
  <c r="G167" i="1"/>
  <c r="F167" i="1"/>
  <c r="E167" i="1"/>
  <c r="D167" i="1"/>
  <c r="AD166" i="1"/>
  <c r="AC166" i="1"/>
  <c r="AB166" i="1"/>
  <c r="AA166" i="1"/>
  <c r="Y166" i="1"/>
  <c r="X166" i="1"/>
  <c r="W166" i="1"/>
  <c r="V166" i="1"/>
  <c r="T166" i="1"/>
  <c r="S166" i="1"/>
  <c r="R166" i="1"/>
  <c r="Q166" i="1"/>
  <c r="O166" i="1"/>
  <c r="N166" i="1"/>
  <c r="M166" i="1"/>
  <c r="D155" i="76" s="1"/>
  <c r="L166" i="1"/>
  <c r="K166" i="1"/>
  <c r="J166" i="1"/>
  <c r="I166" i="1"/>
  <c r="H166" i="1"/>
  <c r="G166" i="1"/>
  <c r="F166" i="1"/>
  <c r="E166" i="1"/>
  <c r="D166" i="1"/>
  <c r="AD165" i="1"/>
  <c r="AC165" i="1"/>
  <c r="AB165" i="1"/>
  <c r="AA165" i="1"/>
  <c r="Y165" i="1"/>
  <c r="X165" i="1"/>
  <c r="W165" i="1"/>
  <c r="V165" i="1"/>
  <c r="T165" i="1"/>
  <c r="S165" i="1"/>
  <c r="R165" i="1"/>
  <c r="Q165" i="1"/>
  <c r="O165" i="1"/>
  <c r="N165" i="1"/>
  <c r="M165" i="1"/>
  <c r="D154" i="76" s="1"/>
  <c r="L165" i="1"/>
  <c r="K165" i="1"/>
  <c r="J165" i="1"/>
  <c r="I165" i="1"/>
  <c r="H165" i="1"/>
  <c r="G165" i="1"/>
  <c r="F165" i="1"/>
  <c r="E165" i="1"/>
  <c r="D165" i="1"/>
  <c r="AD164" i="1"/>
  <c r="AC164" i="1"/>
  <c r="AB164" i="1"/>
  <c r="AA164" i="1"/>
  <c r="Y164" i="1"/>
  <c r="X164" i="1"/>
  <c r="W164" i="1"/>
  <c r="V164" i="1"/>
  <c r="T164" i="1"/>
  <c r="S164" i="1"/>
  <c r="R164" i="1"/>
  <c r="Q164" i="1"/>
  <c r="O164" i="1"/>
  <c r="N164" i="1"/>
  <c r="M164" i="1"/>
  <c r="D153" i="76" s="1"/>
  <c r="L164" i="1"/>
  <c r="K164" i="1"/>
  <c r="J164" i="1"/>
  <c r="I164" i="1"/>
  <c r="H164" i="1"/>
  <c r="G164" i="1"/>
  <c r="F164" i="1"/>
  <c r="E164" i="1"/>
  <c r="D164" i="1"/>
  <c r="AD163" i="1"/>
  <c r="AC163" i="1"/>
  <c r="AB163" i="1"/>
  <c r="AA163" i="1"/>
  <c r="Y163" i="1"/>
  <c r="X163" i="1"/>
  <c r="W163" i="1"/>
  <c r="V163" i="1"/>
  <c r="T163" i="1"/>
  <c r="S163" i="1"/>
  <c r="R163" i="1"/>
  <c r="Q163" i="1"/>
  <c r="O163" i="1"/>
  <c r="N163" i="1"/>
  <c r="M163" i="1"/>
  <c r="D152" i="76" s="1"/>
  <c r="L163" i="1"/>
  <c r="K163" i="1"/>
  <c r="J163" i="1"/>
  <c r="I163" i="1"/>
  <c r="H163" i="1"/>
  <c r="G163" i="1"/>
  <c r="F163" i="1"/>
  <c r="E163" i="1"/>
  <c r="D163" i="1"/>
  <c r="AD162" i="1"/>
  <c r="AC162" i="1"/>
  <c r="AB162" i="1"/>
  <c r="AA162" i="1"/>
  <c r="Y162" i="1"/>
  <c r="X162" i="1"/>
  <c r="W162" i="1"/>
  <c r="V162" i="1"/>
  <c r="T162" i="1"/>
  <c r="S162" i="1"/>
  <c r="R162" i="1"/>
  <c r="Q162" i="1"/>
  <c r="O162" i="1"/>
  <c r="N162" i="1"/>
  <c r="M162" i="1"/>
  <c r="D151" i="76" s="1"/>
  <c r="L162" i="1"/>
  <c r="K162" i="1"/>
  <c r="J162" i="1"/>
  <c r="I162" i="1"/>
  <c r="H162" i="1"/>
  <c r="G162" i="1"/>
  <c r="F162" i="1"/>
  <c r="E162" i="1"/>
  <c r="D162" i="1"/>
  <c r="AD161" i="1"/>
  <c r="AC161" i="1"/>
  <c r="AB161" i="1"/>
  <c r="AA161" i="1"/>
  <c r="Y161" i="1"/>
  <c r="X161" i="1"/>
  <c r="W161" i="1"/>
  <c r="V161" i="1"/>
  <c r="T161" i="1"/>
  <c r="S161" i="1"/>
  <c r="R161" i="1"/>
  <c r="Q161" i="1"/>
  <c r="O161" i="1"/>
  <c r="R26" i="88" s="1"/>
  <c r="N161" i="1"/>
  <c r="Q26" i="88" s="1"/>
  <c r="M161" i="1"/>
  <c r="L161" i="1"/>
  <c r="O26" i="88" s="1"/>
  <c r="K161" i="1"/>
  <c r="N26" i="88" s="1"/>
  <c r="J161" i="1"/>
  <c r="M26" i="88" s="1"/>
  <c r="I161" i="1"/>
  <c r="L26" i="88" s="1"/>
  <c r="H161" i="1"/>
  <c r="K26" i="88" s="1"/>
  <c r="G161" i="1"/>
  <c r="J26" i="88" s="1"/>
  <c r="F161" i="1"/>
  <c r="I26" i="88" s="1"/>
  <c r="E161" i="1"/>
  <c r="H26" i="88" s="1"/>
  <c r="D161" i="1"/>
  <c r="G26" i="88" s="1"/>
  <c r="AD160" i="1"/>
  <c r="AC160" i="1"/>
  <c r="AB160" i="1"/>
  <c r="AA160" i="1"/>
  <c r="Y160" i="1"/>
  <c r="X160" i="1"/>
  <c r="W160" i="1"/>
  <c r="V160" i="1"/>
  <c r="T160" i="1"/>
  <c r="S160" i="1"/>
  <c r="R160" i="1"/>
  <c r="Q160" i="1"/>
  <c r="O160" i="1"/>
  <c r="N160" i="1"/>
  <c r="M160" i="1"/>
  <c r="D149" i="76" s="1"/>
  <c r="L160" i="1"/>
  <c r="K160" i="1"/>
  <c r="J160" i="1"/>
  <c r="I160" i="1"/>
  <c r="H160" i="1"/>
  <c r="G160" i="1"/>
  <c r="F160" i="1"/>
  <c r="E160" i="1"/>
  <c r="D160" i="1"/>
  <c r="AD159" i="1"/>
  <c r="AC159" i="1"/>
  <c r="AB159" i="1"/>
  <c r="AA159" i="1"/>
  <c r="Y159" i="1"/>
  <c r="X159" i="1"/>
  <c r="W159" i="1"/>
  <c r="V159" i="1"/>
  <c r="T159" i="1"/>
  <c r="S159" i="1"/>
  <c r="R159" i="1"/>
  <c r="Q159" i="1"/>
  <c r="O159" i="1"/>
  <c r="N159" i="1"/>
  <c r="M159" i="1"/>
  <c r="D148" i="76" s="1"/>
  <c r="L159" i="1"/>
  <c r="K159" i="1"/>
  <c r="J159" i="1"/>
  <c r="I159" i="1"/>
  <c r="H159" i="1"/>
  <c r="G159" i="1"/>
  <c r="F159" i="1"/>
  <c r="E159" i="1"/>
  <c r="D159" i="1"/>
  <c r="AD158" i="1"/>
  <c r="AC158" i="1"/>
  <c r="AB158" i="1"/>
  <c r="AA158" i="1"/>
  <c r="Y158" i="1"/>
  <c r="X158" i="1"/>
  <c r="W158" i="1"/>
  <c r="V158" i="1"/>
  <c r="T158" i="1"/>
  <c r="S158" i="1"/>
  <c r="R158" i="1"/>
  <c r="Q158" i="1"/>
  <c r="O158" i="1"/>
  <c r="N158" i="1"/>
  <c r="M158" i="1"/>
  <c r="D147" i="76" s="1"/>
  <c r="L158" i="1"/>
  <c r="K158" i="1"/>
  <c r="J158" i="1"/>
  <c r="I158" i="1"/>
  <c r="H158" i="1"/>
  <c r="G158" i="1"/>
  <c r="F158" i="1"/>
  <c r="E158" i="1"/>
  <c r="D158" i="1"/>
  <c r="AD157" i="1"/>
  <c r="AC157" i="1"/>
  <c r="AB157" i="1"/>
  <c r="AA157" i="1"/>
  <c r="Y157" i="1"/>
  <c r="X157" i="1"/>
  <c r="W157" i="1"/>
  <c r="V157" i="1"/>
  <c r="T157" i="1"/>
  <c r="S157" i="1"/>
  <c r="R157" i="1"/>
  <c r="Q157" i="1"/>
  <c r="O157" i="1"/>
  <c r="N157" i="1"/>
  <c r="M157" i="1"/>
  <c r="D146" i="76" s="1"/>
  <c r="L157" i="1"/>
  <c r="K157" i="1"/>
  <c r="J157" i="1"/>
  <c r="I157" i="1"/>
  <c r="H157" i="1"/>
  <c r="G157" i="1"/>
  <c r="F157" i="1"/>
  <c r="E157" i="1"/>
  <c r="D157" i="1"/>
  <c r="AD156" i="1"/>
  <c r="AC156" i="1"/>
  <c r="AB156" i="1"/>
  <c r="AA156" i="1"/>
  <c r="Y156" i="1"/>
  <c r="X156" i="1"/>
  <c r="W156" i="1"/>
  <c r="V156" i="1"/>
  <c r="T156" i="1"/>
  <c r="S156" i="1"/>
  <c r="R156" i="1"/>
  <c r="Q156" i="1"/>
  <c r="O156" i="1"/>
  <c r="N156" i="1"/>
  <c r="M156" i="1"/>
  <c r="D145" i="76" s="1"/>
  <c r="L156" i="1"/>
  <c r="K156" i="1"/>
  <c r="J156" i="1"/>
  <c r="I156" i="1"/>
  <c r="H156" i="1"/>
  <c r="G156" i="1"/>
  <c r="F156" i="1"/>
  <c r="E156" i="1"/>
  <c r="D156" i="1"/>
  <c r="AD155" i="1"/>
  <c r="AC155" i="1"/>
  <c r="AB155" i="1"/>
  <c r="AA155" i="1"/>
  <c r="Y155" i="1"/>
  <c r="X155" i="1"/>
  <c r="W155" i="1"/>
  <c r="V155" i="1"/>
  <c r="T155" i="1"/>
  <c r="S155" i="1"/>
  <c r="R155" i="1"/>
  <c r="Q155" i="1"/>
  <c r="O155" i="1"/>
  <c r="N155" i="1"/>
  <c r="M155" i="1"/>
  <c r="D144" i="76" s="1"/>
  <c r="L155" i="1"/>
  <c r="K155" i="1"/>
  <c r="J155" i="1"/>
  <c r="I155" i="1"/>
  <c r="H155" i="1"/>
  <c r="G155" i="1"/>
  <c r="F155" i="1"/>
  <c r="E155" i="1"/>
  <c r="D155" i="1"/>
  <c r="AD154" i="1"/>
  <c r="AC154" i="1"/>
  <c r="AB154" i="1"/>
  <c r="AA154" i="1"/>
  <c r="Y154" i="1"/>
  <c r="X154" i="1"/>
  <c r="W154" i="1"/>
  <c r="V154" i="1"/>
  <c r="T154" i="1"/>
  <c r="S154" i="1"/>
  <c r="R154" i="1"/>
  <c r="Q154" i="1"/>
  <c r="O154" i="1"/>
  <c r="R21" i="88" s="1"/>
  <c r="N154" i="1"/>
  <c r="Q21" i="88" s="1"/>
  <c r="M154" i="1"/>
  <c r="L154" i="1"/>
  <c r="O21" i="88" s="1"/>
  <c r="K154" i="1"/>
  <c r="N21" i="88" s="1"/>
  <c r="J154" i="1"/>
  <c r="M21" i="88" s="1"/>
  <c r="I154" i="1"/>
  <c r="L21" i="88" s="1"/>
  <c r="H154" i="1"/>
  <c r="K21" i="88" s="1"/>
  <c r="G154" i="1"/>
  <c r="J21" i="88" s="1"/>
  <c r="F154" i="1"/>
  <c r="I21" i="88" s="1"/>
  <c r="E154" i="1"/>
  <c r="H21" i="88" s="1"/>
  <c r="D154" i="1"/>
  <c r="G21" i="88" s="1"/>
  <c r="AD153" i="1"/>
  <c r="AC153" i="1"/>
  <c r="AB153" i="1"/>
  <c r="AA153" i="1"/>
  <c r="Y153" i="1"/>
  <c r="X153" i="1"/>
  <c r="W153" i="1"/>
  <c r="V153" i="1"/>
  <c r="T153" i="1"/>
  <c r="S153" i="1"/>
  <c r="R153" i="1"/>
  <c r="Q153" i="1"/>
  <c r="O153" i="1"/>
  <c r="N153" i="1"/>
  <c r="M153" i="1"/>
  <c r="D142" i="76" s="1"/>
  <c r="L153" i="1"/>
  <c r="K153" i="1"/>
  <c r="J153" i="1"/>
  <c r="I153" i="1"/>
  <c r="H153" i="1"/>
  <c r="G153" i="1"/>
  <c r="F153" i="1"/>
  <c r="E153" i="1"/>
  <c r="D153" i="1"/>
  <c r="AD152" i="1"/>
  <c r="AC152" i="1"/>
  <c r="AB152" i="1"/>
  <c r="AA152" i="1"/>
  <c r="Y152" i="1"/>
  <c r="X152" i="1"/>
  <c r="W152" i="1"/>
  <c r="V152" i="1"/>
  <c r="T152" i="1"/>
  <c r="S152" i="1"/>
  <c r="R152" i="1"/>
  <c r="Q152" i="1"/>
  <c r="O152" i="1"/>
  <c r="N152" i="1"/>
  <c r="M152" i="1"/>
  <c r="D141" i="76" s="1"/>
  <c r="L152" i="1"/>
  <c r="K152" i="1"/>
  <c r="J152" i="1"/>
  <c r="I152" i="1"/>
  <c r="H152" i="1"/>
  <c r="G152" i="1"/>
  <c r="F152" i="1"/>
  <c r="E152" i="1"/>
  <c r="D152" i="1"/>
  <c r="AD151" i="1"/>
  <c r="AC151" i="1"/>
  <c r="AB151" i="1"/>
  <c r="AA151" i="1"/>
  <c r="Y151" i="1"/>
  <c r="X151" i="1"/>
  <c r="W151" i="1"/>
  <c r="V151" i="1"/>
  <c r="T151" i="1"/>
  <c r="S151" i="1"/>
  <c r="R151" i="1"/>
  <c r="Q151" i="1"/>
  <c r="O151" i="1"/>
  <c r="N151" i="1"/>
  <c r="M151" i="1"/>
  <c r="D140" i="76" s="1"/>
  <c r="L151" i="1"/>
  <c r="K151" i="1"/>
  <c r="J151" i="1"/>
  <c r="I151" i="1"/>
  <c r="H151" i="1"/>
  <c r="G151" i="1"/>
  <c r="F151" i="1"/>
  <c r="E151" i="1"/>
  <c r="D151" i="1"/>
  <c r="AD150" i="1"/>
  <c r="AC150" i="1"/>
  <c r="AB150" i="1"/>
  <c r="AA150" i="1"/>
  <c r="Y150" i="1"/>
  <c r="X150" i="1"/>
  <c r="W150" i="1"/>
  <c r="V150" i="1"/>
  <c r="T150" i="1"/>
  <c r="S150" i="1"/>
  <c r="R150" i="1"/>
  <c r="Q150" i="1"/>
  <c r="O150" i="1"/>
  <c r="N150" i="1"/>
  <c r="M150" i="1"/>
  <c r="L150" i="1"/>
  <c r="K150" i="1"/>
  <c r="J150" i="1"/>
  <c r="I150" i="1"/>
  <c r="H150" i="1"/>
  <c r="G150" i="1"/>
  <c r="F150" i="1"/>
  <c r="E150" i="1"/>
  <c r="D150" i="1"/>
  <c r="AD149" i="1"/>
  <c r="AC149" i="1"/>
  <c r="AB149" i="1"/>
  <c r="AA149" i="1"/>
  <c r="Y149" i="1"/>
  <c r="X149" i="1"/>
  <c r="W149" i="1"/>
  <c r="V149" i="1"/>
  <c r="T149" i="1"/>
  <c r="S149" i="1"/>
  <c r="R149" i="1"/>
  <c r="Q149" i="1"/>
  <c r="O149" i="1"/>
  <c r="N149" i="1"/>
  <c r="M149" i="1"/>
  <c r="D138" i="76" s="1"/>
  <c r="L149" i="1"/>
  <c r="K149" i="1"/>
  <c r="J149" i="1"/>
  <c r="I149" i="1"/>
  <c r="H149" i="1"/>
  <c r="G149" i="1"/>
  <c r="F149" i="1"/>
  <c r="E149" i="1"/>
  <c r="D149" i="1"/>
  <c r="AD148" i="1"/>
  <c r="AC148" i="1"/>
  <c r="AB148" i="1"/>
  <c r="AA148" i="1"/>
  <c r="Y148" i="1"/>
  <c r="X148" i="1"/>
  <c r="W148" i="1"/>
  <c r="V148" i="1"/>
  <c r="T148" i="1"/>
  <c r="S148" i="1"/>
  <c r="R148" i="1"/>
  <c r="Q148" i="1"/>
  <c r="O148" i="1"/>
  <c r="R23" i="88" s="1"/>
  <c r="N148" i="1"/>
  <c r="Q23" i="88" s="1"/>
  <c r="M148" i="1"/>
  <c r="L148" i="1"/>
  <c r="O23" i="88" s="1"/>
  <c r="K148" i="1"/>
  <c r="N23" i="88" s="1"/>
  <c r="J148" i="1"/>
  <c r="M23" i="88" s="1"/>
  <c r="I148" i="1"/>
  <c r="L23" i="88" s="1"/>
  <c r="H148" i="1"/>
  <c r="K23" i="88" s="1"/>
  <c r="G148" i="1"/>
  <c r="J23" i="88" s="1"/>
  <c r="F148" i="1"/>
  <c r="I23" i="88" s="1"/>
  <c r="E148" i="1"/>
  <c r="H23" i="88" s="1"/>
  <c r="D148" i="1"/>
  <c r="G23" i="88" s="1"/>
  <c r="AD147" i="1"/>
  <c r="AC147" i="1"/>
  <c r="AB147" i="1"/>
  <c r="AA147" i="1"/>
  <c r="Y147" i="1"/>
  <c r="X147" i="1"/>
  <c r="W147" i="1"/>
  <c r="V147" i="1"/>
  <c r="T147" i="1"/>
  <c r="S147" i="1"/>
  <c r="R147" i="1"/>
  <c r="Q147" i="1"/>
  <c r="O147" i="1"/>
  <c r="N147" i="1"/>
  <c r="M147" i="1"/>
  <c r="D136" i="76" s="1"/>
  <c r="L147" i="1"/>
  <c r="K147" i="1"/>
  <c r="J147" i="1"/>
  <c r="I147" i="1"/>
  <c r="H147" i="1"/>
  <c r="G147" i="1"/>
  <c r="F147" i="1"/>
  <c r="E147" i="1"/>
  <c r="D147" i="1"/>
  <c r="AD146" i="1"/>
  <c r="AC146" i="1"/>
  <c r="AB146" i="1"/>
  <c r="AA146" i="1"/>
  <c r="Y146" i="1"/>
  <c r="X146" i="1"/>
  <c r="W146" i="1"/>
  <c r="V146" i="1"/>
  <c r="T146" i="1"/>
  <c r="S146" i="1"/>
  <c r="R146" i="1"/>
  <c r="Q146" i="1"/>
  <c r="O146" i="1"/>
  <c r="N146" i="1"/>
  <c r="M146" i="1"/>
  <c r="D135" i="76" s="1"/>
  <c r="L146" i="1"/>
  <c r="K146" i="1"/>
  <c r="J146" i="1"/>
  <c r="I146" i="1"/>
  <c r="H146" i="1"/>
  <c r="G146" i="1"/>
  <c r="F146" i="1"/>
  <c r="E146" i="1"/>
  <c r="D146" i="1"/>
  <c r="AD145" i="1"/>
  <c r="AC145" i="1"/>
  <c r="AB145" i="1"/>
  <c r="AA145" i="1"/>
  <c r="Y145" i="1"/>
  <c r="X145" i="1"/>
  <c r="W145" i="1"/>
  <c r="V145" i="1"/>
  <c r="T145" i="1"/>
  <c r="S145" i="1"/>
  <c r="R145" i="1"/>
  <c r="Q145" i="1"/>
  <c r="O145" i="1"/>
  <c r="N145" i="1"/>
  <c r="M145" i="1"/>
  <c r="D134" i="76" s="1"/>
  <c r="L145" i="1"/>
  <c r="K145" i="1"/>
  <c r="J145" i="1"/>
  <c r="I145" i="1"/>
  <c r="H145" i="1"/>
  <c r="G145" i="1"/>
  <c r="F145" i="1"/>
  <c r="E145" i="1"/>
  <c r="D145" i="1"/>
  <c r="AD144" i="1"/>
  <c r="AC144" i="1"/>
  <c r="AB144" i="1"/>
  <c r="AA144" i="1"/>
  <c r="Y144" i="1"/>
  <c r="X144" i="1"/>
  <c r="W144" i="1"/>
  <c r="V144" i="1"/>
  <c r="T144" i="1"/>
  <c r="S144" i="1"/>
  <c r="R144" i="1"/>
  <c r="Q144" i="1"/>
  <c r="O144" i="1"/>
  <c r="N144" i="1"/>
  <c r="M144" i="1"/>
  <c r="D133" i="76" s="1"/>
  <c r="L144" i="1"/>
  <c r="K144" i="1"/>
  <c r="J144" i="1"/>
  <c r="I144" i="1"/>
  <c r="H144" i="1"/>
  <c r="G144" i="1"/>
  <c r="F144" i="1"/>
  <c r="E144" i="1"/>
  <c r="D144" i="1"/>
  <c r="AD143" i="1"/>
  <c r="AC143" i="1"/>
  <c r="AB143" i="1"/>
  <c r="AA143" i="1"/>
  <c r="Y143" i="1"/>
  <c r="X143" i="1"/>
  <c r="W143" i="1"/>
  <c r="V143" i="1"/>
  <c r="T143" i="1"/>
  <c r="S143" i="1"/>
  <c r="R143" i="1"/>
  <c r="Q143" i="1"/>
  <c r="O143" i="1"/>
  <c r="N143" i="1"/>
  <c r="M143" i="1"/>
  <c r="D132" i="76" s="1"/>
  <c r="L143" i="1"/>
  <c r="K143" i="1"/>
  <c r="J143" i="1"/>
  <c r="I143" i="1"/>
  <c r="H143" i="1"/>
  <c r="G143" i="1"/>
  <c r="F143" i="1"/>
  <c r="E143" i="1"/>
  <c r="D143" i="1"/>
  <c r="AD142" i="1"/>
  <c r="AC142" i="1"/>
  <c r="AB142" i="1"/>
  <c r="AA142" i="1"/>
  <c r="Y142" i="1"/>
  <c r="X142" i="1"/>
  <c r="W142" i="1"/>
  <c r="V142" i="1"/>
  <c r="T142" i="1"/>
  <c r="S142" i="1"/>
  <c r="R142" i="1"/>
  <c r="Q142" i="1"/>
  <c r="O142" i="1"/>
  <c r="N142" i="1"/>
  <c r="M142" i="1"/>
  <c r="D131" i="76" s="1"/>
  <c r="L142" i="1"/>
  <c r="K142" i="1"/>
  <c r="J142" i="1"/>
  <c r="I142" i="1"/>
  <c r="H142" i="1"/>
  <c r="G142" i="1"/>
  <c r="F142" i="1"/>
  <c r="E142" i="1"/>
  <c r="D142" i="1"/>
  <c r="AD141" i="1"/>
  <c r="AC141" i="1"/>
  <c r="AB141" i="1"/>
  <c r="AA141" i="1"/>
  <c r="Y141" i="1"/>
  <c r="X141" i="1"/>
  <c r="W141" i="1"/>
  <c r="V141" i="1"/>
  <c r="T141" i="1"/>
  <c r="S141" i="1"/>
  <c r="R141" i="1"/>
  <c r="Q141" i="1"/>
  <c r="O141" i="1"/>
  <c r="N141" i="1"/>
  <c r="M141" i="1"/>
  <c r="D130" i="76" s="1"/>
  <c r="L141" i="1"/>
  <c r="K141" i="1"/>
  <c r="J141" i="1"/>
  <c r="I141" i="1"/>
  <c r="H141" i="1"/>
  <c r="G141" i="1"/>
  <c r="F141" i="1"/>
  <c r="E141" i="1"/>
  <c r="D141" i="1"/>
  <c r="AD140" i="1"/>
  <c r="AC140" i="1"/>
  <c r="AB140" i="1"/>
  <c r="AA140" i="1"/>
  <c r="Y140" i="1"/>
  <c r="X140" i="1"/>
  <c r="W140" i="1"/>
  <c r="V140" i="1"/>
  <c r="T140" i="1"/>
  <c r="S140" i="1"/>
  <c r="R140" i="1"/>
  <c r="Q140" i="1"/>
  <c r="O140" i="1"/>
  <c r="N140" i="1"/>
  <c r="M140" i="1"/>
  <c r="D129" i="76" s="1"/>
  <c r="L140" i="1"/>
  <c r="K140" i="1"/>
  <c r="J140" i="1"/>
  <c r="I140" i="1"/>
  <c r="H140" i="1"/>
  <c r="G140" i="1"/>
  <c r="F140" i="1"/>
  <c r="E140" i="1"/>
  <c r="D140" i="1"/>
  <c r="AD139" i="1"/>
  <c r="AC139" i="1"/>
  <c r="AB139" i="1"/>
  <c r="AA139" i="1"/>
  <c r="Y139" i="1"/>
  <c r="X139" i="1"/>
  <c r="W139" i="1"/>
  <c r="V139" i="1"/>
  <c r="T139" i="1"/>
  <c r="S139" i="1"/>
  <c r="R139" i="1"/>
  <c r="Q139" i="1"/>
  <c r="O139" i="1"/>
  <c r="N139" i="1"/>
  <c r="M139" i="1"/>
  <c r="D128" i="76" s="1"/>
  <c r="L139" i="1"/>
  <c r="K139" i="1"/>
  <c r="J139" i="1"/>
  <c r="I139" i="1"/>
  <c r="H139" i="1"/>
  <c r="G139" i="1"/>
  <c r="F139" i="1"/>
  <c r="E139" i="1"/>
  <c r="D139" i="1"/>
  <c r="AD138" i="1"/>
  <c r="AC138" i="1"/>
  <c r="AB138" i="1"/>
  <c r="AA138" i="1"/>
  <c r="Y138" i="1"/>
  <c r="X138" i="1"/>
  <c r="W138" i="1"/>
  <c r="V138" i="1"/>
  <c r="T138" i="1"/>
  <c r="S138" i="1"/>
  <c r="R138" i="1"/>
  <c r="Q138" i="1"/>
  <c r="O138" i="1"/>
  <c r="N138" i="1"/>
  <c r="M138" i="1"/>
  <c r="D127" i="76" s="1"/>
  <c r="L138" i="1"/>
  <c r="K138" i="1"/>
  <c r="J138" i="1"/>
  <c r="I138" i="1"/>
  <c r="H138" i="1"/>
  <c r="G138" i="1"/>
  <c r="F138" i="1"/>
  <c r="E138" i="1"/>
  <c r="D138" i="1"/>
  <c r="AD137" i="1"/>
  <c r="AC137" i="1"/>
  <c r="AB137" i="1"/>
  <c r="AA137" i="1"/>
  <c r="Y137" i="1"/>
  <c r="X137" i="1"/>
  <c r="W137" i="1"/>
  <c r="V137" i="1"/>
  <c r="T137" i="1"/>
  <c r="S137" i="1"/>
  <c r="R137" i="1"/>
  <c r="Q137" i="1"/>
  <c r="O137" i="1"/>
  <c r="N137" i="1"/>
  <c r="M137" i="1"/>
  <c r="D126" i="76" s="1"/>
  <c r="L137" i="1"/>
  <c r="K137" i="1"/>
  <c r="J137" i="1"/>
  <c r="I137" i="1"/>
  <c r="H137" i="1"/>
  <c r="G137" i="1"/>
  <c r="F137" i="1"/>
  <c r="E137" i="1"/>
  <c r="D137" i="1"/>
  <c r="AD136" i="1"/>
  <c r="AC136" i="1"/>
  <c r="AB136" i="1"/>
  <c r="AA136" i="1"/>
  <c r="Y136" i="1"/>
  <c r="X136" i="1"/>
  <c r="W136" i="1"/>
  <c r="V136" i="1"/>
  <c r="T136" i="1"/>
  <c r="S136" i="1"/>
  <c r="R136" i="1"/>
  <c r="Q136" i="1"/>
  <c r="O136" i="1"/>
  <c r="N136" i="1"/>
  <c r="M136" i="1"/>
  <c r="D125" i="76" s="1"/>
  <c r="L136" i="1"/>
  <c r="K136" i="1"/>
  <c r="J136" i="1"/>
  <c r="I136" i="1"/>
  <c r="H136" i="1"/>
  <c r="G136" i="1"/>
  <c r="F136" i="1"/>
  <c r="E136" i="1"/>
  <c r="D136" i="1"/>
  <c r="AD135" i="1"/>
  <c r="AC135" i="1"/>
  <c r="AB135" i="1"/>
  <c r="AA135" i="1"/>
  <c r="Y135" i="1"/>
  <c r="X135" i="1"/>
  <c r="W135" i="1"/>
  <c r="V135" i="1"/>
  <c r="T135" i="1"/>
  <c r="S135" i="1"/>
  <c r="R135" i="1"/>
  <c r="Q135" i="1"/>
  <c r="O135" i="1"/>
  <c r="N135" i="1"/>
  <c r="M135" i="1"/>
  <c r="D124" i="76" s="1"/>
  <c r="L135" i="1"/>
  <c r="K135" i="1"/>
  <c r="J135" i="1"/>
  <c r="I135" i="1"/>
  <c r="H135" i="1"/>
  <c r="G135" i="1"/>
  <c r="F135" i="1"/>
  <c r="E135" i="1"/>
  <c r="D135" i="1"/>
  <c r="AD134" i="1"/>
  <c r="AC134" i="1"/>
  <c r="AB134" i="1"/>
  <c r="AA134" i="1"/>
  <c r="Y134" i="1"/>
  <c r="X134" i="1"/>
  <c r="W134" i="1"/>
  <c r="V134" i="1"/>
  <c r="T134" i="1"/>
  <c r="S134" i="1"/>
  <c r="R134" i="1"/>
  <c r="Q134" i="1"/>
  <c r="O134" i="1"/>
  <c r="N134" i="1"/>
  <c r="M134" i="1"/>
  <c r="D123" i="76" s="1"/>
  <c r="L134" i="1"/>
  <c r="K134" i="1"/>
  <c r="J134" i="1"/>
  <c r="I134" i="1"/>
  <c r="H134" i="1"/>
  <c r="G134" i="1"/>
  <c r="F134" i="1"/>
  <c r="E134" i="1"/>
  <c r="D134" i="1"/>
  <c r="AD133" i="1"/>
  <c r="AC133" i="1"/>
  <c r="AB133" i="1"/>
  <c r="AA133" i="1"/>
  <c r="Y133" i="1"/>
  <c r="X133" i="1"/>
  <c r="W133" i="1"/>
  <c r="V133" i="1"/>
  <c r="T133" i="1"/>
  <c r="S133" i="1"/>
  <c r="R133" i="1"/>
  <c r="Q133" i="1"/>
  <c r="O133" i="1"/>
  <c r="N133" i="1"/>
  <c r="M133" i="1"/>
  <c r="D122" i="76" s="1"/>
  <c r="L133" i="1"/>
  <c r="K133" i="1"/>
  <c r="J133" i="1"/>
  <c r="I133" i="1"/>
  <c r="H133" i="1"/>
  <c r="G133" i="1"/>
  <c r="F133" i="1"/>
  <c r="E133" i="1"/>
  <c r="D133" i="1"/>
  <c r="AD132" i="1"/>
  <c r="AC132" i="1"/>
  <c r="AB132" i="1"/>
  <c r="AA132" i="1"/>
  <c r="Y132" i="1"/>
  <c r="X132" i="1"/>
  <c r="W132" i="1"/>
  <c r="V132" i="1"/>
  <c r="T132" i="1"/>
  <c r="S132" i="1"/>
  <c r="R132" i="1"/>
  <c r="Q132" i="1"/>
  <c r="O132" i="1"/>
  <c r="N132" i="1"/>
  <c r="M132" i="1"/>
  <c r="D121" i="76" s="1"/>
  <c r="L132" i="1"/>
  <c r="K132" i="1"/>
  <c r="J132" i="1"/>
  <c r="I132" i="1"/>
  <c r="H132" i="1"/>
  <c r="G132" i="1"/>
  <c r="F132" i="1"/>
  <c r="E132" i="1"/>
  <c r="D132" i="1"/>
  <c r="AD131" i="1"/>
  <c r="AC131" i="1"/>
  <c r="AB131" i="1"/>
  <c r="AA131" i="1"/>
  <c r="Y131" i="1"/>
  <c r="X131" i="1"/>
  <c r="W131" i="1"/>
  <c r="V131" i="1"/>
  <c r="T131" i="1"/>
  <c r="S131" i="1"/>
  <c r="R131" i="1"/>
  <c r="Q131" i="1"/>
  <c r="O131" i="1"/>
  <c r="N131" i="1"/>
  <c r="M131" i="1"/>
  <c r="D120" i="76" s="1"/>
  <c r="L131" i="1"/>
  <c r="K131" i="1"/>
  <c r="J131" i="1"/>
  <c r="I131" i="1"/>
  <c r="H131" i="1"/>
  <c r="G131" i="1"/>
  <c r="F131" i="1"/>
  <c r="E131" i="1"/>
  <c r="D131" i="1"/>
  <c r="AD130" i="1"/>
  <c r="AC130" i="1"/>
  <c r="AB130" i="1"/>
  <c r="AA130" i="1"/>
  <c r="Y130" i="1"/>
  <c r="X130" i="1"/>
  <c r="W130" i="1"/>
  <c r="V130" i="1"/>
  <c r="T130" i="1"/>
  <c r="S130" i="1"/>
  <c r="R130" i="1"/>
  <c r="Q130" i="1"/>
  <c r="O130" i="1"/>
  <c r="N130" i="1"/>
  <c r="M130" i="1"/>
  <c r="D119" i="76" s="1"/>
  <c r="L130" i="1"/>
  <c r="K130" i="1"/>
  <c r="J130" i="1"/>
  <c r="I130" i="1"/>
  <c r="H130" i="1"/>
  <c r="G130" i="1"/>
  <c r="F130" i="1"/>
  <c r="E130" i="1"/>
  <c r="D130" i="1"/>
  <c r="AD129" i="1"/>
  <c r="AC129" i="1"/>
  <c r="AB129" i="1"/>
  <c r="AA129" i="1"/>
  <c r="Y129" i="1"/>
  <c r="X129" i="1"/>
  <c r="W129" i="1"/>
  <c r="V129" i="1"/>
  <c r="T129" i="1"/>
  <c r="S129" i="1"/>
  <c r="R129" i="1"/>
  <c r="Q129" i="1"/>
  <c r="O129" i="1"/>
  <c r="N129" i="1"/>
  <c r="M129" i="1"/>
  <c r="D118" i="76" s="1"/>
  <c r="L129" i="1"/>
  <c r="K129" i="1"/>
  <c r="J129" i="1"/>
  <c r="I129" i="1"/>
  <c r="H129" i="1"/>
  <c r="G129" i="1"/>
  <c r="F129" i="1"/>
  <c r="E129" i="1"/>
  <c r="D129" i="1"/>
  <c r="AD128" i="1"/>
  <c r="AC128" i="1"/>
  <c r="AB128" i="1"/>
  <c r="AA128" i="1"/>
  <c r="Y128" i="1"/>
  <c r="X128" i="1"/>
  <c r="W128" i="1"/>
  <c r="V128" i="1"/>
  <c r="T128" i="1"/>
  <c r="S128" i="1"/>
  <c r="R128" i="1"/>
  <c r="Q128" i="1"/>
  <c r="O128" i="1"/>
  <c r="N128" i="1"/>
  <c r="M128" i="1"/>
  <c r="D117" i="76" s="1"/>
  <c r="L128" i="1"/>
  <c r="K128" i="1"/>
  <c r="J128" i="1"/>
  <c r="I128" i="1"/>
  <c r="H128" i="1"/>
  <c r="G128" i="1"/>
  <c r="F128" i="1"/>
  <c r="E128" i="1"/>
  <c r="D128" i="1"/>
  <c r="AD127" i="1"/>
  <c r="AC127" i="1"/>
  <c r="AB127" i="1"/>
  <c r="AA127" i="1"/>
  <c r="Y127" i="1"/>
  <c r="X127" i="1"/>
  <c r="W127" i="1"/>
  <c r="V127" i="1"/>
  <c r="T127" i="1"/>
  <c r="S127" i="1"/>
  <c r="R127" i="1"/>
  <c r="Q127" i="1"/>
  <c r="O127" i="1"/>
  <c r="N127" i="1"/>
  <c r="M127" i="1"/>
  <c r="D116" i="76" s="1"/>
  <c r="L127" i="1"/>
  <c r="K127" i="1"/>
  <c r="J127" i="1"/>
  <c r="I127" i="1"/>
  <c r="H127" i="1"/>
  <c r="G127" i="1"/>
  <c r="F127" i="1"/>
  <c r="E127" i="1"/>
  <c r="D127" i="1"/>
  <c r="AD126" i="1"/>
  <c r="AC126" i="1"/>
  <c r="AB126" i="1"/>
  <c r="AA126" i="1"/>
  <c r="Y126" i="1"/>
  <c r="X126" i="1"/>
  <c r="W126" i="1"/>
  <c r="V126" i="1"/>
  <c r="T126" i="1"/>
  <c r="S126" i="1"/>
  <c r="R126" i="1"/>
  <c r="Q126" i="1"/>
  <c r="O126" i="1"/>
  <c r="N126" i="1"/>
  <c r="M126" i="1"/>
  <c r="D115" i="76" s="1"/>
  <c r="L126" i="1"/>
  <c r="K126" i="1"/>
  <c r="J126" i="1"/>
  <c r="I126" i="1"/>
  <c r="H126" i="1"/>
  <c r="G126" i="1"/>
  <c r="F126" i="1"/>
  <c r="E126" i="1"/>
  <c r="D126" i="1"/>
  <c r="AD125" i="1"/>
  <c r="AC125" i="1"/>
  <c r="AB125" i="1"/>
  <c r="AA125" i="1"/>
  <c r="Y125" i="1"/>
  <c r="X125" i="1"/>
  <c r="W125" i="1"/>
  <c r="V125" i="1"/>
  <c r="T125" i="1"/>
  <c r="S125" i="1"/>
  <c r="R125" i="1"/>
  <c r="Q125" i="1"/>
  <c r="O125" i="1"/>
  <c r="N125" i="1"/>
  <c r="M125" i="1"/>
  <c r="D114" i="76" s="1"/>
  <c r="L125" i="1"/>
  <c r="K125" i="1"/>
  <c r="J125" i="1"/>
  <c r="I125" i="1"/>
  <c r="H125" i="1"/>
  <c r="G125" i="1"/>
  <c r="F125" i="1"/>
  <c r="E125" i="1"/>
  <c r="D125" i="1"/>
  <c r="AD124" i="1"/>
  <c r="AC124" i="1"/>
  <c r="AB124" i="1"/>
  <c r="AA124" i="1"/>
  <c r="Y124" i="1"/>
  <c r="X124" i="1"/>
  <c r="W124" i="1"/>
  <c r="V124" i="1"/>
  <c r="T124" i="1"/>
  <c r="S124" i="1"/>
  <c r="R124" i="1"/>
  <c r="Q124" i="1"/>
  <c r="O124" i="1"/>
  <c r="N124" i="1"/>
  <c r="M124" i="1"/>
  <c r="D113" i="76" s="1"/>
  <c r="L124" i="1"/>
  <c r="K124" i="1"/>
  <c r="J124" i="1"/>
  <c r="I124" i="1"/>
  <c r="H124" i="1"/>
  <c r="G124" i="1"/>
  <c r="F124" i="1"/>
  <c r="E124" i="1"/>
  <c r="D124" i="1"/>
  <c r="AD123" i="1"/>
  <c r="AC123" i="1"/>
  <c r="AB123" i="1"/>
  <c r="AA123" i="1"/>
  <c r="Y123" i="1"/>
  <c r="X123" i="1"/>
  <c r="W123" i="1"/>
  <c r="V123" i="1"/>
  <c r="T123" i="1"/>
  <c r="S123" i="1"/>
  <c r="R123" i="1"/>
  <c r="Q123" i="1"/>
  <c r="O123" i="1"/>
  <c r="N123" i="1"/>
  <c r="M123" i="1"/>
  <c r="D112" i="76" s="1"/>
  <c r="L123" i="1"/>
  <c r="K123" i="1"/>
  <c r="J123" i="1"/>
  <c r="I123" i="1"/>
  <c r="H123" i="1"/>
  <c r="G123" i="1"/>
  <c r="F123" i="1"/>
  <c r="E123" i="1"/>
  <c r="D123" i="1"/>
  <c r="AD122" i="1"/>
  <c r="AC122" i="1"/>
  <c r="AA122" i="1"/>
  <c r="Y122" i="1"/>
  <c r="X122" i="1"/>
  <c r="V122" i="1"/>
  <c r="T122" i="1"/>
  <c r="S122" i="1"/>
  <c r="Q122" i="1"/>
  <c r="O122" i="1"/>
  <c r="R22" i="88" s="1"/>
  <c r="N122" i="1"/>
  <c r="Q22" i="88" s="1"/>
  <c r="L122" i="1"/>
  <c r="O22" i="88" s="1"/>
  <c r="K122" i="1"/>
  <c r="N22" i="88" s="1"/>
  <c r="J122" i="1"/>
  <c r="M22" i="88" s="1"/>
  <c r="I122" i="1"/>
  <c r="L22" i="88" s="1"/>
  <c r="H122" i="1"/>
  <c r="K22" i="88" s="1"/>
  <c r="G122" i="1"/>
  <c r="J22" i="88" s="1"/>
  <c r="F122" i="1"/>
  <c r="I22" i="88" s="1"/>
  <c r="E122" i="1"/>
  <c r="H22" i="88" s="1"/>
  <c r="D122" i="1"/>
  <c r="G22" i="88" s="1"/>
  <c r="AD121" i="1"/>
  <c r="AC121" i="1"/>
  <c r="AB121" i="1"/>
  <c r="AA121" i="1"/>
  <c r="Y121" i="1"/>
  <c r="X121" i="1"/>
  <c r="W121" i="1"/>
  <c r="V121" i="1"/>
  <c r="T121" i="1"/>
  <c r="S121" i="1"/>
  <c r="R121" i="1"/>
  <c r="Q121" i="1"/>
  <c r="O121" i="1"/>
  <c r="N121" i="1"/>
  <c r="M121" i="1"/>
  <c r="D110" i="76" s="1"/>
  <c r="L121" i="1"/>
  <c r="K121" i="1"/>
  <c r="J121" i="1"/>
  <c r="I121" i="1"/>
  <c r="H121" i="1"/>
  <c r="G121" i="1"/>
  <c r="F121" i="1"/>
  <c r="E121" i="1"/>
  <c r="D121" i="1"/>
  <c r="AD120" i="1"/>
  <c r="AC120" i="1"/>
  <c r="AB120" i="1"/>
  <c r="AA120" i="1"/>
  <c r="Y120" i="1"/>
  <c r="X120" i="1"/>
  <c r="W120" i="1"/>
  <c r="V120" i="1"/>
  <c r="T120" i="1"/>
  <c r="S120" i="1"/>
  <c r="R120" i="1"/>
  <c r="Q120" i="1"/>
  <c r="O120" i="1"/>
  <c r="N120" i="1"/>
  <c r="M120" i="1"/>
  <c r="D109" i="76" s="1"/>
  <c r="L120" i="1"/>
  <c r="K120" i="1"/>
  <c r="J120" i="1"/>
  <c r="I120" i="1"/>
  <c r="H120" i="1"/>
  <c r="G120" i="1"/>
  <c r="F120" i="1"/>
  <c r="E120" i="1"/>
  <c r="D120" i="1"/>
  <c r="AD119" i="1"/>
  <c r="AC119" i="1"/>
  <c r="AB119" i="1"/>
  <c r="AA119" i="1"/>
  <c r="Y119" i="1"/>
  <c r="X119" i="1"/>
  <c r="W119" i="1"/>
  <c r="V119" i="1"/>
  <c r="T119" i="1"/>
  <c r="S119" i="1"/>
  <c r="R119" i="1"/>
  <c r="Q119" i="1"/>
  <c r="O119" i="1"/>
  <c r="N119" i="1"/>
  <c r="M119" i="1"/>
  <c r="D108" i="76" s="1"/>
  <c r="L119" i="1"/>
  <c r="K119" i="1"/>
  <c r="J119" i="1"/>
  <c r="I119" i="1"/>
  <c r="H119" i="1"/>
  <c r="G119" i="1"/>
  <c r="F119" i="1"/>
  <c r="E119" i="1"/>
  <c r="D119" i="1"/>
  <c r="AD118" i="1"/>
  <c r="AC118" i="1"/>
  <c r="AB118" i="1"/>
  <c r="AA118" i="1"/>
  <c r="Y118" i="1"/>
  <c r="X118" i="1"/>
  <c r="W118" i="1"/>
  <c r="V118" i="1"/>
  <c r="T118" i="1"/>
  <c r="S118" i="1"/>
  <c r="R118" i="1"/>
  <c r="Q118" i="1"/>
  <c r="O118" i="1"/>
  <c r="N118" i="1"/>
  <c r="M118" i="1"/>
  <c r="D107" i="76" s="1"/>
  <c r="L118" i="1"/>
  <c r="K118" i="1"/>
  <c r="J118" i="1"/>
  <c r="I118" i="1"/>
  <c r="H118" i="1"/>
  <c r="G118" i="1"/>
  <c r="F118" i="1"/>
  <c r="E118" i="1"/>
  <c r="D118" i="1"/>
  <c r="AD117" i="1"/>
  <c r="AC117" i="1"/>
  <c r="AB117" i="1"/>
  <c r="AA117" i="1"/>
  <c r="Y117" i="1"/>
  <c r="X117" i="1"/>
  <c r="W117" i="1"/>
  <c r="V117" i="1"/>
  <c r="T117" i="1"/>
  <c r="S117" i="1"/>
  <c r="R117" i="1"/>
  <c r="Q117" i="1"/>
  <c r="O117" i="1"/>
  <c r="N117" i="1"/>
  <c r="M117" i="1"/>
  <c r="D106" i="76" s="1"/>
  <c r="L117" i="1"/>
  <c r="K117" i="1"/>
  <c r="J117" i="1"/>
  <c r="I117" i="1"/>
  <c r="H117" i="1"/>
  <c r="G117" i="1"/>
  <c r="F117" i="1"/>
  <c r="E117" i="1"/>
  <c r="D117" i="1"/>
  <c r="AD116" i="1"/>
  <c r="AC116" i="1"/>
  <c r="AB116" i="1"/>
  <c r="AA116" i="1"/>
  <c r="Y116" i="1"/>
  <c r="X116" i="1"/>
  <c r="W116" i="1"/>
  <c r="V116" i="1"/>
  <c r="T116" i="1"/>
  <c r="S116" i="1"/>
  <c r="R116" i="1"/>
  <c r="Q116" i="1"/>
  <c r="O116" i="1"/>
  <c r="N116" i="1"/>
  <c r="M116" i="1"/>
  <c r="D105" i="76" s="1"/>
  <c r="L116" i="1"/>
  <c r="K116" i="1"/>
  <c r="J116" i="1"/>
  <c r="I116" i="1"/>
  <c r="H116" i="1"/>
  <c r="G116" i="1"/>
  <c r="F116" i="1"/>
  <c r="E116" i="1"/>
  <c r="D116" i="1"/>
  <c r="AD115" i="1"/>
  <c r="AC115" i="1"/>
  <c r="AB115" i="1"/>
  <c r="AA115" i="1"/>
  <c r="Y115" i="1"/>
  <c r="X115" i="1"/>
  <c r="W115" i="1"/>
  <c r="V115" i="1"/>
  <c r="T115" i="1"/>
  <c r="S115" i="1"/>
  <c r="R115" i="1"/>
  <c r="Q115" i="1"/>
  <c r="O115" i="1"/>
  <c r="N115" i="1"/>
  <c r="M115" i="1"/>
  <c r="D104" i="76" s="1"/>
  <c r="L115" i="1"/>
  <c r="K115" i="1"/>
  <c r="J115" i="1"/>
  <c r="I115" i="1"/>
  <c r="H115" i="1"/>
  <c r="G115" i="1"/>
  <c r="F115" i="1"/>
  <c r="E115" i="1"/>
  <c r="D115" i="1"/>
  <c r="AD114" i="1"/>
  <c r="AC114" i="1"/>
  <c r="AB114" i="1"/>
  <c r="AA114" i="1"/>
  <c r="Y114" i="1"/>
  <c r="X114" i="1"/>
  <c r="W114" i="1"/>
  <c r="V114" i="1"/>
  <c r="T114" i="1"/>
  <c r="S114" i="1"/>
  <c r="R114" i="1"/>
  <c r="Q114" i="1"/>
  <c r="O114" i="1"/>
  <c r="N114" i="1"/>
  <c r="M114" i="1"/>
  <c r="D103" i="76" s="1"/>
  <c r="L114" i="1"/>
  <c r="K114" i="1"/>
  <c r="J114" i="1"/>
  <c r="I114" i="1"/>
  <c r="H114" i="1"/>
  <c r="G114" i="1"/>
  <c r="F114" i="1"/>
  <c r="E114" i="1"/>
  <c r="D114" i="1"/>
  <c r="AD113" i="1"/>
  <c r="AC113" i="1"/>
  <c r="AB113" i="1"/>
  <c r="AA113" i="1"/>
  <c r="Y113" i="1"/>
  <c r="X113" i="1"/>
  <c r="W113" i="1"/>
  <c r="V113" i="1"/>
  <c r="T113" i="1"/>
  <c r="S113" i="1"/>
  <c r="R113" i="1"/>
  <c r="Q113" i="1"/>
  <c r="O113" i="1"/>
  <c r="N113" i="1"/>
  <c r="M113" i="1"/>
  <c r="D102" i="76" s="1"/>
  <c r="L113" i="1"/>
  <c r="K113" i="1"/>
  <c r="J113" i="1"/>
  <c r="I113" i="1"/>
  <c r="H113" i="1"/>
  <c r="G113" i="1"/>
  <c r="F113" i="1"/>
  <c r="E113" i="1"/>
  <c r="D113" i="1"/>
  <c r="AD112" i="1"/>
  <c r="AC112" i="1"/>
  <c r="AB112" i="1"/>
  <c r="AA112" i="1"/>
  <c r="Y112" i="1"/>
  <c r="X112" i="1"/>
  <c r="W112" i="1"/>
  <c r="V112" i="1"/>
  <c r="T112" i="1"/>
  <c r="S112" i="1"/>
  <c r="R112" i="1"/>
  <c r="Q112" i="1"/>
  <c r="O112" i="1"/>
  <c r="N112" i="1"/>
  <c r="M112" i="1"/>
  <c r="D101" i="76" s="1"/>
  <c r="L112" i="1"/>
  <c r="K112" i="1"/>
  <c r="J112" i="1"/>
  <c r="I112" i="1"/>
  <c r="H112" i="1"/>
  <c r="G112" i="1"/>
  <c r="F112" i="1"/>
  <c r="E112" i="1"/>
  <c r="D112" i="1"/>
  <c r="AD111" i="1"/>
  <c r="AC111" i="1"/>
  <c r="AB111" i="1"/>
  <c r="AA111" i="1"/>
  <c r="Y111" i="1"/>
  <c r="X111" i="1"/>
  <c r="W111" i="1"/>
  <c r="V111" i="1"/>
  <c r="T111" i="1"/>
  <c r="S111" i="1"/>
  <c r="R111" i="1"/>
  <c r="Q111" i="1"/>
  <c r="O111" i="1"/>
  <c r="N111" i="1"/>
  <c r="M111" i="1"/>
  <c r="D100" i="76" s="1"/>
  <c r="L111" i="1"/>
  <c r="K111" i="1"/>
  <c r="J111" i="1"/>
  <c r="I111" i="1"/>
  <c r="H111" i="1"/>
  <c r="G111" i="1"/>
  <c r="F111" i="1"/>
  <c r="E111" i="1"/>
  <c r="D111" i="1"/>
  <c r="AD110" i="1"/>
  <c r="AC110" i="1"/>
  <c r="AB110" i="1"/>
  <c r="AA110" i="1"/>
  <c r="Y110" i="1"/>
  <c r="X110" i="1"/>
  <c r="W110" i="1"/>
  <c r="V110" i="1"/>
  <c r="T110" i="1"/>
  <c r="S110" i="1"/>
  <c r="R110" i="1"/>
  <c r="Q110" i="1"/>
  <c r="O110" i="1"/>
  <c r="R14" i="88" s="1"/>
  <c r="N110" i="1"/>
  <c r="Q14" i="88" s="1"/>
  <c r="M110" i="1"/>
  <c r="L110" i="1"/>
  <c r="O14" i="88" s="1"/>
  <c r="K110" i="1"/>
  <c r="N14" i="88" s="1"/>
  <c r="J110" i="1"/>
  <c r="M14" i="88" s="1"/>
  <c r="I110" i="1"/>
  <c r="L14" i="88" s="1"/>
  <c r="H110" i="1"/>
  <c r="K14" i="88" s="1"/>
  <c r="G110" i="1"/>
  <c r="J14" i="88" s="1"/>
  <c r="F110" i="1"/>
  <c r="I14" i="88" s="1"/>
  <c r="E110" i="1"/>
  <c r="H14" i="88" s="1"/>
  <c r="D110" i="1"/>
  <c r="G14" i="88" s="1"/>
  <c r="AD109" i="1"/>
  <c r="AC109" i="1"/>
  <c r="AB109" i="1"/>
  <c r="AA109" i="1"/>
  <c r="Y109" i="1"/>
  <c r="X109" i="1"/>
  <c r="W109" i="1"/>
  <c r="V109" i="1"/>
  <c r="T109" i="1"/>
  <c r="S109" i="1"/>
  <c r="R109" i="1"/>
  <c r="Q109" i="1"/>
  <c r="O109" i="1"/>
  <c r="N109" i="1"/>
  <c r="M109" i="1"/>
  <c r="D98" i="76" s="1"/>
  <c r="L109" i="1"/>
  <c r="K109" i="1"/>
  <c r="J109" i="1"/>
  <c r="I109" i="1"/>
  <c r="H109" i="1"/>
  <c r="G109" i="1"/>
  <c r="F109" i="1"/>
  <c r="E109" i="1"/>
  <c r="D109" i="1"/>
  <c r="AD108" i="1"/>
  <c r="AC108" i="1"/>
  <c r="AB108" i="1"/>
  <c r="AA108" i="1"/>
  <c r="Y108" i="1"/>
  <c r="X108" i="1"/>
  <c r="W108" i="1"/>
  <c r="V108" i="1"/>
  <c r="T108" i="1"/>
  <c r="S108" i="1"/>
  <c r="R108" i="1"/>
  <c r="Q108" i="1"/>
  <c r="O108" i="1"/>
  <c r="N108" i="1"/>
  <c r="M108" i="1"/>
  <c r="D97" i="76" s="1"/>
  <c r="L108" i="1"/>
  <c r="K108" i="1"/>
  <c r="J108" i="1"/>
  <c r="I108" i="1"/>
  <c r="H108" i="1"/>
  <c r="G108" i="1"/>
  <c r="F108" i="1"/>
  <c r="E108" i="1"/>
  <c r="D108" i="1"/>
  <c r="AD107" i="1"/>
  <c r="AC107" i="1"/>
  <c r="AB107" i="1"/>
  <c r="AA107" i="1"/>
  <c r="Y107" i="1"/>
  <c r="X107" i="1"/>
  <c r="W107" i="1"/>
  <c r="V107" i="1"/>
  <c r="T107" i="1"/>
  <c r="S107" i="1"/>
  <c r="R107" i="1"/>
  <c r="Q107" i="1"/>
  <c r="O107" i="1"/>
  <c r="R25" i="88" s="1"/>
  <c r="N107" i="1"/>
  <c r="Q25" i="88" s="1"/>
  <c r="M107" i="1"/>
  <c r="L107" i="1"/>
  <c r="O25" i="88" s="1"/>
  <c r="K107" i="1"/>
  <c r="N25" i="88" s="1"/>
  <c r="J107" i="1"/>
  <c r="M25" i="88" s="1"/>
  <c r="I107" i="1"/>
  <c r="L25" i="88" s="1"/>
  <c r="H107" i="1"/>
  <c r="K25" i="88" s="1"/>
  <c r="G107" i="1"/>
  <c r="J25" i="88" s="1"/>
  <c r="F107" i="1"/>
  <c r="I25" i="88" s="1"/>
  <c r="E107" i="1"/>
  <c r="H25" i="88" s="1"/>
  <c r="D107" i="1"/>
  <c r="G25" i="88" s="1"/>
  <c r="AD106" i="1"/>
  <c r="AC106" i="1"/>
  <c r="AA106" i="1"/>
  <c r="Y106" i="1"/>
  <c r="X106" i="1"/>
  <c r="V106" i="1"/>
  <c r="T106" i="1"/>
  <c r="S106" i="1"/>
  <c r="Q106" i="1"/>
  <c r="R13" i="88"/>
  <c r="N106" i="1"/>
  <c r="Q13" i="88" s="1"/>
  <c r="M106" i="1"/>
  <c r="L106" i="1"/>
  <c r="O13" i="88" s="1"/>
  <c r="K106" i="1"/>
  <c r="N13" i="88" s="1"/>
  <c r="M13" i="88"/>
  <c r="I106" i="1"/>
  <c r="L13" i="88" s="1"/>
  <c r="H106" i="1"/>
  <c r="K13" i="88" s="1"/>
  <c r="G106" i="1"/>
  <c r="J13" i="88" s="1"/>
  <c r="F106" i="1"/>
  <c r="I13" i="88" s="1"/>
  <c r="E106" i="1"/>
  <c r="H13" i="88" s="1"/>
  <c r="D106" i="1"/>
  <c r="G13" i="88" s="1"/>
  <c r="AD105" i="1"/>
  <c r="AC105" i="1"/>
  <c r="AB105" i="1"/>
  <c r="AA105" i="1"/>
  <c r="Y105" i="1"/>
  <c r="X105" i="1"/>
  <c r="W105" i="1"/>
  <c r="V105" i="1"/>
  <c r="T105" i="1"/>
  <c r="S105" i="1"/>
  <c r="R105" i="1"/>
  <c r="Q105" i="1"/>
  <c r="O105" i="1"/>
  <c r="N105" i="1"/>
  <c r="M105" i="1"/>
  <c r="D94" i="76" s="1"/>
  <c r="L105" i="1"/>
  <c r="K105" i="1"/>
  <c r="J105" i="1"/>
  <c r="I105" i="1"/>
  <c r="H105" i="1"/>
  <c r="G105" i="1"/>
  <c r="F105" i="1"/>
  <c r="E105" i="1"/>
  <c r="D105" i="1"/>
  <c r="AD104" i="1"/>
  <c r="AC104" i="1"/>
  <c r="AB104" i="1"/>
  <c r="AA104" i="1"/>
  <c r="Y104" i="1"/>
  <c r="X104" i="1"/>
  <c r="W104" i="1"/>
  <c r="V104" i="1"/>
  <c r="T104" i="1"/>
  <c r="S104" i="1"/>
  <c r="R104" i="1"/>
  <c r="Q104" i="1"/>
  <c r="O104" i="1"/>
  <c r="N104" i="1"/>
  <c r="M104" i="1"/>
  <c r="D93" i="76" s="1"/>
  <c r="L104" i="1"/>
  <c r="K104" i="1"/>
  <c r="J104" i="1"/>
  <c r="I104" i="1"/>
  <c r="H104" i="1"/>
  <c r="G104" i="1"/>
  <c r="F104" i="1"/>
  <c r="E104" i="1"/>
  <c r="D104" i="1"/>
  <c r="AD103" i="1"/>
  <c r="AC103" i="1"/>
  <c r="AB103" i="1"/>
  <c r="AA103" i="1"/>
  <c r="Y103" i="1"/>
  <c r="X103" i="1"/>
  <c r="W103" i="1"/>
  <c r="V103" i="1"/>
  <c r="T103" i="1"/>
  <c r="S103" i="1"/>
  <c r="R103" i="1"/>
  <c r="Q103" i="1"/>
  <c r="O103" i="1"/>
  <c r="N103" i="1"/>
  <c r="M103" i="1"/>
  <c r="D92" i="76" s="1"/>
  <c r="L103" i="1"/>
  <c r="K103" i="1"/>
  <c r="J103" i="1"/>
  <c r="I103" i="1"/>
  <c r="H103" i="1"/>
  <c r="G103" i="1"/>
  <c r="F103" i="1"/>
  <c r="E103" i="1"/>
  <c r="D103" i="1"/>
  <c r="AD102" i="1"/>
  <c r="AC102" i="1"/>
  <c r="AB102" i="1"/>
  <c r="AA102" i="1"/>
  <c r="Y102" i="1"/>
  <c r="X102" i="1"/>
  <c r="W102" i="1"/>
  <c r="V102" i="1"/>
  <c r="T102" i="1"/>
  <c r="S102" i="1"/>
  <c r="R102" i="1"/>
  <c r="Q102" i="1"/>
  <c r="O102" i="1"/>
  <c r="N102" i="1"/>
  <c r="M102" i="1"/>
  <c r="D91" i="76" s="1"/>
  <c r="L102" i="1"/>
  <c r="K102" i="1"/>
  <c r="J102" i="1"/>
  <c r="I102" i="1"/>
  <c r="H102" i="1"/>
  <c r="G102" i="1"/>
  <c r="F102" i="1"/>
  <c r="E102" i="1"/>
  <c r="D102" i="1"/>
  <c r="AD101" i="1"/>
  <c r="AC101" i="1"/>
  <c r="AB101" i="1"/>
  <c r="AA101" i="1"/>
  <c r="Y101" i="1"/>
  <c r="X101" i="1"/>
  <c r="W101" i="1"/>
  <c r="V101" i="1"/>
  <c r="T101" i="1"/>
  <c r="S101" i="1"/>
  <c r="R101" i="1"/>
  <c r="Q101" i="1"/>
  <c r="O101" i="1"/>
  <c r="N101" i="1"/>
  <c r="M101" i="1"/>
  <c r="D90" i="76" s="1"/>
  <c r="L101" i="1"/>
  <c r="K101" i="1"/>
  <c r="J101" i="1"/>
  <c r="I101" i="1"/>
  <c r="H101" i="1"/>
  <c r="G101" i="1"/>
  <c r="F101" i="1"/>
  <c r="E101" i="1"/>
  <c r="D101" i="1"/>
  <c r="P25" i="88" l="1"/>
  <c r="D96" i="76"/>
  <c r="F100" i="76"/>
  <c r="E100" i="76"/>
  <c r="F103" i="76"/>
  <c r="E103" i="76"/>
  <c r="F106" i="76"/>
  <c r="E106" i="76"/>
  <c r="F112" i="76"/>
  <c r="E112" i="76"/>
  <c r="F114" i="76"/>
  <c r="E114" i="76"/>
  <c r="E158" i="76"/>
  <c r="F158" i="76"/>
  <c r="F90" i="76"/>
  <c r="E90" i="76"/>
  <c r="F93" i="76"/>
  <c r="E93" i="76"/>
  <c r="F98" i="76"/>
  <c r="E98" i="76"/>
  <c r="E104" i="76"/>
  <c r="F104" i="76"/>
  <c r="P22" i="88"/>
  <c r="S22" i="88" s="1"/>
  <c r="D111" i="76"/>
  <c r="E116" i="76"/>
  <c r="F116" i="76"/>
  <c r="F117" i="76"/>
  <c r="E117" i="76"/>
  <c r="F118" i="76"/>
  <c r="E118" i="76"/>
  <c r="F119" i="76"/>
  <c r="E119" i="76"/>
  <c r="F120" i="76"/>
  <c r="E120" i="76"/>
  <c r="F121" i="76"/>
  <c r="E121" i="76"/>
  <c r="F122" i="76"/>
  <c r="E122" i="76"/>
  <c r="F123" i="76"/>
  <c r="E123" i="76"/>
  <c r="E124" i="76"/>
  <c r="F124" i="76"/>
  <c r="F125" i="76"/>
  <c r="E125" i="76"/>
  <c r="F126" i="76"/>
  <c r="E126" i="76"/>
  <c r="F127" i="76"/>
  <c r="E127" i="76"/>
  <c r="F128" i="76"/>
  <c r="E128" i="76"/>
  <c r="F129" i="76"/>
  <c r="E129" i="76"/>
  <c r="F130" i="76"/>
  <c r="E130" i="76"/>
  <c r="F131" i="76"/>
  <c r="E131" i="76"/>
  <c r="E132" i="76"/>
  <c r="F132" i="76"/>
  <c r="F133" i="76"/>
  <c r="E133" i="76"/>
  <c r="F134" i="76"/>
  <c r="E134" i="76"/>
  <c r="F135" i="76"/>
  <c r="E135" i="76"/>
  <c r="F136" i="76"/>
  <c r="E136" i="76"/>
  <c r="P23" i="88"/>
  <c r="S23" i="88" s="1"/>
  <c r="D137" i="76"/>
  <c r="F138" i="76"/>
  <c r="E138" i="76"/>
  <c r="D139" i="76"/>
  <c r="D195" i="76"/>
  <c r="E140" i="76"/>
  <c r="F140" i="76"/>
  <c r="F141" i="76"/>
  <c r="E141" i="76"/>
  <c r="F142" i="76"/>
  <c r="E142" i="76"/>
  <c r="P21" i="88"/>
  <c r="S21" i="88" s="1"/>
  <c r="D143" i="76"/>
  <c r="F144" i="76"/>
  <c r="E144" i="76"/>
  <c r="F145" i="76"/>
  <c r="E145" i="76"/>
  <c r="F146" i="76"/>
  <c r="E146" i="76"/>
  <c r="F147" i="76"/>
  <c r="E147" i="76"/>
  <c r="F148" i="76"/>
  <c r="E148" i="76"/>
  <c r="F149" i="76"/>
  <c r="E149" i="76"/>
  <c r="P26" i="88"/>
  <c r="S26" i="88" s="1"/>
  <c r="D150" i="76"/>
  <c r="F151" i="76"/>
  <c r="E151" i="76"/>
  <c r="F152" i="76"/>
  <c r="E152" i="76"/>
  <c r="F153" i="76"/>
  <c r="E153" i="76"/>
  <c r="E154" i="76"/>
  <c r="F154" i="76"/>
  <c r="F155" i="76"/>
  <c r="E155" i="76"/>
  <c r="F156" i="76"/>
  <c r="E156" i="76"/>
  <c r="P20" i="88"/>
  <c r="S20" i="88" s="1"/>
  <c r="D157" i="76"/>
  <c r="E92" i="76"/>
  <c r="F92" i="76"/>
  <c r="P13" i="88"/>
  <c r="D95" i="76"/>
  <c r="F97" i="76"/>
  <c r="E97" i="76"/>
  <c r="F102" i="76"/>
  <c r="E102" i="76"/>
  <c r="F109" i="76"/>
  <c r="E109" i="76"/>
  <c r="F115" i="76"/>
  <c r="E115" i="76"/>
  <c r="F180" i="76"/>
  <c r="E180" i="76"/>
  <c r="F217" i="76"/>
  <c r="E217" i="76"/>
  <c r="F91" i="76"/>
  <c r="E91" i="76"/>
  <c r="F94" i="76"/>
  <c r="E94" i="76"/>
  <c r="P14" i="88"/>
  <c r="S14" i="88" s="1"/>
  <c r="D99" i="76"/>
  <c r="F101" i="76"/>
  <c r="E101" i="76"/>
  <c r="F105" i="76"/>
  <c r="E105" i="76"/>
  <c r="F107" i="76"/>
  <c r="E107" i="76"/>
  <c r="E108" i="76"/>
  <c r="F108" i="76"/>
  <c r="F110" i="76"/>
  <c r="E110" i="76"/>
  <c r="F113" i="76"/>
  <c r="E113" i="76"/>
  <c r="S25" i="88"/>
  <c r="AD99" i="1"/>
  <c r="AC99" i="1"/>
  <c r="AB99" i="1"/>
  <c r="AA99" i="1"/>
  <c r="Y99" i="1"/>
  <c r="X99" i="1"/>
  <c r="W99" i="1"/>
  <c r="V99" i="1"/>
  <c r="T99" i="1"/>
  <c r="S99" i="1"/>
  <c r="R99" i="1"/>
  <c r="Q99" i="1"/>
  <c r="O99" i="1"/>
  <c r="N99" i="1"/>
  <c r="M99" i="1"/>
  <c r="D89" i="76" s="1"/>
  <c r="L99" i="1"/>
  <c r="K99" i="1"/>
  <c r="J99" i="1"/>
  <c r="I99" i="1"/>
  <c r="H99" i="1"/>
  <c r="G99" i="1"/>
  <c r="F99" i="1"/>
  <c r="E99" i="1"/>
  <c r="D99" i="1"/>
  <c r="AD98" i="1"/>
  <c r="AC98" i="1"/>
  <c r="AB98" i="1"/>
  <c r="AA98" i="1"/>
  <c r="Y98" i="1"/>
  <c r="X98" i="1"/>
  <c r="W98" i="1"/>
  <c r="V98" i="1"/>
  <c r="T98" i="1"/>
  <c r="S98" i="1"/>
  <c r="R98" i="1"/>
  <c r="Q98" i="1"/>
  <c r="O98" i="1"/>
  <c r="N98" i="1"/>
  <c r="M98" i="1"/>
  <c r="D88" i="76" s="1"/>
  <c r="L98" i="1"/>
  <c r="K98" i="1"/>
  <c r="J98" i="1"/>
  <c r="I98" i="1"/>
  <c r="H98" i="1"/>
  <c r="G98" i="1"/>
  <c r="F98" i="1"/>
  <c r="E98" i="1"/>
  <c r="D98" i="1"/>
  <c r="AD97" i="1"/>
  <c r="AC97" i="1"/>
  <c r="AB97" i="1"/>
  <c r="AA97" i="1"/>
  <c r="Y97" i="1"/>
  <c r="X97" i="1"/>
  <c r="W97" i="1"/>
  <c r="V97" i="1"/>
  <c r="T97" i="1"/>
  <c r="S97" i="1"/>
  <c r="R97" i="1"/>
  <c r="Q97" i="1"/>
  <c r="O97" i="1"/>
  <c r="N97" i="1"/>
  <c r="M97" i="1"/>
  <c r="D87" i="76" s="1"/>
  <c r="L97" i="1"/>
  <c r="K97" i="1"/>
  <c r="J97" i="1"/>
  <c r="I97" i="1"/>
  <c r="H97" i="1"/>
  <c r="G97" i="1"/>
  <c r="F97" i="1"/>
  <c r="E97" i="1"/>
  <c r="D97" i="1"/>
  <c r="AD96" i="1"/>
  <c r="AC96" i="1"/>
  <c r="AB96" i="1"/>
  <c r="AA96" i="1"/>
  <c r="Y96" i="1"/>
  <c r="X96" i="1"/>
  <c r="W96" i="1"/>
  <c r="V96" i="1"/>
  <c r="T96" i="1"/>
  <c r="S96" i="1"/>
  <c r="R96" i="1"/>
  <c r="Q96" i="1"/>
  <c r="O96" i="1"/>
  <c r="N96" i="1"/>
  <c r="M96" i="1"/>
  <c r="D86" i="76" s="1"/>
  <c r="L96" i="1"/>
  <c r="K96" i="1"/>
  <c r="J96" i="1"/>
  <c r="I96" i="1"/>
  <c r="H96" i="1"/>
  <c r="G96" i="1"/>
  <c r="F96" i="1"/>
  <c r="E96" i="1"/>
  <c r="D96" i="1"/>
  <c r="AD95" i="1"/>
  <c r="AC95" i="1"/>
  <c r="AB95" i="1"/>
  <c r="AA95" i="1"/>
  <c r="Y95" i="1"/>
  <c r="X95" i="1"/>
  <c r="W95" i="1"/>
  <c r="V95" i="1"/>
  <c r="T95" i="1"/>
  <c r="S95" i="1"/>
  <c r="R95" i="1"/>
  <c r="Q95" i="1"/>
  <c r="O95" i="1"/>
  <c r="N95" i="1"/>
  <c r="M95" i="1"/>
  <c r="D85" i="76" s="1"/>
  <c r="L95" i="1"/>
  <c r="K95" i="1"/>
  <c r="J95" i="1"/>
  <c r="I95" i="1"/>
  <c r="H95" i="1"/>
  <c r="G95" i="1"/>
  <c r="F95" i="1"/>
  <c r="E95" i="1"/>
  <c r="D95" i="1"/>
  <c r="AD94" i="1"/>
  <c r="AC94" i="1"/>
  <c r="AB94" i="1"/>
  <c r="AA94" i="1"/>
  <c r="Y94" i="1"/>
  <c r="X94" i="1"/>
  <c r="W94" i="1"/>
  <c r="V94" i="1"/>
  <c r="T94" i="1"/>
  <c r="S94" i="1"/>
  <c r="R94" i="1"/>
  <c r="Q94" i="1"/>
  <c r="O94" i="1"/>
  <c r="N94" i="1"/>
  <c r="M94" i="1"/>
  <c r="D84" i="76" s="1"/>
  <c r="L94" i="1"/>
  <c r="K94" i="1"/>
  <c r="J94" i="1"/>
  <c r="I94" i="1"/>
  <c r="H94" i="1"/>
  <c r="G94" i="1"/>
  <c r="F94" i="1"/>
  <c r="E94" i="1"/>
  <c r="D94" i="1"/>
  <c r="AD93" i="1"/>
  <c r="AC93" i="1"/>
  <c r="AB93" i="1"/>
  <c r="AA93" i="1"/>
  <c r="Y93" i="1"/>
  <c r="X93" i="1"/>
  <c r="W93" i="1"/>
  <c r="V93" i="1"/>
  <c r="T93" i="1"/>
  <c r="S93" i="1"/>
  <c r="R93" i="1"/>
  <c r="Q93" i="1"/>
  <c r="O93" i="1"/>
  <c r="N93" i="1"/>
  <c r="M93" i="1"/>
  <c r="D83" i="76" s="1"/>
  <c r="L93" i="1"/>
  <c r="K93" i="1"/>
  <c r="J93" i="1"/>
  <c r="I93" i="1"/>
  <c r="H93" i="1"/>
  <c r="G93" i="1"/>
  <c r="F93" i="1"/>
  <c r="E93" i="1"/>
  <c r="D93" i="1"/>
  <c r="AD92" i="1"/>
  <c r="AC92" i="1"/>
  <c r="AB92" i="1"/>
  <c r="AA92" i="1"/>
  <c r="Y92" i="1"/>
  <c r="X92" i="1"/>
  <c r="W92" i="1"/>
  <c r="V92" i="1"/>
  <c r="T92" i="1"/>
  <c r="S92" i="1"/>
  <c r="R92" i="1"/>
  <c r="Q92" i="1"/>
  <c r="O92" i="1"/>
  <c r="N92" i="1"/>
  <c r="M92" i="1"/>
  <c r="D82" i="76" s="1"/>
  <c r="L92" i="1"/>
  <c r="K92" i="1"/>
  <c r="J92" i="1"/>
  <c r="I92" i="1"/>
  <c r="H92" i="1"/>
  <c r="G92" i="1"/>
  <c r="F92" i="1"/>
  <c r="E92" i="1"/>
  <c r="D92" i="1"/>
  <c r="AD91" i="1"/>
  <c r="AC91" i="1"/>
  <c r="AB91" i="1"/>
  <c r="AA91" i="1"/>
  <c r="Y91" i="1"/>
  <c r="X91" i="1"/>
  <c r="W91" i="1"/>
  <c r="V91" i="1"/>
  <c r="T91" i="1"/>
  <c r="S91" i="1"/>
  <c r="R91" i="1"/>
  <c r="Q91" i="1"/>
  <c r="O91" i="1"/>
  <c r="N91" i="1"/>
  <c r="M91" i="1"/>
  <c r="D81" i="76" s="1"/>
  <c r="L91" i="1"/>
  <c r="K91" i="1"/>
  <c r="J91" i="1"/>
  <c r="I91" i="1"/>
  <c r="H91" i="1"/>
  <c r="G91" i="1"/>
  <c r="F91" i="1"/>
  <c r="E91" i="1"/>
  <c r="D91" i="1"/>
  <c r="AD90" i="1"/>
  <c r="AC90" i="1"/>
  <c r="AB90" i="1"/>
  <c r="AA90" i="1"/>
  <c r="Y90" i="1"/>
  <c r="X90" i="1"/>
  <c r="W90" i="1"/>
  <c r="V90" i="1"/>
  <c r="T90" i="1"/>
  <c r="S90" i="1"/>
  <c r="R90" i="1"/>
  <c r="Q90" i="1"/>
  <c r="O90" i="1"/>
  <c r="N90" i="1"/>
  <c r="M90" i="1"/>
  <c r="D80" i="76" s="1"/>
  <c r="L90" i="1"/>
  <c r="K90" i="1"/>
  <c r="J90" i="1"/>
  <c r="I90" i="1"/>
  <c r="H90" i="1"/>
  <c r="G90" i="1"/>
  <c r="F90" i="1"/>
  <c r="E90" i="1"/>
  <c r="D90" i="1"/>
  <c r="AD89" i="1"/>
  <c r="AC89" i="1"/>
  <c r="AB89" i="1"/>
  <c r="AA89" i="1"/>
  <c r="Y89" i="1"/>
  <c r="X89" i="1"/>
  <c r="W89" i="1"/>
  <c r="V89" i="1"/>
  <c r="T89" i="1"/>
  <c r="S89" i="1"/>
  <c r="R89" i="1"/>
  <c r="Q89" i="1"/>
  <c r="O89" i="1"/>
  <c r="N89" i="1"/>
  <c r="M89" i="1"/>
  <c r="D79" i="76" s="1"/>
  <c r="L89" i="1"/>
  <c r="K89" i="1"/>
  <c r="J89" i="1"/>
  <c r="I89" i="1"/>
  <c r="H89" i="1"/>
  <c r="G89" i="1"/>
  <c r="F89" i="1"/>
  <c r="E89" i="1"/>
  <c r="D89" i="1"/>
  <c r="AD88" i="1"/>
  <c r="AC88" i="1"/>
  <c r="AB88" i="1"/>
  <c r="AA88" i="1"/>
  <c r="Y88" i="1"/>
  <c r="X88" i="1"/>
  <c r="W88" i="1"/>
  <c r="V88" i="1"/>
  <c r="T88" i="1"/>
  <c r="S88" i="1"/>
  <c r="R88" i="1"/>
  <c r="Q88" i="1"/>
  <c r="O88" i="1"/>
  <c r="N88" i="1"/>
  <c r="M88" i="1"/>
  <c r="D78" i="76" s="1"/>
  <c r="L88" i="1"/>
  <c r="K88" i="1"/>
  <c r="J88" i="1"/>
  <c r="I88" i="1"/>
  <c r="H88" i="1"/>
  <c r="G88" i="1"/>
  <c r="F88" i="1"/>
  <c r="E88" i="1"/>
  <c r="D88" i="1"/>
  <c r="AD87" i="1"/>
  <c r="AC87" i="1"/>
  <c r="AB87" i="1"/>
  <c r="AA87" i="1"/>
  <c r="Y87" i="1"/>
  <c r="X87" i="1"/>
  <c r="W87" i="1"/>
  <c r="V87" i="1"/>
  <c r="T87" i="1"/>
  <c r="S87" i="1"/>
  <c r="R87" i="1"/>
  <c r="Q87" i="1"/>
  <c r="O87" i="1"/>
  <c r="N87" i="1"/>
  <c r="M87" i="1"/>
  <c r="D77" i="76" s="1"/>
  <c r="L87" i="1"/>
  <c r="K87" i="1"/>
  <c r="J87" i="1"/>
  <c r="I87" i="1"/>
  <c r="H87" i="1"/>
  <c r="G87" i="1"/>
  <c r="F87" i="1"/>
  <c r="E87" i="1"/>
  <c r="D87" i="1"/>
  <c r="AD86" i="1"/>
  <c r="AC86" i="1"/>
  <c r="AB86" i="1"/>
  <c r="AA86" i="1"/>
  <c r="Y86" i="1"/>
  <c r="X86" i="1"/>
  <c r="W86" i="1"/>
  <c r="V86" i="1"/>
  <c r="T86" i="1"/>
  <c r="S86" i="1"/>
  <c r="R86" i="1"/>
  <c r="Q86" i="1"/>
  <c r="O86" i="1"/>
  <c r="N86" i="1"/>
  <c r="M86" i="1"/>
  <c r="D76" i="76" s="1"/>
  <c r="L86" i="1"/>
  <c r="K86" i="1"/>
  <c r="J86" i="1"/>
  <c r="I86" i="1"/>
  <c r="H86" i="1"/>
  <c r="G86" i="1"/>
  <c r="F86" i="1"/>
  <c r="E86" i="1"/>
  <c r="D86" i="1"/>
  <c r="AD85" i="1"/>
  <c r="AC85" i="1"/>
  <c r="AB85" i="1"/>
  <c r="AA85" i="1"/>
  <c r="Y85" i="1"/>
  <c r="X85" i="1"/>
  <c r="W85" i="1"/>
  <c r="V85" i="1"/>
  <c r="T85" i="1"/>
  <c r="S85" i="1"/>
  <c r="R85" i="1"/>
  <c r="Q85" i="1"/>
  <c r="O85" i="1"/>
  <c r="N85" i="1"/>
  <c r="M85" i="1"/>
  <c r="D75" i="76" s="1"/>
  <c r="L85" i="1"/>
  <c r="K85" i="1"/>
  <c r="J85" i="1"/>
  <c r="I85" i="1"/>
  <c r="H85" i="1"/>
  <c r="G85" i="1"/>
  <c r="F85" i="1"/>
  <c r="E85" i="1"/>
  <c r="D85" i="1"/>
  <c r="AD84" i="1"/>
  <c r="AC84" i="1"/>
  <c r="AB84" i="1"/>
  <c r="AA84" i="1"/>
  <c r="Y84" i="1"/>
  <c r="X84" i="1"/>
  <c r="W84" i="1"/>
  <c r="V84" i="1"/>
  <c r="T84" i="1"/>
  <c r="S84" i="1"/>
  <c r="R84" i="1"/>
  <c r="Q84" i="1"/>
  <c r="O84" i="1"/>
  <c r="N84" i="1"/>
  <c r="M84" i="1"/>
  <c r="D74" i="76" s="1"/>
  <c r="L84" i="1"/>
  <c r="K84" i="1"/>
  <c r="J84" i="1"/>
  <c r="I84" i="1"/>
  <c r="H84" i="1"/>
  <c r="G84" i="1"/>
  <c r="F84" i="1"/>
  <c r="E84" i="1"/>
  <c r="D84" i="1"/>
  <c r="AD83" i="1"/>
  <c r="AC83" i="1"/>
  <c r="AB83" i="1"/>
  <c r="AA83" i="1"/>
  <c r="Y83" i="1"/>
  <c r="X83" i="1"/>
  <c r="W83" i="1"/>
  <c r="V83" i="1"/>
  <c r="T83" i="1"/>
  <c r="S83" i="1"/>
  <c r="R83" i="1"/>
  <c r="Q83" i="1"/>
  <c r="O83" i="1"/>
  <c r="N83" i="1"/>
  <c r="M83" i="1"/>
  <c r="D73" i="76" s="1"/>
  <c r="L83" i="1"/>
  <c r="K83" i="1"/>
  <c r="J83" i="1"/>
  <c r="I83" i="1"/>
  <c r="H83" i="1"/>
  <c r="G83" i="1"/>
  <c r="F83" i="1"/>
  <c r="E83" i="1"/>
  <c r="D83" i="1"/>
  <c r="AD82" i="1"/>
  <c r="AC82" i="1"/>
  <c r="AB82" i="1"/>
  <c r="AA82" i="1"/>
  <c r="Y82" i="1"/>
  <c r="X82" i="1"/>
  <c r="W82" i="1"/>
  <c r="V82" i="1"/>
  <c r="T82" i="1"/>
  <c r="S82" i="1"/>
  <c r="R82" i="1"/>
  <c r="Q82" i="1"/>
  <c r="O82" i="1"/>
  <c r="N82" i="1"/>
  <c r="M82" i="1"/>
  <c r="D72" i="76" s="1"/>
  <c r="L82" i="1"/>
  <c r="K82" i="1"/>
  <c r="J82" i="1"/>
  <c r="I82" i="1"/>
  <c r="H82" i="1"/>
  <c r="G82" i="1"/>
  <c r="F82" i="1"/>
  <c r="E82" i="1"/>
  <c r="D82" i="1"/>
  <c r="AD81" i="1"/>
  <c r="AC81" i="1"/>
  <c r="AB81" i="1"/>
  <c r="AA81" i="1"/>
  <c r="Y81" i="1"/>
  <c r="X81" i="1"/>
  <c r="W81" i="1"/>
  <c r="V81" i="1"/>
  <c r="T81" i="1"/>
  <c r="S81" i="1"/>
  <c r="R81" i="1"/>
  <c r="Q81" i="1"/>
  <c r="O81" i="1"/>
  <c r="N81" i="1"/>
  <c r="M81" i="1"/>
  <c r="D71" i="76" s="1"/>
  <c r="L81" i="1"/>
  <c r="K81" i="1"/>
  <c r="J81" i="1"/>
  <c r="I81" i="1"/>
  <c r="H81" i="1"/>
  <c r="G81" i="1"/>
  <c r="F81" i="1"/>
  <c r="E81" i="1"/>
  <c r="D81" i="1"/>
  <c r="AD80" i="1"/>
  <c r="AC80" i="1"/>
  <c r="AB80" i="1"/>
  <c r="AA80" i="1"/>
  <c r="Y80" i="1"/>
  <c r="X80" i="1"/>
  <c r="W80" i="1"/>
  <c r="V80" i="1"/>
  <c r="T80" i="1"/>
  <c r="S80" i="1"/>
  <c r="R80" i="1"/>
  <c r="Q80" i="1"/>
  <c r="O80" i="1"/>
  <c r="N80" i="1"/>
  <c r="M80" i="1"/>
  <c r="D70" i="76" s="1"/>
  <c r="L80" i="1"/>
  <c r="K80" i="1"/>
  <c r="J80" i="1"/>
  <c r="I80" i="1"/>
  <c r="H80" i="1"/>
  <c r="G80" i="1"/>
  <c r="F80" i="1"/>
  <c r="E80" i="1"/>
  <c r="D80" i="1"/>
  <c r="AD79" i="1"/>
  <c r="AC79" i="1"/>
  <c r="AB79" i="1"/>
  <c r="AA79" i="1"/>
  <c r="Y79" i="1"/>
  <c r="X79" i="1"/>
  <c r="W79" i="1"/>
  <c r="V79" i="1"/>
  <c r="T79" i="1"/>
  <c r="S79" i="1"/>
  <c r="R79" i="1"/>
  <c r="Q79" i="1"/>
  <c r="O79" i="1"/>
  <c r="N79" i="1"/>
  <c r="M79" i="1"/>
  <c r="D69" i="76" s="1"/>
  <c r="L79" i="1"/>
  <c r="K79" i="1"/>
  <c r="J79" i="1"/>
  <c r="I79" i="1"/>
  <c r="H79" i="1"/>
  <c r="G79" i="1"/>
  <c r="F79" i="1"/>
  <c r="E79" i="1"/>
  <c r="D79" i="1"/>
  <c r="AD78" i="1"/>
  <c r="AC78" i="1"/>
  <c r="AB78" i="1"/>
  <c r="AA78" i="1"/>
  <c r="Y78" i="1"/>
  <c r="X78" i="1"/>
  <c r="W78" i="1"/>
  <c r="V78" i="1"/>
  <c r="T78" i="1"/>
  <c r="S78" i="1"/>
  <c r="R78" i="1"/>
  <c r="Q78" i="1"/>
  <c r="O78" i="1"/>
  <c r="N78" i="1"/>
  <c r="M78" i="1"/>
  <c r="D68" i="76" s="1"/>
  <c r="L78" i="1"/>
  <c r="K78" i="1"/>
  <c r="J78" i="1"/>
  <c r="I78" i="1"/>
  <c r="H78" i="1"/>
  <c r="G78" i="1"/>
  <c r="F78" i="1"/>
  <c r="E78" i="1"/>
  <c r="D78" i="1"/>
  <c r="AD77" i="1"/>
  <c r="AC77" i="1"/>
  <c r="AB77" i="1"/>
  <c r="AA77" i="1"/>
  <c r="Y77" i="1"/>
  <c r="X77" i="1"/>
  <c r="W77" i="1"/>
  <c r="V77" i="1"/>
  <c r="T77" i="1"/>
  <c r="S77" i="1"/>
  <c r="R77" i="1"/>
  <c r="Q77" i="1"/>
  <c r="O77" i="1"/>
  <c r="N77" i="1"/>
  <c r="M77" i="1"/>
  <c r="D67" i="76" s="1"/>
  <c r="L77" i="1"/>
  <c r="K77" i="1"/>
  <c r="J77" i="1"/>
  <c r="I77" i="1"/>
  <c r="H77" i="1"/>
  <c r="G77" i="1"/>
  <c r="F77" i="1"/>
  <c r="E77" i="1"/>
  <c r="D77" i="1"/>
  <c r="AD76" i="1"/>
  <c r="AC76" i="1"/>
  <c r="AB76" i="1"/>
  <c r="AA76" i="1"/>
  <c r="Y76" i="1"/>
  <c r="X76" i="1"/>
  <c r="W76" i="1"/>
  <c r="V76" i="1"/>
  <c r="T76" i="1"/>
  <c r="S76" i="1"/>
  <c r="R76" i="1"/>
  <c r="Q76" i="1"/>
  <c r="O76" i="1"/>
  <c r="N76" i="1"/>
  <c r="M76" i="1"/>
  <c r="D66" i="76" s="1"/>
  <c r="L76" i="1"/>
  <c r="K76" i="1"/>
  <c r="J76" i="1"/>
  <c r="I76" i="1"/>
  <c r="H76" i="1"/>
  <c r="G76" i="1"/>
  <c r="F76" i="1"/>
  <c r="E76" i="1"/>
  <c r="D76" i="1"/>
  <c r="AD75" i="1"/>
  <c r="AC75" i="1"/>
  <c r="AB75" i="1"/>
  <c r="AA75" i="1"/>
  <c r="Y75" i="1"/>
  <c r="X75" i="1"/>
  <c r="W75" i="1"/>
  <c r="V75" i="1"/>
  <c r="T75" i="1"/>
  <c r="S75" i="1"/>
  <c r="R75" i="1"/>
  <c r="Q75" i="1"/>
  <c r="O75" i="1"/>
  <c r="N75" i="1"/>
  <c r="M75" i="1"/>
  <c r="D65" i="76" s="1"/>
  <c r="L75" i="1"/>
  <c r="K75" i="1"/>
  <c r="J75" i="1"/>
  <c r="I75" i="1"/>
  <c r="H75" i="1"/>
  <c r="G75" i="1"/>
  <c r="F75" i="1"/>
  <c r="E75" i="1"/>
  <c r="D75" i="1"/>
  <c r="AD74" i="1"/>
  <c r="AC74" i="1"/>
  <c r="AB74" i="1"/>
  <c r="AA74" i="1"/>
  <c r="Y74" i="1"/>
  <c r="X74" i="1"/>
  <c r="W74" i="1"/>
  <c r="V74" i="1"/>
  <c r="T74" i="1"/>
  <c r="S74" i="1"/>
  <c r="R74" i="1"/>
  <c r="Q74" i="1"/>
  <c r="O74" i="1"/>
  <c r="N74" i="1"/>
  <c r="M74" i="1"/>
  <c r="D64" i="76" s="1"/>
  <c r="L74" i="1"/>
  <c r="K74" i="1"/>
  <c r="J74" i="1"/>
  <c r="I74" i="1"/>
  <c r="H74" i="1"/>
  <c r="G74" i="1"/>
  <c r="F74" i="1"/>
  <c r="E74" i="1"/>
  <c r="D74" i="1"/>
  <c r="AD73" i="1"/>
  <c r="AC73" i="1"/>
  <c r="AB73" i="1"/>
  <c r="AA73" i="1"/>
  <c r="Y73" i="1"/>
  <c r="X73" i="1"/>
  <c r="W73" i="1"/>
  <c r="V73" i="1"/>
  <c r="T73" i="1"/>
  <c r="S73" i="1"/>
  <c r="R73" i="1"/>
  <c r="Q73" i="1"/>
  <c r="O73" i="1"/>
  <c r="N73" i="1"/>
  <c r="M73" i="1"/>
  <c r="D63" i="76" s="1"/>
  <c r="L73" i="1"/>
  <c r="K73" i="1"/>
  <c r="J73" i="1"/>
  <c r="I73" i="1"/>
  <c r="H73" i="1"/>
  <c r="G73" i="1"/>
  <c r="F73" i="1"/>
  <c r="E73" i="1"/>
  <c r="D73" i="1"/>
  <c r="AD72" i="1"/>
  <c r="AC72" i="1"/>
  <c r="AB72" i="1"/>
  <c r="AA72" i="1"/>
  <c r="Y72" i="1"/>
  <c r="X72" i="1"/>
  <c r="W72" i="1"/>
  <c r="V72" i="1"/>
  <c r="T72" i="1"/>
  <c r="S72" i="1"/>
  <c r="R72" i="1"/>
  <c r="Q72" i="1"/>
  <c r="O72" i="1"/>
  <c r="N72" i="1"/>
  <c r="M72" i="1"/>
  <c r="D62" i="76" s="1"/>
  <c r="L72" i="1"/>
  <c r="K72" i="1"/>
  <c r="J72" i="1"/>
  <c r="I72" i="1"/>
  <c r="H72" i="1"/>
  <c r="G72" i="1"/>
  <c r="F72" i="1"/>
  <c r="E72" i="1"/>
  <c r="D72" i="1"/>
  <c r="AD71" i="1"/>
  <c r="AC71" i="1"/>
  <c r="AB71" i="1"/>
  <c r="AA71" i="1"/>
  <c r="Y71" i="1"/>
  <c r="X71" i="1"/>
  <c r="W71" i="1"/>
  <c r="V71" i="1"/>
  <c r="T71" i="1"/>
  <c r="S71" i="1"/>
  <c r="R71" i="1"/>
  <c r="Q71" i="1"/>
  <c r="O71" i="1"/>
  <c r="N71" i="1"/>
  <c r="M71" i="1"/>
  <c r="D61" i="76" s="1"/>
  <c r="L71" i="1"/>
  <c r="K71" i="1"/>
  <c r="J71" i="1"/>
  <c r="I71" i="1"/>
  <c r="H71" i="1"/>
  <c r="G71" i="1"/>
  <c r="F71" i="1"/>
  <c r="E71" i="1"/>
  <c r="D71" i="1"/>
  <c r="AD70" i="1"/>
  <c r="AC70" i="1"/>
  <c r="AB70" i="1"/>
  <c r="AA70" i="1"/>
  <c r="Y70" i="1"/>
  <c r="X70" i="1"/>
  <c r="W70" i="1"/>
  <c r="V70" i="1"/>
  <c r="T70" i="1"/>
  <c r="S70" i="1"/>
  <c r="R70" i="1"/>
  <c r="Q70" i="1"/>
  <c r="O70" i="1"/>
  <c r="N70" i="1"/>
  <c r="M70" i="1"/>
  <c r="D60" i="76" s="1"/>
  <c r="L70" i="1"/>
  <c r="K70" i="1"/>
  <c r="J70" i="1"/>
  <c r="I70" i="1"/>
  <c r="H70" i="1"/>
  <c r="G70" i="1"/>
  <c r="F70" i="1"/>
  <c r="E70" i="1"/>
  <c r="D70" i="1"/>
  <c r="AD69" i="1"/>
  <c r="AC69" i="1"/>
  <c r="AB69" i="1"/>
  <c r="AA69" i="1"/>
  <c r="Y69" i="1"/>
  <c r="X69" i="1"/>
  <c r="W69" i="1"/>
  <c r="V69" i="1"/>
  <c r="T69" i="1"/>
  <c r="S69" i="1"/>
  <c r="R69" i="1"/>
  <c r="Q69" i="1"/>
  <c r="O69" i="1"/>
  <c r="N69" i="1"/>
  <c r="M69" i="1"/>
  <c r="D59" i="76" s="1"/>
  <c r="L69" i="1"/>
  <c r="K69" i="1"/>
  <c r="J69" i="1"/>
  <c r="I69" i="1"/>
  <c r="H69" i="1"/>
  <c r="G69" i="1"/>
  <c r="F69" i="1"/>
  <c r="E69" i="1"/>
  <c r="D69" i="1"/>
  <c r="AD68" i="1"/>
  <c r="AC68" i="1"/>
  <c r="AB68" i="1"/>
  <c r="AA68" i="1"/>
  <c r="Y68" i="1"/>
  <c r="X68" i="1"/>
  <c r="W68" i="1"/>
  <c r="V68" i="1"/>
  <c r="T68" i="1"/>
  <c r="S68" i="1"/>
  <c r="R68" i="1"/>
  <c r="Q68" i="1"/>
  <c r="O68" i="1"/>
  <c r="N68" i="1"/>
  <c r="M68" i="1"/>
  <c r="D58" i="76" s="1"/>
  <c r="L68" i="1"/>
  <c r="K68" i="1"/>
  <c r="J68" i="1"/>
  <c r="I68" i="1"/>
  <c r="H68" i="1"/>
  <c r="G68" i="1"/>
  <c r="F68" i="1"/>
  <c r="E68" i="1"/>
  <c r="D68" i="1"/>
  <c r="AD67" i="1"/>
  <c r="AC67" i="1"/>
  <c r="AB67" i="1"/>
  <c r="AA67" i="1"/>
  <c r="Y67" i="1"/>
  <c r="X67" i="1"/>
  <c r="W67" i="1"/>
  <c r="V67" i="1"/>
  <c r="T67" i="1"/>
  <c r="S67" i="1"/>
  <c r="R67" i="1"/>
  <c r="Q67" i="1"/>
  <c r="O67" i="1"/>
  <c r="N67" i="1"/>
  <c r="M67" i="1"/>
  <c r="D57" i="76" s="1"/>
  <c r="L67" i="1"/>
  <c r="K67" i="1"/>
  <c r="J67" i="1"/>
  <c r="I67" i="1"/>
  <c r="H67" i="1"/>
  <c r="G67" i="1"/>
  <c r="F67" i="1"/>
  <c r="E67" i="1"/>
  <c r="D67" i="1"/>
  <c r="AD66" i="1"/>
  <c r="AC66" i="1"/>
  <c r="AB66" i="1"/>
  <c r="AA66" i="1"/>
  <c r="Y66" i="1"/>
  <c r="X66" i="1"/>
  <c r="W66" i="1"/>
  <c r="V66" i="1"/>
  <c r="T66" i="1"/>
  <c r="S66" i="1"/>
  <c r="R66" i="1"/>
  <c r="Q66" i="1"/>
  <c r="O66" i="1"/>
  <c r="N66" i="1"/>
  <c r="M66" i="1"/>
  <c r="D56" i="76" s="1"/>
  <c r="L66" i="1"/>
  <c r="K66" i="1"/>
  <c r="J66" i="1"/>
  <c r="I66" i="1"/>
  <c r="H66" i="1"/>
  <c r="G66" i="1"/>
  <c r="F66" i="1"/>
  <c r="E66" i="1"/>
  <c r="D66" i="1"/>
  <c r="AD65" i="1"/>
  <c r="AC65" i="1"/>
  <c r="AB65" i="1"/>
  <c r="AA65" i="1"/>
  <c r="Y65" i="1"/>
  <c r="X65" i="1"/>
  <c r="W65" i="1"/>
  <c r="V65" i="1"/>
  <c r="T65" i="1"/>
  <c r="S65" i="1"/>
  <c r="R65" i="1"/>
  <c r="Q65" i="1"/>
  <c r="O65" i="1"/>
  <c r="N65" i="1"/>
  <c r="M65" i="1"/>
  <c r="D55" i="76" s="1"/>
  <c r="L65" i="1"/>
  <c r="K65" i="1"/>
  <c r="J65" i="1"/>
  <c r="I65" i="1"/>
  <c r="H65" i="1"/>
  <c r="G65" i="1"/>
  <c r="F65" i="1"/>
  <c r="E65" i="1"/>
  <c r="D65" i="1"/>
  <c r="AD64" i="1"/>
  <c r="AC64" i="1"/>
  <c r="AB64" i="1"/>
  <c r="AA64" i="1"/>
  <c r="Y64" i="1"/>
  <c r="X64" i="1"/>
  <c r="W64" i="1"/>
  <c r="V64" i="1"/>
  <c r="T64" i="1"/>
  <c r="S64" i="1"/>
  <c r="R64" i="1"/>
  <c r="Q64" i="1"/>
  <c r="O64" i="1"/>
  <c r="N64" i="1"/>
  <c r="M64" i="1"/>
  <c r="D54" i="76" s="1"/>
  <c r="L64" i="1"/>
  <c r="K64" i="1"/>
  <c r="J64" i="1"/>
  <c r="I64" i="1"/>
  <c r="H64" i="1"/>
  <c r="G64" i="1"/>
  <c r="F64" i="1"/>
  <c r="E64" i="1"/>
  <c r="D64" i="1"/>
  <c r="AD63" i="1"/>
  <c r="AC63" i="1"/>
  <c r="AB63" i="1"/>
  <c r="AA63" i="1"/>
  <c r="Y63" i="1"/>
  <c r="X63" i="1"/>
  <c r="W63" i="1"/>
  <c r="V63" i="1"/>
  <c r="T63" i="1"/>
  <c r="S63" i="1"/>
  <c r="R63" i="1"/>
  <c r="Q63" i="1"/>
  <c r="O63" i="1"/>
  <c r="R19" i="88" s="1"/>
  <c r="N63" i="1"/>
  <c r="Q19" i="88" s="1"/>
  <c r="M63" i="1"/>
  <c r="L63" i="1"/>
  <c r="O19" i="88" s="1"/>
  <c r="K63" i="1"/>
  <c r="N19" i="88" s="1"/>
  <c r="J63" i="1"/>
  <c r="M19" i="88" s="1"/>
  <c r="I63" i="1"/>
  <c r="L19" i="88" s="1"/>
  <c r="H63" i="1"/>
  <c r="K19" i="88" s="1"/>
  <c r="G63" i="1"/>
  <c r="J19" i="88" s="1"/>
  <c r="F63" i="1"/>
  <c r="I19" i="88" s="1"/>
  <c r="E63" i="1"/>
  <c r="H19" i="88" s="1"/>
  <c r="D63" i="1"/>
  <c r="G19" i="88" s="1"/>
  <c r="AD62" i="1"/>
  <c r="AC62" i="1"/>
  <c r="AB62" i="1"/>
  <c r="AA62" i="1"/>
  <c r="Y62" i="1"/>
  <c r="X62" i="1"/>
  <c r="W62" i="1"/>
  <c r="V62" i="1"/>
  <c r="T62" i="1"/>
  <c r="S62" i="1"/>
  <c r="R62" i="1"/>
  <c r="Q62" i="1"/>
  <c r="O62" i="1"/>
  <c r="N62" i="1"/>
  <c r="M62" i="1"/>
  <c r="D52" i="76" s="1"/>
  <c r="L62" i="1"/>
  <c r="K62" i="1"/>
  <c r="J62" i="1"/>
  <c r="I62" i="1"/>
  <c r="H62" i="1"/>
  <c r="G62" i="1"/>
  <c r="F62" i="1"/>
  <c r="E62" i="1"/>
  <c r="D62" i="1"/>
  <c r="AD61" i="1"/>
  <c r="AC61" i="1"/>
  <c r="AB61" i="1"/>
  <c r="AA61" i="1"/>
  <c r="Y61" i="1"/>
  <c r="X61" i="1"/>
  <c r="W61" i="1"/>
  <c r="V61" i="1"/>
  <c r="T61" i="1"/>
  <c r="S61" i="1"/>
  <c r="R61" i="1"/>
  <c r="Q61" i="1"/>
  <c r="O61" i="1"/>
  <c r="N61" i="1"/>
  <c r="M61" i="1"/>
  <c r="D51" i="76" s="1"/>
  <c r="L61" i="1"/>
  <c r="K61" i="1"/>
  <c r="J61" i="1"/>
  <c r="I61" i="1"/>
  <c r="H61" i="1"/>
  <c r="G61" i="1"/>
  <c r="F61" i="1"/>
  <c r="E61" i="1"/>
  <c r="D61" i="1"/>
  <c r="AD60" i="1"/>
  <c r="AC60" i="1"/>
  <c r="AB60" i="1"/>
  <c r="AA60" i="1"/>
  <c r="Y60" i="1"/>
  <c r="X60" i="1"/>
  <c r="W60" i="1"/>
  <c r="V60" i="1"/>
  <c r="T60" i="1"/>
  <c r="S60" i="1"/>
  <c r="R60" i="1"/>
  <c r="Q60" i="1"/>
  <c r="O60" i="1"/>
  <c r="N60" i="1"/>
  <c r="M60" i="1"/>
  <c r="D50" i="76" s="1"/>
  <c r="L60" i="1"/>
  <c r="K60" i="1"/>
  <c r="J60" i="1"/>
  <c r="I60" i="1"/>
  <c r="H60" i="1"/>
  <c r="G60" i="1"/>
  <c r="F60" i="1"/>
  <c r="E60" i="1"/>
  <c r="D60" i="1"/>
  <c r="AD59" i="1"/>
  <c r="AC59" i="1"/>
  <c r="AB59" i="1"/>
  <c r="AA59" i="1"/>
  <c r="Y59" i="1"/>
  <c r="X59" i="1"/>
  <c r="W59" i="1"/>
  <c r="V59" i="1"/>
  <c r="T59" i="1"/>
  <c r="S59" i="1"/>
  <c r="R59" i="1"/>
  <c r="Q59" i="1"/>
  <c r="O59" i="1"/>
  <c r="N59" i="1"/>
  <c r="M59" i="1"/>
  <c r="D49" i="76" s="1"/>
  <c r="L59" i="1"/>
  <c r="K59" i="1"/>
  <c r="J59" i="1"/>
  <c r="I59" i="1"/>
  <c r="H59" i="1"/>
  <c r="G59" i="1"/>
  <c r="F59" i="1"/>
  <c r="E59" i="1"/>
  <c r="D59" i="1"/>
  <c r="AD58" i="1"/>
  <c r="AC58" i="1"/>
  <c r="AB58" i="1"/>
  <c r="AA58" i="1"/>
  <c r="Y58" i="1"/>
  <c r="X58" i="1"/>
  <c r="W58" i="1"/>
  <c r="V58" i="1"/>
  <c r="T58" i="1"/>
  <c r="S58" i="1"/>
  <c r="R58" i="1"/>
  <c r="Q58" i="1"/>
  <c r="O58" i="1"/>
  <c r="N58" i="1"/>
  <c r="M58" i="1"/>
  <c r="D48" i="76" s="1"/>
  <c r="L58" i="1"/>
  <c r="K58" i="1"/>
  <c r="J58" i="1"/>
  <c r="I58" i="1"/>
  <c r="H58" i="1"/>
  <c r="G58" i="1"/>
  <c r="F58" i="1"/>
  <c r="E58" i="1"/>
  <c r="D58" i="1"/>
  <c r="AD57" i="1"/>
  <c r="AC57" i="1"/>
  <c r="AB57" i="1"/>
  <c r="AA57" i="1"/>
  <c r="Y57" i="1"/>
  <c r="X57" i="1"/>
  <c r="W57" i="1"/>
  <c r="V57" i="1"/>
  <c r="T57" i="1"/>
  <c r="S57" i="1"/>
  <c r="R57" i="1"/>
  <c r="Q57" i="1"/>
  <c r="O57" i="1"/>
  <c r="N57" i="1"/>
  <c r="M57" i="1"/>
  <c r="D47" i="76" s="1"/>
  <c r="L57" i="1"/>
  <c r="K57" i="1"/>
  <c r="J57" i="1"/>
  <c r="I57" i="1"/>
  <c r="H57" i="1"/>
  <c r="G57" i="1"/>
  <c r="F57" i="1"/>
  <c r="E57" i="1"/>
  <c r="D57" i="1"/>
  <c r="AD56" i="1"/>
  <c r="AC56" i="1"/>
  <c r="AB56" i="1"/>
  <c r="AA56" i="1"/>
  <c r="Y56" i="1"/>
  <c r="X56" i="1"/>
  <c r="W56" i="1"/>
  <c r="V56" i="1"/>
  <c r="T56" i="1"/>
  <c r="S56" i="1"/>
  <c r="R56" i="1"/>
  <c r="Q56" i="1"/>
  <c r="O56" i="1"/>
  <c r="N56" i="1"/>
  <c r="M56" i="1"/>
  <c r="D46" i="76" s="1"/>
  <c r="L56" i="1"/>
  <c r="K56" i="1"/>
  <c r="J56" i="1"/>
  <c r="I56" i="1"/>
  <c r="H56" i="1"/>
  <c r="G56" i="1"/>
  <c r="F56" i="1"/>
  <c r="E56" i="1"/>
  <c r="D56" i="1"/>
  <c r="AD55" i="1"/>
  <c r="AC55" i="1"/>
  <c r="AB55" i="1"/>
  <c r="AA55" i="1"/>
  <c r="Y55" i="1"/>
  <c r="X55" i="1"/>
  <c r="W55" i="1"/>
  <c r="V55" i="1"/>
  <c r="T55" i="1"/>
  <c r="S55" i="1"/>
  <c r="R55" i="1"/>
  <c r="Q55" i="1"/>
  <c r="O55" i="1"/>
  <c r="N55" i="1"/>
  <c r="M55" i="1"/>
  <c r="D45" i="76" s="1"/>
  <c r="L55" i="1"/>
  <c r="K55" i="1"/>
  <c r="J55" i="1"/>
  <c r="I55" i="1"/>
  <c r="H55" i="1"/>
  <c r="G55" i="1"/>
  <c r="F55" i="1"/>
  <c r="E55" i="1"/>
  <c r="D55" i="1"/>
  <c r="AD54" i="1"/>
  <c r="AC54" i="1"/>
  <c r="AB54" i="1"/>
  <c r="AA54" i="1"/>
  <c r="Y54" i="1"/>
  <c r="X54" i="1"/>
  <c r="W54" i="1"/>
  <c r="V54" i="1"/>
  <c r="T54" i="1"/>
  <c r="S54" i="1"/>
  <c r="R54" i="1"/>
  <c r="Q54" i="1"/>
  <c r="O54" i="1"/>
  <c r="R15" i="88" s="1"/>
  <c r="N54" i="1"/>
  <c r="Q15" i="88" s="1"/>
  <c r="M54" i="1"/>
  <c r="L54" i="1"/>
  <c r="O15" i="88" s="1"/>
  <c r="K54" i="1"/>
  <c r="N15" i="88" s="1"/>
  <c r="J54" i="1"/>
  <c r="M15" i="88" s="1"/>
  <c r="I54" i="1"/>
  <c r="L15" i="88" s="1"/>
  <c r="H54" i="1"/>
  <c r="K15" i="88" s="1"/>
  <c r="G54" i="1"/>
  <c r="J15" i="88" s="1"/>
  <c r="F54" i="1"/>
  <c r="I15" i="88" s="1"/>
  <c r="E54" i="1"/>
  <c r="H15" i="88" s="1"/>
  <c r="D54" i="1"/>
  <c r="G15" i="88" s="1"/>
  <c r="F47" i="76" l="1"/>
  <c r="E47" i="76"/>
  <c r="F52" i="76"/>
  <c r="E52" i="76"/>
  <c r="P19" i="88"/>
  <c r="S19" i="88" s="1"/>
  <c r="D53" i="76"/>
  <c r="F58" i="76"/>
  <c r="E58" i="76"/>
  <c r="F99" i="76"/>
  <c r="E99" i="76"/>
  <c r="F150" i="76"/>
  <c r="E150" i="76"/>
  <c r="F49" i="76"/>
  <c r="E49" i="76"/>
  <c r="F51" i="76"/>
  <c r="E51" i="76"/>
  <c r="E60" i="76"/>
  <c r="F60" i="76"/>
  <c r="F61" i="76"/>
  <c r="E61" i="76"/>
  <c r="F62" i="76"/>
  <c r="E62" i="76"/>
  <c r="F63" i="76"/>
  <c r="E63" i="76"/>
  <c r="F64" i="76"/>
  <c r="E64" i="76"/>
  <c r="F65" i="76"/>
  <c r="E65" i="76"/>
  <c r="F66" i="76"/>
  <c r="E66" i="76"/>
  <c r="F67" i="76"/>
  <c r="E67" i="76"/>
  <c r="F68" i="76"/>
  <c r="E68" i="76"/>
  <c r="F69" i="76"/>
  <c r="E69" i="76"/>
  <c r="F70" i="76"/>
  <c r="E70" i="76"/>
  <c r="F71" i="76"/>
  <c r="E71" i="76"/>
  <c r="E72" i="76"/>
  <c r="F72" i="76"/>
  <c r="F73" i="76"/>
  <c r="E73" i="76"/>
  <c r="F74" i="76"/>
  <c r="E74" i="76"/>
  <c r="F75" i="76"/>
  <c r="E75" i="76"/>
  <c r="E76" i="76"/>
  <c r="F76" i="76"/>
  <c r="F77" i="76"/>
  <c r="E77" i="76"/>
  <c r="F78" i="76"/>
  <c r="E78" i="76"/>
  <c r="F79" i="76"/>
  <c r="E79" i="76"/>
  <c r="F80" i="76"/>
  <c r="E80" i="76"/>
  <c r="F81" i="76"/>
  <c r="E81" i="76"/>
  <c r="F82" i="76"/>
  <c r="E82" i="76"/>
  <c r="F83" i="76"/>
  <c r="E83" i="76"/>
  <c r="F84" i="76"/>
  <c r="E84" i="76"/>
  <c r="F85" i="76"/>
  <c r="E85" i="76"/>
  <c r="F86" i="76"/>
  <c r="E86" i="76"/>
  <c r="F87" i="76"/>
  <c r="E87" i="76"/>
  <c r="E88" i="76"/>
  <c r="F88" i="76"/>
  <c r="F89" i="76"/>
  <c r="E89" i="76"/>
  <c r="F96" i="76"/>
  <c r="E96" i="76"/>
  <c r="P15" i="88"/>
  <c r="S15" i="88" s="1"/>
  <c r="D44" i="76"/>
  <c r="F46" i="76"/>
  <c r="E46" i="76"/>
  <c r="F50" i="76"/>
  <c r="E50" i="76"/>
  <c r="F55" i="76"/>
  <c r="E55" i="76"/>
  <c r="F57" i="76"/>
  <c r="E57" i="76"/>
  <c r="F95" i="76"/>
  <c r="E95" i="76"/>
  <c r="F157" i="76"/>
  <c r="E157" i="76"/>
  <c r="F143" i="76"/>
  <c r="E143" i="76"/>
  <c r="E195" i="76"/>
  <c r="F195" i="76"/>
  <c r="F137" i="76"/>
  <c r="E137" i="76"/>
  <c r="F111" i="76"/>
  <c r="E111" i="76"/>
  <c r="F45" i="76"/>
  <c r="E45" i="76"/>
  <c r="F48" i="76"/>
  <c r="E48" i="76"/>
  <c r="F54" i="76"/>
  <c r="E54" i="76"/>
  <c r="E56" i="76"/>
  <c r="F56" i="76"/>
  <c r="F59" i="76"/>
  <c r="E59" i="76"/>
  <c r="S13" i="88"/>
  <c r="F139" i="76"/>
  <c r="E139" i="76"/>
  <c r="D19" i="1"/>
  <c r="AD52" i="1"/>
  <c r="AC52" i="1"/>
  <c r="AB52" i="1"/>
  <c r="AA52" i="1"/>
  <c r="Y52" i="1"/>
  <c r="X52" i="1"/>
  <c r="W52" i="1"/>
  <c r="V52" i="1"/>
  <c r="T52" i="1"/>
  <c r="S52" i="1"/>
  <c r="R52" i="1"/>
  <c r="Q52" i="1"/>
  <c r="O52" i="1"/>
  <c r="N52" i="1"/>
  <c r="M52" i="1"/>
  <c r="D43" i="76" s="1"/>
  <c r="L52" i="1"/>
  <c r="K52" i="1"/>
  <c r="J52" i="1"/>
  <c r="I52" i="1"/>
  <c r="H52" i="1"/>
  <c r="G52" i="1"/>
  <c r="F52" i="1"/>
  <c r="E52" i="1"/>
  <c r="D52" i="1"/>
  <c r="AD51" i="1"/>
  <c r="AC51" i="1"/>
  <c r="AB51" i="1"/>
  <c r="AA51" i="1"/>
  <c r="Y51" i="1"/>
  <c r="X51" i="1"/>
  <c r="W51" i="1"/>
  <c r="V51" i="1"/>
  <c r="T51" i="1"/>
  <c r="S51" i="1"/>
  <c r="R51" i="1"/>
  <c r="Q51" i="1"/>
  <c r="O51" i="1"/>
  <c r="N51" i="1"/>
  <c r="M51" i="1"/>
  <c r="D42" i="76" s="1"/>
  <c r="L51" i="1"/>
  <c r="K51" i="1"/>
  <c r="J51" i="1"/>
  <c r="I51" i="1"/>
  <c r="H51" i="1"/>
  <c r="G51" i="1"/>
  <c r="F51" i="1"/>
  <c r="E51" i="1"/>
  <c r="D51" i="1"/>
  <c r="AD50" i="1"/>
  <c r="AC50" i="1"/>
  <c r="AB50" i="1"/>
  <c r="AA50" i="1"/>
  <c r="Y50" i="1"/>
  <c r="X50" i="1"/>
  <c r="W50" i="1"/>
  <c r="V50" i="1"/>
  <c r="T50" i="1"/>
  <c r="S50" i="1"/>
  <c r="R50" i="1"/>
  <c r="Q50" i="1"/>
  <c r="O50" i="1"/>
  <c r="N50" i="1"/>
  <c r="M50" i="1"/>
  <c r="D41" i="76" s="1"/>
  <c r="L50" i="1"/>
  <c r="K50" i="1"/>
  <c r="J50" i="1"/>
  <c r="I50" i="1"/>
  <c r="H50" i="1"/>
  <c r="G50" i="1"/>
  <c r="F50" i="1"/>
  <c r="E50" i="1"/>
  <c r="D50" i="1"/>
  <c r="AD49" i="1"/>
  <c r="AC49" i="1"/>
  <c r="AB49" i="1"/>
  <c r="AA49" i="1"/>
  <c r="Y49" i="1"/>
  <c r="X49" i="1"/>
  <c r="W49" i="1"/>
  <c r="V49" i="1"/>
  <c r="T49" i="1"/>
  <c r="S49" i="1"/>
  <c r="R49" i="1"/>
  <c r="Q49" i="1"/>
  <c r="O49" i="1"/>
  <c r="N49" i="1"/>
  <c r="M49" i="1"/>
  <c r="D40" i="76" s="1"/>
  <c r="L49" i="1"/>
  <c r="K49" i="1"/>
  <c r="J49" i="1"/>
  <c r="I49" i="1"/>
  <c r="H49" i="1"/>
  <c r="G49" i="1"/>
  <c r="F49" i="1"/>
  <c r="E49" i="1"/>
  <c r="D49" i="1"/>
  <c r="AD48" i="1"/>
  <c r="AC48" i="1"/>
  <c r="AB48" i="1"/>
  <c r="AA48" i="1"/>
  <c r="Y48" i="1"/>
  <c r="X48" i="1"/>
  <c r="W48" i="1"/>
  <c r="V48" i="1"/>
  <c r="T48" i="1"/>
  <c r="S48" i="1"/>
  <c r="R48" i="1"/>
  <c r="Q48" i="1"/>
  <c r="O48" i="1"/>
  <c r="N48" i="1"/>
  <c r="M48" i="1"/>
  <c r="D39" i="76" s="1"/>
  <c r="L48" i="1"/>
  <c r="K48" i="1"/>
  <c r="J48" i="1"/>
  <c r="I48" i="1"/>
  <c r="H48" i="1"/>
  <c r="G48" i="1"/>
  <c r="F48" i="1"/>
  <c r="E48" i="1"/>
  <c r="D48" i="1"/>
  <c r="AD47" i="1"/>
  <c r="AC47" i="1"/>
  <c r="AB47" i="1"/>
  <c r="AA47" i="1"/>
  <c r="Y47" i="1"/>
  <c r="X47" i="1"/>
  <c r="W47" i="1"/>
  <c r="V47" i="1"/>
  <c r="T47" i="1"/>
  <c r="S47" i="1"/>
  <c r="R47" i="1"/>
  <c r="Q47" i="1"/>
  <c r="O47" i="1"/>
  <c r="N47" i="1"/>
  <c r="M47" i="1"/>
  <c r="D38" i="76" s="1"/>
  <c r="L47" i="1"/>
  <c r="K47" i="1"/>
  <c r="J47" i="1"/>
  <c r="I47" i="1"/>
  <c r="H47" i="1"/>
  <c r="G47" i="1"/>
  <c r="F47" i="1"/>
  <c r="E47" i="1"/>
  <c r="D47" i="1"/>
  <c r="AD46" i="1"/>
  <c r="AC46" i="1"/>
  <c r="AB46" i="1"/>
  <c r="AA46" i="1"/>
  <c r="Y46" i="1"/>
  <c r="X46" i="1"/>
  <c r="W46" i="1"/>
  <c r="V46" i="1"/>
  <c r="T46" i="1"/>
  <c r="S46" i="1"/>
  <c r="R46" i="1"/>
  <c r="Q46" i="1"/>
  <c r="O46" i="1"/>
  <c r="N46" i="1"/>
  <c r="M46" i="1"/>
  <c r="D37" i="76" s="1"/>
  <c r="L46" i="1"/>
  <c r="K46" i="1"/>
  <c r="J46" i="1"/>
  <c r="I46" i="1"/>
  <c r="H46" i="1"/>
  <c r="G46" i="1"/>
  <c r="F46" i="1"/>
  <c r="E46" i="1"/>
  <c r="D46" i="1"/>
  <c r="AD45" i="1"/>
  <c r="AC45" i="1"/>
  <c r="AB45" i="1"/>
  <c r="AA45" i="1"/>
  <c r="Y45" i="1"/>
  <c r="X45" i="1"/>
  <c r="W45" i="1"/>
  <c r="V45" i="1"/>
  <c r="T45" i="1"/>
  <c r="S45" i="1"/>
  <c r="R45" i="1"/>
  <c r="Q45" i="1"/>
  <c r="O45" i="1"/>
  <c r="N45" i="1"/>
  <c r="M45" i="1"/>
  <c r="D36" i="76" s="1"/>
  <c r="L45" i="1"/>
  <c r="K45" i="1"/>
  <c r="J45" i="1"/>
  <c r="I45" i="1"/>
  <c r="H45" i="1"/>
  <c r="G45" i="1"/>
  <c r="F45" i="1"/>
  <c r="E45" i="1"/>
  <c r="D45" i="1"/>
  <c r="AD44" i="1"/>
  <c r="AC44" i="1"/>
  <c r="AB44" i="1"/>
  <c r="AA44" i="1"/>
  <c r="Y44" i="1"/>
  <c r="X44" i="1"/>
  <c r="W44" i="1"/>
  <c r="V44" i="1"/>
  <c r="T44" i="1"/>
  <c r="S44" i="1"/>
  <c r="R44" i="1"/>
  <c r="Q44" i="1"/>
  <c r="O44" i="1"/>
  <c r="N44" i="1"/>
  <c r="M44" i="1"/>
  <c r="D35" i="76" s="1"/>
  <c r="L44" i="1"/>
  <c r="K44" i="1"/>
  <c r="J44" i="1"/>
  <c r="I44" i="1"/>
  <c r="H44" i="1"/>
  <c r="G44" i="1"/>
  <c r="F44" i="1"/>
  <c r="E44" i="1"/>
  <c r="D44" i="1"/>
  <c r="AD43" i="1"/>
  <c r="AC43" i="1"/>
  <c r="AB43" i="1"/>
  <c r="AA43" i="1"/>
  <c r="Y43" i="1"/>
  <c r="X43" i="1"/>
  <c r="W43" i="1"/>
  <c r="V43" i="1"/>
  <c r="T43" i="1"/>
  <c r="S43" i="1"/>
  <c r="R43" i="1"/>
  <c r="Q43" i="1"/>
  <c r="O43" i="1"/>
  <c r="N43" i="1"/>
  <c r="M43" i="1"/>
  <c r="D34" i="76" s="1"/>
  <c r="L43" i="1"/>
  <c r="K43" i="1"/>
  <c r="J43" i="1"/>
  <c r="I43" i="1"/>
  <c r="H43" i="1"/>
  <c r="G43" i="1"/>
  <c r="F43" i="1"/>
  <c r="E43" i="1"/>
  <c r="D43" i="1"/>
  <c r="AD42" i="1"/>
  <c r="AC42" i="1"/>
  <c r="AB42" i="1"/>
  <c r="AA42" i="1"/>
  <c r="Y42" i="1"/>
  <c r="X42" i="1"/>
  <c r="W42" i="1"/>
  <c r="V42" i="1"/>
  <c r="T42" i="1"/>
  <c r="S42" i="1"/>
  <c r="R42" i="1"/>
  <c r="Q42" i="1"/>
  <c r="O42" i="1"/>
  <c r="N42" i="1"/>
  <c r="M42" i="1"/>
  <c r="D33" i="76" s="1"/>
  <c r="L42" i="1"/>
  <c r="K42" i="1"/>
  <c r="J42" i="1"/>
  <c r="I42" i="1"/>
  <c r="H42" i="1"/>
  <c r="G42" i="1"/>
  <c r="F42" i="1"/>
  <c r="E42" i="1"/>
  <c r="D42" i="1"/>
  <c r="AD41" i="1"/>
  <c r="AC41" i="1"/>
  <c r="AB41" i="1"/>
  <c r="AA41" i="1"/>
  <c r="Y41" i="1"/>
  <c r="X41" i="1"/>
  <c r="W41" i="1"/>
  <c r="V41" i="1"/>
  <c r="T41" i="1"/>
  <c r="S41" i="1"/>
  <c r="R41" i="1"/>
  <c r="Q41" i="1"/>
  <c r="O41" i="1"/>
  <c r="N41" i="1"/>
  <c r="M41" i="1"/>
  <c r="D32" i="76" s="1"/>
  <c r="L41" i="1"/>
  <c r="K41" i="1"/>
  <c r="J41" i="1"/>
  <c r="I41" i="1"/>
  <c r="H41" i="1"/>
  <c r="G41" i="1"/>
  <c r="F41" i="1"/>
  <c r="E41" i="1"/>
  <c r="D41" i="1"/>
  <c r="AD40" i="1"/>
  <c r="AC40" i="1"/>
  <c r="AB40" i="1"/>
  <c r="AA40" i="1"/>
  <c r="Y40" i="1"/>
  <c r="X40" i="1"/>
  <c r="W40" i="1"/>
  <c r="V40" i="1"/>
  <c r="T40" i="1"/>
  <c r="S40" i="1"/>
  <c r="R40" i="1"/>
  <c r="Q40" i="1"/>
  <c r="O40" i="1"/>
  <c r="N40" i="1"/>
  <c r="M40" i="1"/>
  <c r="D31" i="76" s="1"/>
  <c r="L40" i="1"/>
  <c r="K40" i="1"/>
  <c r="J40" i="1"/>
  <c r="I40" i="1"/>
  <c r="H40" i="1"/>
  <c r="G40" i="1"/>
  <c r="F40" i="1"/>
  <c r="E40" i="1"/>
  <c r="D40" i="1"/>
  <c r="AD39" i="1"/>
  <c r="AC39" i="1"/>
  <c r="AB39" i="1"/>
  <c r="AA39" i="1"/>
  <c r="Y39" i="1"/>
  <c r="X39" i="1"/>
  <c r="W39" i="1"/>
  <c r="V39" i="1"/>
  <c r="T39" i="1"/>
  <c r="S39" i="1"/>
  <c r="R39" i="1"/>
  <c r="Q39" i="1"/>
  <c r="O39" i="1"/>
  <c r="N39" i="1"/>
  <c r="M39" i="1"/>
  <c r="D30" i="76" s="1"/>
  <c r="L39" i="1"/>
  <c r="K39" i="1"/>
  <c r="J39" i="1"/>
  <c r="I39" i="1"/>
  <c r="H39" i="1"/>
  <c r="G39" i="1"/>
  <c r="F39" i="1"/>
  <c r="E39" i="1"/>
  <c r="D39" i="1"/>
  <c r="AD38" i="1"/>
  <c r="AC38" i="1"/>
  <c r="AB38" i="1"/>
  <c r="AA38" i="1"/>
  <c r="Y38" i="1"/>
  <c r="X38" i="1"/>
  <c r="W38" i="1"/>
  <c r="V38" i="1"/>
  <c r="T38" i="1"/>
  <c r="S38" i="1"/>
  <c r="R38" i="1"/>
  <c r="Q38" i="1"/>
  <c r="O38" i="1"/>
  <c r="R12" i="88" s="1"/>
  <c r="N38" i="1"/>
  <c r="Q12" i="88" s="1"/>
  <c r="M38" i="1"/>
  <c r="L38" i="1"/>
  <c r="O12" i="88" s="1"/>
  <c r="K38" i="1"/>
  <c r="N12" i="88" s="1"/>
  <c r="J38" i="1"/>
  <c r="M12" i="88" s="1"/>
  <c r="I38" i="1"/>
  <c r="L12" i="88" s="1"/>
  <c r="H38" i="1"/>
  <c r="K12" i="88" s="1"/>
  <c r="G38" i="1"/>
  <c r="J12" i="88" s="1"/>
  <c r="F38" i="1"/>
  <c r="I12" i="88" s="1"/>
  <c r="E38" i="1"/>
  <c r="H12" i="88" s="1"/>
  <c r="D38" i="1"/>
  <c r="G12" i="88" s="1"/>
  <c r="AD37" i="1"/>
  <c r="AC37" i="1"/>
  <c r="AB37" i="1"/>
  <c r="AA37" i="1"/>
  <c r="Y37" i="1"/>
  <c r="X37" i="1"/>
  <c r="W37" i="1"/>
  <c r="V37" i="1"/>
  <c r="T37" i="1"/>
  <c r="S37" i="1"/>
  <c r="R37" i="1"/>
  <c r="Q37" i="1"/>
  <c r="O37" i="1"/>
  <c r="N37" i="1"/>
  <c r="M37" i="1"/>
  <c r="D28" i="76" s="1"/>
  <c r="L37" i="1"/>
  <c r="K37" i="1"/>
  <c r="J37" i="1"/>
  <c r="I37" i="1"/>
  <c r="H37" i="1"/>
  <c r="G37" i="1"/>
  <c r="F37" i="1"/>
  <c r="E37" i="1"/>
  <c r="D37" i="1"/>
  <c r="AD36" i="1"/>
  <c r="AC36" i="1"/>
  <c r="AB36" i="1"/>
  <c r="AA36" i="1"/>
  <c r="Y36" i="1"/>
  <c r="X36" i="1"/>
  <c r="W36" i="1"/>
  <c r="V36" i="1"/>
  <c r="T36" i="1"/>
  <c r="S36" i="1"/>
  <c r="R36" i="1"/>
  <c r="Q36" i="1"/>
  <c r="O36" i="1"/>
  <c r="N36" i="1"/>
  <c r="M36" i="1"/>
  <c r="D27" i="76" s="1"/>
  <c r="L36" i="1"/>
  <c r="K36" i="1"/>
  <c r="J36" i="1"/>
  <c r="I36" i="1"/>
  <c r="H36" i="1"/>
  <c r="G36" i="1"/>
  <c r="F36" i="1"/>
  <c r="E36" i="1"/>
  <c r="D36" i="1"/>
  <c r="AD35" i="1"/>
  <c r="AC35" i="1"/>
  <c r="AB35" i="1"/>
  <c r="AA35" i="1"/>
  <c r="Y35" i="1"/>
  <c r="X35" i="1"/>
  <c r="W35" i="1"/>
  <c r="V35" i="1"/>
  <c r="T35" i="1"/>
  <c r="S35" i="1"/>
  <c r="R35" i="1"/>
  <c r="Q35" i="1"/>
  <c r="O35" i="1"/>
  <c r="N35" i="1"/>
  <c r="M35" i="1"/>
  <c r="D26" i="76" s="1"/>
  <c r="L35" i="1"/>
  <c r="K35" i="1"/>
  <c r="J35" i="1"/>
  <c r="I35" i="1"/>
  <c r="H35" i="1"/>
  <c r="G35" i="1"/>
  <c r="F35" i="1"/>
  <c r="E35" i="1"/>
  <c r="D35" i="1"/>
  <c r="AD34" i="1"/>
  <c r="AC34" i="1"/>
  <c r="AB34" i="1"/>
  <c r="AA34" i="1"/>
  <c r="Y34" i="1"/>
  <c r="X34" i="1"/>
  <c r="W34" i="1"/>
  <c r="V34" i="1"/>
  <c r="T34" i="1"/>
  <c r="S34" i="1"/>
  <c r="R34" i="1"/>
  <c r="Q34" i="1"/>
  <c r="O34" i="1"/>
  <c r="N34" i="1"/>
  <c r="M34" i="1"/>
  <c r="D25" i="76" s="1"/>
  <c r="L34" i="1"/>
  <c r="K34" i="1"/>
  <c r="J34" i="1"/>
  <c r="I34" i="1"/>
  <c r="H34" i="1"/>
  <c r="G34" i="1"/>
  <c r="F34" i="1"/>
  <c r="E34" i="1"/>
  <c r="D34" i="1"/>
  <c r="AD33" i="1"/>
  <c r="AC33" i="1"/>
  <c r="AB33" i="1"/>
  <c r="AA33" i="1"/>
  <c r="Y33" i="1"/>
  <c r="X33" i="1"/>
  <c r="W33" i="1"/>
  <c r="V33" i="1"/>
  <c r="T33" i="1"/>
  <c r="S33" i="1"/>
  <c r="R33" i="1"/>
  <c r="Q33" i="1"/>
  <c r="O33" i="1"/>
  <c r="N33" i="1"/>
  <c r="M33" i="1"/>
  <c r="D24" i="76" s="1"/>
  <c r="L33" i="1"/>
  <c r="K33" i="1"/>
  <c r="J33" i="1"/>
  <c r="I33" i="1"/>
  <c r="H33" i="1"/>
  <c r="G33" i="1"/>
  <c r="F33" i="1"/>
  <c r="E33" i="1"/>
  <c r="D33" i="1"/>
  <c r="AD32" i="1"/>
  <c r="AC32" i="1"/>
  <c r="AB32" i="1"/>
  <c r="AA32" i="1"/>
  <c r="Y32" i="1"/>
  <c r="X32" i="1"/>
  <c r="W32" i="1"/>
  <c r="V32" i="1"/>
  <c r="T32" i="1"/>
  <c r="S32" i="1"/>
  <c r="R32" i="1"/>
  <c r="Q32" i="1"/>
  <c r="O32" i="1"/>
  <c r="R17" i="88" s="1"/>
  <c r="N32" i="1"/>
  <c r="Q17" i="88" s="1"/>
  <c r="M32" i="1"/>
  <c r="L32" i="1"/>
  <c r="O17" i="88" s="1"/>
  <c r="K32" i="1"/>
  <c r="N17" i="88" s="1"/>
  <c r="J32" i="1"/>
  <c r="M17" i="88" s="1"/>
  <c r="I32" i="1"/>
  <c r="L17" i="88" s="1"/>
  <c r="H32" i="1"/>
  <c r="K17" i="88" s="1"/>
  <c r="G32" i="1"/>
  <c r="J17" i="88" s="1"/>
  <c r="F32" i="1"/>
  <c r="I17" i="88" s="1"/>
  <c r="E32" i="1"/>
  <c r="H17" i="88" s="1"/>
  <c r="D32" i="1"/>
  <c r="G17" i="88" s="1"/>
  <c r="AD31" i="1"/>
  <c r="AC31" i="1"/>
  <c r="AB31" i="1"/>
  <c r="AA31" i="1"/>
  <c r="Y31" i="1"/>
  <c r="X31" i="1"/>
  <c r="W31" i="1"/>
  <c r="V31" i="1"/>
  <c r="T31" i="1"/>
  <c r="S31" i="1"/>
  <c r="R31" i="1"/>
  <c r="Q31" i="1"/>
  <c r="O31" i="1"/>
  <c r="N31" i="1"/>
  <c r="M31" i="1"/>
  <c r="D22" i="76" s="1"/>
  <c r="L31" i="1"/>
  <c r="K31" i="1"/>
  <c r="J31" i="1"/>
  <c r="I31" i="1"/>
  <c r="H31" i="1"/>
  <c r="G31" i="1"/>
  <c r="F31" i="1"/>
  <c r="E31" i="1"/>
  <c r="D31" i="1"/>
  <c r="AD30" i="1"/>
  <c r="AC30" i="1"/>
  <c r="AB30" i="1"/>
  <c r="AA30" i="1"/>
  <c r="Y30" i="1"/>
  <c r="X30" i="1"/>
  <c r="W30" i="1"/>
  <c r="V30" i="1"/>
  <c r="T30" i="1"/>
  <c r="S30" i="1"/>
  <c r="R30" i="1"/>
  <c r="Q30" i="1"/>
  <c r="O30" i="1"/>
  <c r="N30" i="1"/>
  <c r="M30" i="1"/>
  <c r="D21" i="76" s="1"/>
  <c r="L30" i="1"/>
  <c r="K30" i="1"/>
  <c r="J30" i="1"/>
  <c r="I30" i="1"/>
  <c r="H30" i="1"/>
  <c r="G30" i="1"/>
  <c r="F30" i="1"/>
  <c r="E30" i="1"/>
  <c r="D30" i="1"/>
  <c r="AD29" i="1"/>
  <c r="AC29" i="1"/>
  <c r="AB29" i="1"/>
  <c r="AA29" i="1"/>
  <c r="Y29" i="1"/>
  <c r="X29" i="1"/>
  <c r="W29" i="1"/>
  <c r="V29" i="1"/>
  <c r="T29" i="1"/>
  <c r="S29" i="1"/>
  <c r="R29" i="1"/>
  <c r="Q29" i="1"/>
  <c r="O29" i="1"/>
  <c r="N29" i="1"/>
  <c r="M29" i="1"/>
  <c r="D20" i="76" s="1"/>
  <c r="L29" i="1"/>
  <c r="K29" i="1"/>
  <c r="J29" i="1"/>
  <c r="I29" i="1"/>
  <c r="H29" i="1"/>
  <c r="G29" i="1"/>
  <c r="F29" i="1"/>
  <c r="E29" i="1"/>
  <c r="D29" i="1"/>
  <c r="AD28" i="1"/>
  <c r="AC28" i="1"/>
  <c r="AB28" i="1"/>
  <c r="AA28" i="1"/>
  <c r="Y28" i="1"/>
  <c r="X28" i="1"/>
  <c r="W28" i="1"/>
  <c r="V28" i="1"/>
  <c r="T28" i="1"/>
  <c r="S28" i="1"/>
  <c r="R28" i="1"/>
  <c r="Q28" i="1"/>
  <c r="O28" i="1"/>
  <c r="N28" i="1"/>
  <c r="M28" i="1"/>
  <c r="D19" i="76" s="1"/>
  <c r="L28" i="1"/>
  <c r="K28" i="1"/>
  <c r="J28" i="1"/>
  <c r="I28" i="1"/>
  <c r="H28" i="1"/>
  <c r="G28" i="1"/>
  <c r="F28" i="1"/>
  <c r="E28" i="1"/>
  <c r="D28" i="1"/>
  <c r="AD27" i="1"/>
  <c r="AC27" i="1"/>
  <c r="AB27" i="1"/>
  <c r="AA27" i="1"/>
  <c r="Y27" i="1"/>
  <c r="X27" i="1"/>
  <c r="W27" i="1"/>
  <c r="V27" i="1"/>
  <c r="T27" i="1"/>
  <c r="S27" i="1"/>
  <c r="R27" i="1"/>
  <c r="Q27" i="1"/>
  <c r="O27" i="1"/>
  <c r="N27" i="1"/>
  <c r="M27" i="1"/>
  <c r="D18" i="76" s="1"/>
  <c r="L27" i="1"/>
  <c r="K27" i="1"/>
  <c r="J27" i="1"/>
  <c r="I27" i="1"/>
  <c r="H27" i="1"/>
  <c r="G27" i="1"/>
  <c r="F27" i="1"/>
  <c r="E27" i="1"/>
  <c r="D27" i="1"/>
  <c r="AD26" i="1"/>
  <c r="AC26" i="1"/>
  <c r="AB26" i="1"/>
  <c r="AA26" i="1"/>
  <c r="Y26" i="1"/>
  <c r="X26" i="1"/>
  <c r="W26" i="1"/>
  <c r="V26" i="1"/>
  <c r="T26" i="1"/>
  <c r="S26" i="1"/>
  <c r="R26" i="1"/>
  <c r="Q26" i="1"/>
  <c r="O26" i="1"/>
  <c r="N26" i="1"/>
  <c r="M26" i="1"/>
  <c r="D17" i="76" s="1"/>
  <c r="L26" i="1"/>
  <c r="K26" i="1"/>
  <c r="J26" i="1"/>
  <c r="I26" i="1"/>
  <c r="H26" i="1"/>
  <c r="G26" i="1"/>
  <c r="F26" i="1"/>
  <c r="E26" i="1"/>
  <c r="D26" i="1"/>
  <c r="AD25" i="1"/>
  <c r="AC25" i="1"/>
  <c r="AB25" i="1"/>
  <c r="AA25" i="1"/>
  <c r="Y25" i="1"/>
  <c r="X25" i="1"/>
  <c r="W25" i="1"/>
  <c r="V25" i="1"/>
  <c r="T25" i="1"/>
  <c r="S25" i="1"/>
  <c r="R25" i="1"/>
  <c r="Q25" i="1"/>
  <c r="O25" i="1"/>
  <c r="N25" i="1"/>
  <c r="M25" i="1"/>
  <c r="D16" i="76" s="1"/>
  <c r="L25" i="1"/>
  <c r="K25" i="1"/>
  <c r="J25" i="1"/>
  <c r="I25" i="1"/>
  <c r="H25" i="1"/>
  <c r="G25" i="1"/>
  <c r="F25" i="1"/>
  <c r="E25" i="1"/>
  <c r="D25" i="1"/>
  <c r="AD24" i="1"/>
  <c r="AC24" i="1"/>
  <c r="AB24" i="1"/>
  <c r="AA24" i="1"/>
  <c r="Y24" i="1"/>
  <c r="X24" i="1"/>
  <c r="W24" i="1"/>
  <c r="V24" i="1"/>
  <c r="T24" i="1"/>
  <c r="S24" i="1"/>
  <c r="R24" i="1"/>
  <c r="Q24" i="1"/>
  <c r="O24" i="1"/>
  <c r="N24" i="1"/>
  <c r="M24" i="1"/>
  <c r="D15" i="76" s="1"/>
  <c r="L24" i="1"/>
  <c r="K24" i="1"/>
  <c r="J24" i="1"/>
  <c r="I24" i="1"/>
  <c r="H24" i="1"/>
  <c r="G24" i="1"/>
  <c r="F24" i="1"/>
  <c r="E24" i="1"/>
  <c r="D24" i="1"/>
  <c r="AD23" i="1"/>
  <c r="AC23" i="1"/>
  <c r="AB23" i="1"/>
  <c r="AA23" i="1"/>
  <c r="Y23" i="1"/>
  <c r="X23" i="1"/>
  <c r="W23" i="1"/>
  <c r="V23" i="1"/>
  <c r="T23" i="1"/>
  <c r="S23" i="1"/>
  <c r="R23" i="1"/>
  <c r="Q23" i="1"/>
  <c r="O23" i="1"/>
  <c r="N23" i="1"/>
  <c r="M23" i="1"/>
  <c r="D14" i="76" s="1"/>
  <c r="L23" i="1"/>
  <c r="K23" i="1"/>
  <c r="J23" i="1"/>
  <c r="I23" i="1"/>
  <c r="H23" i="1"/>
  <c r="G23" i="1"/>
  <c r="F23" i="1"/>
  <c r="E23" i="1"/>
  <c r="D23" i="1"/>
  <c r="AD22" i="1"/>
  <c r="AC22" i="1"/>
  <c r="AB22" i="1"/>
  <c r="AA22" i="1"/>
  <c r="Y22" i="1"/>
  <c r="X22" i="1"/>
  <c r="W22" i="1"/>
  <c r="V22" i="1"/>
  <c r="T22" i="1"/>
  <c r="S22" i="1"/>
  <c r="R22" i="1"/>
  <c r="Q22" i="1"/>
  <c r="O22" i="1"/>
  <c r="N22" i="1"/>
  <c r="M22" i="1"/>
  <c r="D13" i="76" s="1"/>
  <c r="L22" i="1"/>
  <c r="K22" i="1"/>
  <c r="J22" i="1"/>
  <c r="I22" i="1"/>
  <c r="H22" i="1"/>
  <c r="G22" i="1"/>
  <c r="F22" i="1"/>
  <c r="E22" i="1"/>
  <c r="D22" i="1"/>
  <c r="AD21" i="1"/>
  <c r="AC21" i="1"/>
  <c r="AB21" i="1"/>
  <c r="AA21" i="1"/>
  <c r="Y21" i="1"/>
  <c r="X21" i="1"/>
  <c r="W21" i="1"/>
  <c r="V21" i="1"/>
  <c r="T21" i="1"/>
  <c r="S21" i="1"/>
  <c r="R21" i="1"/>
  <c r="Q21" i="1"/>
  <c r="O21" i="1"/>
  <c r="N21" i="1"/>
  <c r="M21" i="1"/>
  <c r="D12" i="76" s="1"/>
  <c r="L21" i="1"/>
  <c r="K21" i="1"/>
  <c r="J21" i="1"/>
  <c r="I21" i="1"/>
  <c r="H21" i="1"/>
  <c r="G21" i="1"/>
  <c r="F21" i="1"/>
  <c r="E21" i="1"/>
  <c r="D21" i="1"/>
  <c r="AD20" i="1"/>
  <c r="AC20" i="1"/>
  <c r="AB20" i="1"/>
  <c r="AA20" i="1"/>
  <c r="Y20" i="1"/>
  <c r="X20" i="1"/>
  <c r="W20" i="1"/>
  <c r="V20" i="1"/>
  <c r="T20" i="1"/>
  <c r="S20" i="1"/>
  <c r="R20" i="1"/>
  <c r="Q20" i="1"/>
  <c r="O20" i="1"/>
  <c r="N20" i="1"/>
  <c r="M20" i="1"/>
  <c r="D11" i="76" s="1"/>
  <c r="L20" i="1"/>
  <c r="K20" i="1"/>
  <c r="J20" i="1"/>
  <c r="I20" i="1"/>
  <c r="H20" i="1"/>
  <c r="G20" i="1"/>
  <c r="F20" i="1"/>
  <c r="E20" i="1"/>
  <c r="D20" i="1"/>
  <c r="AD19" i="1"/>
  <c r="AC19" i="1"/>
  <c r="AB19" i="1"/>
  <c r="AA19" i="1"/>
  <c r="Y19" i="1"/>
  <c r="X19" i="1"/>
  <c r="W19" i="1"/>
  <c r="V19" i="1"/>
  <c r="T19" i="1"/>
  <c r="S19" i="1"/>
  <c r="R19" i="1"/>
  <c r="Q19" i="1"/>
  <c r="O19" i="1"/>
  <c r="N19" i="1"/>
  <c r="M19" i="1"/>
  <c r="D10" i="76" s="1"/>
  <c r="L19" i="1"/>
  <c r="K19" i="1"/>
  <c r="J19" i="1"/>
  <c r="I19" i="1"/>
  <c r="H19" i="1"/>
  <c r="G19" i="1"/>
  <c r="F19" i="1"/>
  <c r="E19" i="1"/>
  <c r="F13" i="76" l="1"/>
  <c r="E13" i="76"/>
  <c r="F16" i="76"/>
  <c r="E16" i="76"/>
  <c r="F17" i="76"/>
  <c r="E17" i="76"/>
  <c r="J27" i="88"/>
  <c r="N27" i="88"/>
  <c r="R27" i="88"/>
  <c r="E44" i="76"/>
  <c r="F44" i="76"/>
  <c r="G27" i="88"/>
  <c r="K27" i="88"/>
  <c r="O27" i="88"/>
  <c r="E12" i="76"/>
  <c r="F12" i="76"/>
  <c r="F18" i="76"/>
  <c r="E18" i="76"/>
  <c r="F19" i="76"/>
  <c r="E19" i="76"/>
  <c r="F20" i="76"/>
  <c r="E20" i="76"/>
  <c r="F21" i="76"/>
  <c r="E21" i="76"/>
  <c r="F22" i="76"/>
  <c r="E22" i="76"/>
  <c r="P17" i="88"/>
  <c r="S17" i="88" s="1"/>
  <c r="D23" i="76"/>
  <c r="E24" i="76"/>
  <c r="F24" i="76"/>
  <c r="F25" i="76"/>
  <c r="E25" i="76"/>
  <c r="F26" i="76"/>
  <c r="E26" i="76"/>
  <c r="F27" i="76"/>
  <c r="E27" i="76"/>
  <c r="E28" i="76"/>
  <c r="F28" i="76"/>
  <c r="H27" i="88"/>
  <c r="L27" i="88"/>
  <c r="P12" i="88"/>
  <c r="D29" i="76"/>
  <c r="F30" i="76"/>
  <c r="E30" i="76"/>
  <c r="F31" i="76"/>
  <c r="E31" i="76"/>
  <c r="F32" i="76"/>
  <c r="E32" i="76"/>
  <c r="F33" i="76"/>
  <c r="E33" i="76"/>
  <c r="F34" i="76"/>
  <c r="E34" i="76"/>
  <c r="F35" i="76"/>
  <c r="E35" i="76"/>
  <c r="F36" i="76"/>
  <c r="E36" i="76"/>
  <c r="F37" i="76"/>
  <c r="E37" i="76"/>
  <c r="F38" i="76"/>
  <c r="E38" i="76"/>
  <c r="F39" i="76"/>
  <c r="E39" i="76"/>
  <c r="E40" i="76"/>
  <c r="F40" i="76"/>
  <c r="F41" i="76"/>
  <c r="E41" i="76"/>
  <c r="F42" i="76"/>
  <c r="E42" i="76"/>
  <c r="F43" i="76"/>
  <c r="E43" i="76"/>
  <c r="F53" i="76"/>
  <c r="E53" i="76"/>
  <c r="F11" i="76"/>
  <c r="E11" i="76"/>
  <c r="F14" i="76"/>
  <c r="E14" i="76"/>
  <c r="F15" i="76"/>
  <c r="E15" i="76"/>
  <c r="I27" i="88"/>
  <c r="M27" i="88"/>
  <c r="Q27" i="88"/>
  <c r="D232" i="76" l="1"/>
  <c r="F23" i="76"/>
  <c r="E23" i="76"/>
  <c r="F29" i="76"/>
  <c r="E29" i="76"/>
  <c r="S12" i="88"/>
  <c r="P27" i="88"/>
  <c r="S27" i="88" s="1"/>
  <c r="W32" i="88" s="1"/>
  <c r="S9" i="76"/>
  <c r="F6" i="49" l="1"/>
  <c r="F7" i="49"/>
  <c r="F5" i="49"/>
  <c r="F4" i="49"/>
  <c r="I39" i="49"/>
  <c r="I38" i="49"/>
  <c r="D41" i="49"/>
  <c r="D40" i="49"/>
  <c r="AJ32" i="88" l="1"/>
  <c r="R5" i="76"/>
  <c r="T5" i="76" s="1"/>
  <c r="R6" i="76"/>
  <c r="T6" i="76" s="1"/>
  <c r="R7" i="76"/>
  <c r="T7" i="76" s="1"/>
  <c r="R8" i="76"/>
  <c r="T8" i="76" s="1"/>
  <c r="T9" i="76" l="1"/>
  <c r="P24" i="77"/>
  <c r="U178" i="1" l="1"/>
  <c r="P26" i="77" l="1"/>
  <c r="P25" i="77"/>
  <c r="B11" i="67"/>
  <c r="B20" i="67" s="1"/>
  <c r="Q12" i="77" l="1"/>
  <c r="P12" i="77"/>
  <c r="M4" i="69" l="1"/>
  <c r="K3" i="60" l="1"/>
  <c r="AE33" i="85" l="1"/>
  <c r="AH31" i="85"/>
  <c r="AE34" i="85" l="1"/>
  <c r="AE35" i="85"/>
  <c r="AE36" i="85"/>
  <c r="AE32" i="85"/>
  <c r="AB36" i="85"/>
  <c r="AJ31" i="77"/>
  <c r="AG33" i="77"/>
  <c r="AG34" i="77"/>
  <c r="AG35" i="77"/>
  <c r="AG36" i="77"/>
  <c r="AG32" i="77"/>
  <c r="AF33" i="77"/>
  <c r="AF34" i="77"/>
  <c r="AF35" i="77"/>
  <c r="AF36" i="77"/>
  <c r="AF32" i="77"/>
  <c r="AB36" i="77"/>
  <c r="AC36" i="77" l="1"/>
  <c r="AA36" i="77"/>
  <c r="Z36" i="77"/>
  <c r="AD35" i="77"/>
  <c r="AD34" i="77"/>
  <c r="AD33" i="77"/>
  <c r="AD32" i="77"/>
  <c r="AD35" i="85"/>
  <c r="AD34" i="85"/>
  <c r="AD32" i="85"/>
  <c r="AD33" i="85"/>
  <c r="AA36" i="85"/>
  <c r="AC36" i="85"/>
  <c r="Z36" i="85"/>
  <c r="X41" i="55"/>
  <c r="X37" i="55"/>
  <c r="AD36" i="77" l="1"/>
  <c r="AD36" i="85"/>
  <c r="J9" i="60"/>
  <c r="J33" i="69"/>
  <c r="J35" i="69"/>
  <c r="J34" i="69"/>
  <c r="J30" i="69" l="1"/>
  <c r="K53" i="1" l="1"/>
  <c r="K243" i="1" l="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K169" i="1" l="1"/>
  <c r="K100" i="1" l="1"/>
  <c r="K244" i="1" s="1"/>
  <c r="N28" i="88" s="1"/>
  <c r="N29" i="88" s="1"/>
  <c r="L7" i="65"/>
  <c r="K7" i="65"/>
  <c r="J7" i="65"/>
  <c r="O24" i="85" l="1"/>
  <c r="R18" i="85"/>
  <c r="Q18" i="85"/>
  <c r="P18" i="85"/>
  <c r="O18" i="85"/>
  <c r="R16" i="85"/>
  <c r="Q16" i="85"/>
  <c r="P16" i="85"/>
  <c r="O16" i="85"/>
  <c r="G16" i="85" l="1"/>
  <c r="N24" i="85"/>
  <c r="M24" i="85"/>
  <c r="L24" i="85"/>
  <c r="K24" i="85"/>
  <c r="J24" i="85"/>
  <c r="I24" i="85"/>
  <c r="H24" i="85"/>
  <c r="G24" i="85"/>
  <c r="N18" i="85"/>
  <c r="M18" i="85"/>
  <c r="L18" i="85"/>
  <c r="K18" i="85"/>
  <c r="J18" i="85"/>
  <c r="I18" i="85"/>
  <c r="H18" i="85"/>
  <c r="G18" i="85"/>
  <c r="N16" i="85"/>
  <c r="M16" i="85"/>
  <c r="L16" i="85"/>
  <c r="K16" i="85"/>
  <c r="J16" i="85"/>
  <c r="I16" i="85"/>
  <c r="H16" i="85"/>
  <c r="S16" i="85" l="1"/>
  <c r="S18" i="85"/>
  <c r="S24" i="85"/>
  <c r="R20" i="85"/>
  <c r="Q20" i="85"/>
  <c r="P20" i="85"/>
  <c r="O20" i="85"/>
  <c r="N20" i="85"/>
  <c r="M20" i="85"/>
  <c r="L20" i="85"/>
  <c r="K20" i="85"/>
  <c r="J20" i="85"/>
  <c r="I20" i="85"/>
  <c r="H20" i="85"/>
  <c r="G20" i="85"/>
  <c r="R26" i="85"/>
  <c r="Q26" i="85"/>
  <c r="P26" i="85"/>
  <c r="O26" i="85"/>
  <c r="N26" i="85"/>
  <c r="M26" i="85"/>
  <c r="L26" i="85"/>
  <c r="K26" i="85"/>
  <c r="J26" i="85"/>
  <c r="I26" i="85"/>
  <c r="H26" i="85"/>
  <c r="G26" i="85"/>
  <c r="R21" i="85"/>
  <c r="Q21" i="85"/>
  <c r="P21" i="85"/>
  <c r="O21" i="85"/>
  <c r="N21" i="85"/>
  <c r="M21" i="85"/>
  <c r="L21" i="85"/>
  <c r="K21" i="85"/>
  <c r="J21" i="85"/>
  <c r="I21" i="85"/>
  <c r="H21" i="85"/>
  <c r="G21" i="85"/>
  <c r="R23" i="85"/>
  <c r="Q23" i="85"/>
  <c r="P23" i="85"/>
  <c r="O23" i="85"/>
  <c r="N23" i="85"/>
  <c r="M23" i="85"/>
  <c r="L23" i="85"/>
  <c r="K23" i="85"/>
  <c r="J23" i="85"/>
  <c r="I23" i="85"/>
  <c r="H23" i="85"/>
  <c r="G23" i="85"/>
  <c r="R22" i="85"/>
  <c r="Q22" i="85"/>
  <c r="P22" i="85"/>
  <c r="O22" i="85"/>
  <c r="N22" i="85"/>
  <c r="M22" i="85"/>
  <c r="L22" i="85"/>
  <c r="K22" i="85"/>
  <c r="J22" i="85"/>
  <c r="I22" i="85"/>
  <c r="H22" i="85"/>
  <c r="G22" i="85"/>
  <c r="R14" i="85"/>
  <c r="Q14" i="85"/>
  <c r="P14" i="85"/>
  <c r="O14" i="85"/>
  <c r="N14" i="85"/>
  <c r="M14" i="85"/>
  <c r="L14" i="85"/>
  <c r="K14" i="85"/>
  <c r="J14" i="85"/>
  <c r="I14" i="85"/>
  <c r="H14" i="85"/>
  <c r="G14" i="85"/>
  <c r="O25" i="85"/>
  <c r="N25" i="85"/>
  <c r="M25" i="85"/>
  <c r="L25" i="85"/>
  <c r="K25" i="85"/>
  <c r="J25" i="85"/>
  <c r="I25" i="85"/>
  <c r="H25" i="85"/>
  <c r="G25" i="85"/>
  <c r="R13" i="85"/>
  <c r="Q13" i="85"/>
  <c r="P13" i="85"/>
  <c r="O13" i="85"/>
  <c r="N13" i="85"/>
  <c r="M13" i="85"/>
  <c r="L13" i="85"/>
  <c r="K13" i="85"/>
  <c r="J13" i="85"/>
  <c r="I13" i="85"/>
  <c r="H13" i="85"/>
  <c r="G13" i="85"/>
  <c r="S23" i="85" l="1"/>
  <c r="S21" i="85"/>
  <c r="S26" i="85"/>
  <c r="S20" i="85"/>
  <c r="S25" i="85"/>
  <c r="S14" i="85"/>
  <c r="S22" i="85"/>
  <c r="S13" i="85"/>
  <c r="G15" i="85"/>
  <c r="R19" i="85"/>
  <c r="Q19" i="85"/>
  <c r="P19" i="85"/>
  <c r="O19" i="85"/>
  <c r="N19" i="85"/>
  <c r="M19" i="85"/>
  <c r="L19" i="85"/>
  <c r="K19" i="85"/>
  <c r="J19" i="85"/>
  <c r="I19" i="85"/>
  <c r="H19" i="85"/>
  <c r="G19" i="85"/>
  <c r="R15" i="85"/>
  <c r="Q15" i="85"/>
  <c r="P15" i="85"/>
  <c r="O15" i="85"/>
  <c r="N15" i="85"/>
  <c r="M15" i="85"/>
  <c r="L15" i="85"/>
  <c r="K15" i="85"/>
  <c r="J15" i="85"/>
  <c r="I15" i="85"/>
  <c r="H15" i="85"/>
  <c r="S15" i="85" l="1"/>
  <c r="S19" i="85"/>
  <c r="G12" i="85"/>
  <c r="H12" i="85"/>
  <c r="I12" i="85"/>
  <c r="J12" i="85"/>
  <c r="K12" i="85"/>
  <c r="L12" i="85"/>
  <c r="M12" i="85"/>
  <c r="N12" i="85"/>
  <c r="O12" i="85"/>
  <c r="R17" i="85"/>
  <c r="R27" i="85" s="1"/>
  <c r="Q17" i="85"/>
  <c r="Q27" i="85" s="1"/>
  <c r="P17" i="85"/>
  <c r="P27" i="85" s="1"/>
  <c r="O17" i="85"/>
  <c r="N17" i="85"/>
  <c r="M17" i="85"/>
  <c r="L17" i="85"/>
  <c r="K17" i="85"/>
  <c r="J17" i="85"/>
  <c r="I17" i="85"/>
  <c r="H17" i="85"/>
  <c r="G17" i="85"/>
  <c r="S17" i="85" l="1"/>
  <c r="O27" i="85"/>
  <c r="M27" i="85"/>
  <c r="K27" i="85"/>
  <c r="I27" i="85"/>
  <c r="G27" i="85"/>
  <c r="N27" i="85"/>
  <c r="L27" i="85"/>
  <c r="S12" i="85"/>
  <c r="J27" i="85"/>
  <c r="H27" i="85"/>
  <c r="D21" i="84"/>
  <c r="D88" i="84"/>
  <c r="D91" i="84"/>
  <c r="D129" i="84"/>
  <c r="D135" i="84"/>
  <c r="R222" i="84"/>
  <c r="Q222" i="84"/>
  <c r="P222" i="84"/>
  <c r="O222" i="84"/>
  <c r="N222" i="84"/>
  <c r="M222" i="84"/>
  <c r="L222" i="84"/>
  <c r="K222" i="84"/>
  <c r="J222" i="84"/>
  <c r="I222" i="84"/>
  <c r="H222" i="84"/>
  <c r="G222" i="84"/>
  <c r="R221" i="84"/>
  <c r="Q221" i="84"/>
  <c r="P221" i="84"/>
  <c r="O221" i="84"/>
  <c r="N221" i="84"/>
  <c r="M221" i="84"/>
  <c r="L221" i="84"/>
  <c r="K221" i="84"/>
  <c r="J221" i="84"/>
  <c r="I221" i="84"/>
  <c r="H221" i="84"/>
  <c r="G221" i="84"/>
  <c r="R220" i="84"/>
  <c r="Q220" i="84"/>
  <c r="P220" i="84"/>
  <c r="O220" i="84"/>
  <c r="N220" i="84"/>
  <c r="M220" i="84"/>
  <c r="L220" i="84"/>
  <c r="K220" i="84"/>
  <c r="J220" i="84"/>
  <c r="I220" i="84"/>
  <c r="H220" i="84"/>
  <c r="G220" i="84"/>
  <c r="R219" i="84"/>
  <c r="Q219" i="84"/>
  <c r="P219" i="84"/>
  <c r="O219" i="84"/>
  <c r="N219" i="84"/>
  <c r="M219" i="84"/>
  <c r="L219" i="84"/>
  <c r="K219" i="84"/>
  <c r="J219" i="84"/>
  <c r="I219" i="84"/>
  <c r="H219" i="84"/>
  <c r="G219" i="84"/>
  <c r="R218" i="84"/>
  <c r="Q218" i="84"/>
  <c r="P218" i="84"/>
  <c r="O218" i="84"/>
  <c r="N218" i="84"/>
  <c r="M218" i="84"/>
  <c r="L218" i="84"/>
  <c r="K218" i="84"/>
  <c r="J218" i="84"/>
  <c r="I218" i="84"/>
  <c r="H218" i="84"/>
  <c r="G218" i="84"/>
  <c r="R217" i="84"/>
  <c r="Q217" i="84"/>
  <c r="P217" i="84"/>
  <c r="O217" i="84"/>
  <c r="N217" i="84"/>
  <c r="M217" i="84"/>
  <c r="L217" i="84"/>
  <c r="K217" i="84"/>
  <c r="J217" i="84"/>
  <c r="I217" i="84"/>
  <c r="H217" i="84"/>
  <c r="G217" i="84"/>
  <c r="R216" i="84"/>
  <c r="Q216" i="84"/>
  <c r="P216" i="84"/>
  <c r="O216" i="84"/>
  <c r="N216" i="84"/>
  <c r="M216" i="84"/>
  <c r="L216" i="84"/>
  <c r="K216" i="84"/>
  <c r="J216" i="84"/>
  <c r="I216" i="84"/>
  <c r="H216" i="84"/>
  <c r="G216" i="84"/>
  <c r="R215" i="84"/>
  <c r="Q215" i="84"/>
  <c r="P215" i="84"/>
  <c r="O215" i="84"/>
  <c r="N215" i="84"/>
  <c r="M215" i="84"/>
  <c r="L215" i="84"/>
  <c r="K215" i="84"/>
  <c r="J215" i="84"/>
  <c r="I215" i="84"/>
  <c r="H215" i="84"/>
  <c r="G215" i="84"/>
  <c r="R214" i="84"/>
  <c r="Q214" i="84"/>
  <c r="P214" i="84"/>
  <c r="O214" i="84"/>
  <c r="N214" i="84"/>
  <c r="M214" i="84"/>
  <c r="L214" i="84"/>
  <c r="K214" i="84"/>
  <c r="J214" i="84"/>
  <c r="I214" i="84"/>
  <c r="H214" i="84"/>
  <c r="G214" i="84"/>
  <c r="R213" i="84"/>
  <c r="Q213" i="84"/>
  <c r="P213" i="84"/>
  <c r="O213" i="84"/>
  <c r="N213" i="84"/>
  <c r="M213" i="84"/>
  <c r="L213" i="84"/>
  <c r="K213" i="84"/>
  <c r="J213" i="84"/>
  <c r="I213" i="84"/>
  <c r="H213" i="84"/>
  <c r="G213" i="84"/>
  <c r="R212" i="84"/>
  <c r="Q212" i="84"/>
  <c r="P212" i="84"/>
  <c r="O212" i="84"/>
  <c r="N212" i="84"/>
  <c r="M212" i="84"/>
  <c r="L212" i="84"/>
  <c r="K212" i="84"/>
  <c r="J212" i="84"/>
  <c r="I212" i="84"/>
  <c r="H212" i="84"/>
  <c r="G212" i="84"/>
  <c r="R211" i="84"/>
  <c r="Q211" i="84"/>
  <c r="P211" i="84"/>
  <c r="O211" i="84"/>
  <c r="N211" i="84"/>
  <c r="M211" i="84"/>
  <c r="L211" i="84"/>
  <c r="K211" i="84"/>
  <c r="J211" i="84"/>
  <c r="I211" i="84"/>
  <c r="H211" i="84"/>
  <c r="G211" i="84"/>
  <c r="R210" i="84"/>
  <c r="Q210" i="84"/>
  <c r="P210" i="84"/>
  <c r="O210" i="84"/>
  <c r="N210" i="84"/>
  <c r="M210" i="84"/>
  <c r="L210" i="84"/>
  <c r="K210" i="84"/>
  <c r="J210" i="84"/>
  <c r="I210" i="84"/>
  <c r="H210" i="84"/>
  <c r="G210" i="84"/>
  <c r="R209" i="84"/>
  <c r="Q209" i="84"/>
  <c r="P209" i="84"/>
  <c r="O209" i="84"/>
  <c r="N209" i="84"/>
  <c r="M209" i="84"/>
  <c r="L209" i="84"/>
  <c r="K209" i="84"/>
  <c r="J209" i="84"/>
  <c r="I209" i="84"/>
  <c r="H209" i="84"/>
  <c r="G209" i="84"/>
  <c r="R208" i="84"/>
  <c r="Q208" i="84"/>
  <c r="P208" i="84"/>
  <c r="O208" i="84"/>
  <c r="N208" i="84"/>
  <c r="M208" i="84"/>
  <c r="L208" i="84"/>
  <c r="K208" i="84"/>
  <c r="J208" i="84"/>
  <c r="I208" i="84"/>
  <c r="H208" i="84"/>
  <c r="G208" i="84"/>
  <c r="R207" i="84"/>
  <c r="Q207" i="84"/>
  <c r="P207" i="84"/>
  <c r="O207" i="84"/>
  <c r="N207" i="84"/>
  <c r="M207" i="84"/>
  <c r="L207" i="84"/>
  <c r="K207" i="84"/>
  <c r="J207" i="84"/>
  <c r="I207" i="84"/>
  <c r="H207" i="84"/>
  <c r="G207" i="84"/>
  <c r="R206" i="84"/>
  <c r="Q206" i="84"/>
  <c r="P206" i="84"/>
  <c r="O206" i="84"/>
  <c r="N206" i="84"/>
  <c r="M206" i="84"/>
  <c r="L206" i="84"/>
  <c r="K206" i="84"/>
  <c r="J206" i="84"/>
  <c r="I206" i="84"/>
  <c r="H206" i="84"/>
  <c r="G206" i="84"/>
  <c r="R205" i="84"/>
  <c r="Q205" i="84"/>
  <c r="P205" i="84"/>
  <c r="O205" i="84"/>
  <c r="N205" i="84"/>
  <c r="M205" i="84"/>
  <c r="L205" i="84"/>
  <c r="K205" i="84"/>
  <c r="J205" i="84"/>
  <c r="I205" i="84"/>
  <c r="H205" i="84"/>
  <c r="G205" i="84"/>
  <c r="R204" i="84"/>
  <c r="Q204" i="84"/>
  <c r="P204" i="84"/>
  <c r="O204" i="84"/>
  <c r="N204" i="84"/>
  <c r="M204" i="84"/>
  <c r="L204" i="84"/>
  <c r="K204" i="84"/>
  <c r="J204" i="84"/>
  <c r="I204" i="84"/>
  <c r="H204" i="84"/>
  <c r="G204" i="84"/>
  <c r="R203" i="84"/>
  <c r="Q203" i="84"/>
  <c r="P203" i="84"/>
  <c r="O203" i="84"/>
  <c r="N203" i="84"/>
  <c r="M203" i="84"/>
  <c r="L203" i="84"/>
  <c r="K203" i="84"/>
  <c r="J203" i="84"/>
  <c r="I203" i="84"/>
  <c r="H203" i="84"/>
  <c r="G203" i="84"/>
  <c r="R202" i="84"/>
  <c r="Q202" i="84"/>
  <c r="P202" i="84"/>
  <c r="O202" i="84"/>
  <c r="N202" i="84"/>
  <c r="M202" i="84"/>
  <c r="L202" i="84"/>
  <c r="K202" i="84"/>
  <c r="J202" i="84"/>
  <c r="I202" i="84"/>
  <c r="H202" i="84"/>
  <c r="G202" i="84"/>
  <c r="R201" i="84"/>
  <c r="Q201" i="84"/>
  <c r="P201" i="84"/>
  <c r="O201" i="84"/>
  <c r="N201" i="84"/>
  <c r="M201" i="84"/>
  <c r="L201" i="84"/>
  <c r="K201" i="84"/>
  <c r="J201" i="84"/>
  <c r="I201" i="84"/>
  <c r="H201" i="84"/>
  <c r="G201" i="84"/>
  <c r="R200" i="84"/>
  <c r="Q200" i="84"/>
  <c r="P200" i="84"/>
  <c r="O200" i="84"/>
  <c r="N200" i="84"/>
  <c r="M200" i="84"/>
  <c r="L200" i="84"/>
  <c r="K200" i="84"/>
  <c r="J200" i="84"/>
  <c r="I200" i="84"/>
  <c r="H200" i="84"/>
  <c r="G200" i="84"/>
  <c r="R199" i="84"/>
  <c r="Q199" i="84"/>
  <c r="P199" i="84"/>
  <c r="O199" i="84"/>
  <c r="N199" i="84"/>
  <c r="M199" i="84"/>
  <c r="L199" i="84"/>
  <c r="K199" i="84"/>
  <c r="J199" i="84"/>
  <c r="I199" i="84"/>
  <c r="H199" i="84"/>
  <c r="G199" i="84"/>
  <c r="R198" i="84"/>
  <c r="Q198" i="84"/>
  <c r="P198" i="84"/>
  <c r="O198" i="84"/>
  <c r="N198" i="84"/>
  <c r="M198" i="84"/>
  <c r="L198" i="84"/>
  <c r="K198" i="84"/>
  <c r="J198" i="84"/>
  <c r="I198" i="84"/>
  <c r="H198" i="84"/>
  <c r="G198" i="84"/>
  <c r="R197" i="84"/>
  <c r="Q197" i="84"/>
  <c r="P197" i="84"/>
  <c r="O197" i="84"/>
  <c r="N197" i="84"/>
  <c r="M197" i="84"/>
  <c r="L197" i="84"/>
  <c r="K197" i="84"/>
  <c r="J197" i="84"/>
  <c r="I197" i="84"/>
  <c r="H197" i="84"/>
  <c r="G197" i="84"/>
  <c r="R196" i="84"/>
  <c r="Q196" i="84"/>
  <c r="P196" i="84"/>
  <c r="O196" i="84"/>
  <c r="N196" i="84"/>
  <c r="M196" i="84"/>
  <c r="L196" i="84"/>
  <c r="K196" i="84"/>
  <c r="J196" i="84"/>
  <c r="I196" i="84"/>
  <c r="H196" i="84"/>
  <c r="G196" i="84"/>
  <c r="R195" i="84"/>
  <c r="Q195" i="84"/>
  <c r="P195" i="84"/>
  <c r="O195" i="84"/>
  <c r="N195" i="84"/>
  <c r="M195" i="84"/>
  <c r="L195" i="84"/>
  <c r="K195" i="84"/>
  <c r="J195" i="84"/>
  <c r="I195" i="84"/>
  <c r="H195" i="84"/>
  <c r="G195" i="84"/>
  <c r="R194" i="84"/>
  <c r="Q194" i="84"/>
  <c r="P194" i="84"/>
  <c r="O194" i="84"/>
  <c r="N194" i="84"/>
  <c r="M194" i="84"/>
  <c r="L194" i="84"/>
  <c r="K194" i="84"/>
  <c r="J194" i="84"/>
  <c r="I194" i="84"/>
  <c r="H194" i="84"/>
  <c r="G194" i="84"/>
  <c r="R193" i="84"/>
  <c r="Q193" i="84"/>
  <c r="P193" i="84"/>
  <c r="O193" i="84"/>
  <c r="N193" i="84"/>
  <c r="M193" i="84"/>
  <c r="L193" i="84"/>
  <c r="K193" i="84"/>
  <c r="J193" i="84"/>
  <c r="I193" i="84"/>
  <c r="H193" i="84"/>
  <c r="G193" i="84"/>
  <c r="R192" i="84"/>
  <c r="Q192" i="84"/>
  <c r="P192" i="84"/>
  <c r="O192" i="84"/>
  <c r="N192" i="84"/>
  <c r="M192" i="84"/>
  <c r="L192" i="84"/>
  <c r="K192" i="84"/>
  <c r="J192" i="84"/>
  <c r="I192" i="84"/>
  <c r="H192" i="84"/>
  <c r="G192" i="84"/>
  <c r="R191" i="84"/>
  <c r="Q191" i="84"/>
  <c r="P191" i="84"/>
  <c r="O191" i="84"/>
  <c r="N191" i="84"/>
  <c r="M191" i="84"/>
  <c r="L191" i="84"/>
  <c r="K191" i="84"/>
  <c r="J191" i="84"/>
  <c r="I191" i="84"/>
  <c r="H191" i="84"/>
  <c r="G191" i="84"/>
  <c r="R190" i="84"/>
  <c r="Q190" i="84"/>
  <c r="P190" i="84"/>
  <c r="O190" i="84"/>
  <c r="N190" i="84"/>
  <c r="M190" i="84"/>
  <c r="L190" i="84"/>
  <c r="K190" i="84"/>
  <c r="J190" i="84"/>
  <c r="I190" i="84"/>
  <c r="H190" i="84"/>
  <c r="G190" i="84"/>
  <c r="R189" i="84"/>
  <c r="Q189" i="84"/>
  <c r="P189" i="84"/>
  <c r="O189" i="84"/>
  <c r="N189" i="84"/>
  <c r="M189" i="84"/>
  <c r="L189" i="84"/>
  <c r="K189" i="84"/>
  <c r="J189" i="84"/>
  <c r="I189" i="84"/>
  <c r="H189" i="84"/>
  <c r="G189" i="84"/>
  <c r="R188" i="84"/>
  <c r="Q188" i="84"/>
  <c r="P188" i="84"/>
  <c r="O188" i="84"/>
  <c r="N188" i="84"/>
  <c r="M188" i="84"/>
  <c r="L188" i="84"/>
  <c r="K188" i="84"/>
  <c r="J188" i="84"/>
  <c r="I188" i="84"/>
  <c r="H188" i="84"/>
  <c r="G188" i="84"/>
  <c r="R187" i="84"/>
  <c r="Q187" i="84"/>
  <c r="P187" i="84"/>
  <c r="O187" i="84"/>
  <c r="N187" i="84"/>
  <c r="M187" i="84"/>
  <c r="L187" i="84"/>
  <c r="K187" i="84"/>
  <c r="J187" i="84"/>
  <c r="I187" i="84"/>
  <c r="H187" i="84"/>
  <c r="G187" i="84"/>
  <c r="R186" i="84"/>
  <c r="Q186" i="84"/>
  <c r="P186" i="84"/>
  <c r="O186" i="84"/>
  <c r="N186" i="84"/>
  <c r="M186" i="84"/>
  <c r="L186" i="84"/>
  <c r="K186" i="84"/>
  <c r="J186" i="84"/>
  <c r="I186" i="84"/>
  <c r="H186" i="84"/>
  <c r="G186" i="84"/>
  <c r="R185" i="84"/>
  <c r="Q185" i="84"/>
  <c r="P185" i="84"/>
  <c r="O185" i="84"/>
  <c r="N185" i="84"/>
  <c r="M185" i="84"/>
  <c r="L185" i="84"/>
  <c r="K185" i="84"/>
  <c r="J185" i="84"/>
  <c r="I185" i="84"/>
  <c r="H185" i="84"/>
  <c r="G185" i="84"/>
  <c r="R184" i="84"/>
  <c r="Q184" i="84"/>
  <c r="P184" i="84"/>
  <c r="O184" i="84"/>
  <c r="N184" i="84"/>
  <c r="M184" i="84"/>
  <c r="L184" i="84"/>
  <c r="K184" i="84"/>
  <c r="J184" i="84"/>
  <c r="I184" i="84"/>
  <c r="H184" i="84"/>
  <c r="G184" i="84"/>
  <c r="R183" i="84"/>
  <c r="Q183" i="84"/>
  <c r="P183" i="84"/>
  <c r="O183" i="84"/>
  <c r="N183" i="84"/>
  <c r="M183" i="84"/>
  <c r="L183" i="84"/>
  <c r="K183" i="84"/>
  <c r="J183" i="84"/>
  <c r="I183" i="84"/>
  <c r="H183" i="84"/>
  <c r="G183" i="84"/>
  <c r="R182" i="84"/>
  <c r="Q182" i="84"/>
  <c r="P182" i="84"/>
  <c r="O182" i="84"/>
  <c r="N182" i="84"/>
  <c r="M182" i="84"/>
  <c r="L182" i="84"/>
  <c r="K182" i="84"/>
  <c r="J182" i="84"/>
  <c r="I182" i="84"/>
  <c r="H182" i="84"/>
  <c r="G182" i="84"/>
  <c r="R181" i="84"/>
  <c r="Q181" i="84"/>
  <c r="P181" i="84"/>
  <c r="O181" i="84"/>
  <c r="N181" i="84"/>
  <c r="M181" i="84"/>
  <c r="L181" i="84"/>
  <c r="K181" i="84"/>
  <c r="J181" i="84"/>
  <c r="I181" i="84"/>
  <c r="H181" i="84"/>
  <c r="G181" i="84"/>
  <c r="R180" i="84"/>
  <c r="Q180" i="84"/>
  <c r="P180" i="84"/>
  <c r="O180" i="84"/>
  <c r="N180" i="84"/>
  <c r="M180" i="84"/>
  <c r="L180" i="84"/>
  <c r="K180" i="84"/>
  <c r="J180" i="84"/>
  <c r="I180" i="84"/>
  <c r="H180" i="84"/>
  <c r="G180" i="84"/>
  <c r="R179" i="84"/>
  <c r="Q179" i="84"/>
  <c r="P179" i="84"/>
  <c r="O179" i="84"/>
  <c r="N179" i="84"/>
  <c r="M179" i="84"/>
  <c r="L179" i="84"/>
  <c r="K179" i="84"/>
  <c r="J179" i="84"/>
  <c r="I179" i="84"/>
  <c r="H179" i="84"/>
  <c r="G179" i="84"/>
  <c r="R178" i="84"/>
  <c r="Q178" i="84"/>
  <c r="P178" i="84"/>
  <c r="O178" i="84"/>
  <c r="N178" i="84"/>
  <c r="M178" i="84"/>
  <c r="L178" i="84"/>
  <c r="K178" i="84"/>
  <c r="J178" i="84"/>
  <c r="I178" i="84"/>
  <c r="H178" i="84"/>
  <c r="G178" i="84"/>
  <c r="R177" i="84"/>
  <c r="Q177" i="84"/>
  <c r="P177" i="84"/>
  <c r="O177" i="84"/>
  <c r="N177" i="84"/>
  <c r="M177" i="84"/>
  <c r="L177" i="84"/>
  <c r="K177" i="84"/>
  <c r="J177" i="84"/>
  <c r="I177" i="84"/>
  <c r="H177" i="84"/>
  <c r="G177" i="84"/>
  <c r="R176" i="84"/>
  <c r="Q176" i="84"/>
  <c r="P176" i="84"/>
  <c r="O176" i="84"/>
  <c r="N176" i="84"/>
  <c r="M176" i="84"/>
  <c r="L176" i="84"/>
  <c r="K176" i="84"/>
  <c r="J176" i="84"/>
  <c r="I176" i="84"/>
  <c r="H176" i="84"/>
  <c r="G176" i="84"/>
  <c r="R175" i="84"/>
  <c r="Q175" i="84"/>
  <c r="P175" i="84"/>
  <c r="O175" i="84"/>
  <c r="N175" i="84"/>
  <c r="M175" i="84"/>
  <c r="L175" i="84"/>
  <c r="K175" i="84"/>
  <c r="J175" i="84"/>
  <c r="I175" i="84"/>
  <c r="H175" i="84"/>
  <c r="G175" i="84"/>
  <c r="R174" i="84"/>
  <c r="Q174" i="84"/>
  <c r="P174" i="84"/>
  <c r="O174" i="84"/>
  <c r="N174" i="84"/>
  <c r="M174" i="84"/>
  <c r="L174" i="84"/>
  <c r="K174" i="84"/>
  <c r="J174" i="84"/>
  <c r="I174" i="84"/>
  <c r="H174" i="84"/>
  <c r="G174" i="84"/>
  <c r="R173" i="84"/>
  <c r="Q173" i="84"/>
  <c r="P173" i="84"/>
  <c r="O173" i="84"/>
  <c r="N173" i="84"/>
  <c r="M173" i="84"/>
  <c r="L173" i="84"/>
  <c r="K173" i="84"/>
  <c r="J173" i="84"/>
  <c r="I173" i="84"/>
  <c r="H173" i="84"/>
  <c r="G173" i="84"/>
  <c r="R172" i="84"/>
  <c r="Q172" i="84"/>
  <c r="P172" i="84"/>
  <c r="O172" i="84"/>
  <c r="N172" i="84"/>
  <c r="M172" i="84"/>
  <c r="L172" i="84"/>
  <c r="K172" i="84"/>
  <c r="J172" i="84"/>
  <c r="I172" i="84"/>
  <c r="H172" i="84"/>
  <c r="G172" i="84"/>
  <c r="R171" i="84"/>
  <c r="Q171" i="84"/>
  <c r="P171" i="84"/>
  <c r="O171" i="84"/>
  <c r="N171" i="84"/>
  <c r="M171" i="84"/>
  <c r="L171" i="84"/>
  <c r="K171" i="84"/>
  <c r="J171" i="84"/>
  <c r="I171" i="84"/>
  <c r="H171" i="84"/>
  <c r="G171" i="84"/>
  <c r="R170" i="84"/>
  <c r="Q170" i="84"/>
  <c r="P170" i="84"/>
  <c r="O170" i="84"/>
  <c r="N170" i="84"/>
  <c r="M170" i="84"/>
  <c r="L170" i="84"/>
  <c r="K170" i="84"/>
  <c r="J170" i="84"/>
  <c r="I170" i="84"/>
  <c r="H170" i="84"/>
  <c r="G170" i="84"/>
  <c r="R169" i="84"/>
  <c r="Q169" i="84"/>
  <c r="P169" i="84"/>
  <c r="O169" i="84"/>
  <c r="N169" i="84"/>
  <c r="M169" i="84"/>
  <c r="L169" i="84"/>
  <c r="K169" i="84"/>
  <c r="J169" i="84"/>
  <c r="I169" i="84"/>
  <c r="H169" i="84"/>
  <c r="G169" i="84"/>
  <c r="R168" i="84"/>
  <c r="Q168" i="84"/>
  <c r="P168" i="84"/>
  <c r="O168" i="84"/>
  <c r="N168" i="84"/>
  <c r="M168" i="84"/>
  <c r="L168" i="84"/>
  <c r="K168" i="84"/>
  <c r="J168" i="84"/>
  <c r="I168" i="84"/>
  <c r="H168" i="84"/>
  <c r="G168" i="84"/>
  <c r="R167" i="84"/>
  <c r="Q167" i="84"/>
  <c r="P167" i="84"/>
  <c r="O167" i="84"/>
  <c r="N167" i="84"/>
  <c r="M167" i="84"/>
  <c r="L167" i="84"/>
  <c r="K167" i="84"/>
  <c r="J167" i="84"/>
  <c r="I167" i="84"/>
  <c r="H167" i="84"/>
  <c r="G167" i="84"/>
  <c r="R166" i="84"/>
  <c r="Q166" i="84"/>
  <c r="P166" i="84"/>
  <c r="O166" i="84"/>
  <c r="N166" i="84"/>
  <c r="M166" i="84"/>
  <c r="L166" i="84"/>
  <c r="K166" i="84"/>
  <c r="J166" i="84"/>
  <c r="I166" i="84"/>
  <c r="H166" i="84"/>
  <c r="G166" i="84"/>
  <c r="R165" i="84"/>
  <c r="Q165" i="84"/>
  <c r="P165" i="84"/>
  <c r="O165" i="84"/>
  <c r="N165" i="84"/>
  <c r="M165" i="84"/>
  <c r="L165" i="84"/>
  <c r="K165" i="84"/>
  <c r="J165" i="84"/>
  <c r="I165" i="84"/>
  <c r="H165" i="84"/>
  <c r="G165" i="84"/>
  <c r="R164" i="84"/>
  <c r="Q164" i="84"/>
  <c r="P164" i="84"/>
  <c r="O164" i="84"/>
  <c r="N164" i="84"/>
  <c r="M164" i="84"/>
  <c r="L164" i="84"/>
  <c r="K164" i="84"/>
  <c r="J164" i="84"/>
  <c r="I164" i="84"/>
  <c r="H164" i="84"/>
  <c r="G164" i="84"/>
  <c r="R163" i="84"/>
  <c r="Q163" i="84"/>
  <c r="P163" i="84"/>
  <c r="O163" i="84"/>
  <c r="N163" i="84"/>
  <c r="M163" i="84"/>
  <c r="L163" i="84"/>
  <c r="K163" i="84"/>
  <c r="J163" i="84"/>
  <c r="I163" i="84"/>
  <c r="H163" i="84"/>
  <c r="G163" i="84"/>
  <c r="R162" i="84"/>
  <c r="Q162" i="84"/>
  <c r="P162" i="84"/>
  <c r="O162" i="84"/>
  <c r="N162" i="84"/>
  <c r="M162" i="84"/>
  <c r="L162" i="84"/>
  <c r="K162" i="84"/>
  <c r="J162" i="84"/>
  <c r="I162" i="84"/>
  <c r="H162" i="84"/>
  <c r="G162" i="84"/>
  <c r="R161" i="84"/>
  <c r="Q161" i="84"/>
  <c r="P161" i="84"/>
  <c r="O161" i="84"/>
  <c r="N161" i="84"/>
  <c r="M161" i="84"/>
  <c r="L161" i="84"/>
  <c r="K161" i="84"/>
  <c r="J161" i="84"/>
  <c r="I161" i="84"/>
  <c r="H161" i="84"/>
  <c r="G161" i="84"/>
  <c r="R160" i="84"/>
  <c r="Q160" i="84"/>
  <c r="P160" i="84"/>
  <c r="O160" i="84"/>
  <c r="N160" i="84"/>
  <c r="M160" i="84"/>
  <c r="L160" i="84"/>
  <c r="K160" i="84"/>
  <c r="J160" i="84"/>
  <c r="I160" i="84"/>
  <c r="H160" i="84"/>
  <c r="G160" i="84"/>
  <c r="R159" i="84"/>
  <c r="Q159" i="84"/>
  <c r="P159" i="84"/>
  <c r="O159" i="84"/>
  <c r="N159" i="84"/>
  <c r="M159" i="84"/>
  <c r="L159" i="84"/>
  <c r="K159" i="84"/>
  <c r="J159" i="84"/>
  <c r="I159" i="84"/>
  <c r="H159" i="84"/>
  <c r="G159" i="84"/>
  <c r="R158" i="84"/>
  <c r="Q158" i="84"/>
  <c r="P158" i="84"/>
  <c r="O158" i="84"/>
  <c r="N158" i="84"/>
  <c r="M158" i="84"/>
  <c r="L158" i="84"/>
  <c r="K158" i="84"/>
  <c r="J158" i="84"/>
  <c r="I158" i="84"/>
  <c r="H158" i="84"/>
  <c r="G158" i="84"/>
  <c r="R157" i="84"/>
  <c r="Q157" i="84"/>
  <c r="P157" i="84"/>
  <c r="O157" i="84"/>
  <c r="N157" i="84"/>
  <c r="M157" i="84"/>
  <c r="L157" i="84"/>
  <c r="K157" i="84"/>
  <c r="J157" i="84"/>
  <c r="I157" i="84"/>
  <c r="H157" i="84"/>
  <c r="G157" i="84"/>
  <c r="R156" i="84"/>
  <c r="Q156" i="84"/>
  <c r="P156" i="84"/>
  <c r="O156" i="84"/>
  <c r="N156" i="84"/>
  <c r="M156" i="84"/>
  <c r="L156" i="84"/>
  <c r="K156" i="84"/>
  <c r="J156" i="84"/>
  <c r="I156" i="84"/>
  <c r="H156" i="84"/>
  <c r="G156" i="84"/>
  <c r="R155" i="84"/>
  <c r="Q155" i="84"/>
  <c r="P155" i="84"/>
  <c r="O155" i="84"/>
  <c r="N155" i="84"/>
  <c r="M155" i="84"/>
  <c r="L155" i="84"/>
  <c r="K155" i="84"/>
  <c r="J155" i="84"/>
  <c r="I155" i="84"/>
  <c r="H155" i="84"/>
  <c r="G155" i="84"/>
  <c r="R154" i="84"/>
  <c r="Q154" i="84"/>
  <c r="P154" i="84"/>
  <c r="O154" i="84"/>
  <c r="N154" i="84"/>
  <c r="M154" i="84"/>
  <c r="L154" i="84"/>
  <c r="K154" i="84"/>
  <c r="J154" i="84"/>
  <c r="I154" i="84"/>
  <c r="H154" i="84"/>
  <c r="G154" i="84"/>
  <c r="R153" i="84"/>
  <c r="Q153" i="84"/>
  <c r="P153" i="84"/>
  <c r="O153" i="84"/>
  <c r="N153" i="84"/>
  <c r="M153" i="84"/>
  <c r="L153" i="84"/>
  <c r="K153" i="84"/>
  <c r="J153" i="84"/>
  <c r="I153" i="84"/>
  <c r="H153" i="84"/>
  <c r="G153" i="84"/>
  <c r="R152" i="84"/>
  <c r="Q152" i="84"/>
  <c r="P152" i="84"/>
  <c r="O152" i="84"/>
  <c r="N152" i="84"/>
  <c r="M152" i="84"/>
  <c r="L152" i="84"/>
  <c r="K152" i="84"/>
  <c r="J152" i="84"/>
  <c r="I152" i="84"/>
  <c r="H152" i="84"/>
  <c r="G152" i="84"/>
  <c r="R151" i="84"/>
  <c r="Q151" i="84"/>
  <c r="P151" i="84"/>
  <c r="O151" i="84"/>
  <c r="N151" i="84"/>
  <c r="M151" i="84"/>
  <c r="L151" i="84"/>
  <c r="K151" i="84"/>
  <c r="J151" i="84"/>
  <c r="I151" i="84"/>
  <c r="H151" i="84"/>
  <c r="G151" i="84"/>
  <c r="R150" i="84"/>
  <c r="Q150" i="84"/>
  <c r="P150" i="84"/>
  <c r="O150" i="84"/>
  <c r="N150" i="84"/>
  <c r="M150" i="84"/>
  <c r="L150" i="84"/>
  <c r="K150" i="84"/>
  <c r="J150" i="84"/>
  <c r="I150" i="84"/>
  <c r="H150" i="84"/>
  <c r="G150" i="84"/>
  <c r="R149" i="84"/>
  <c r="Q149" i="84"/>
  <c r="P149" i="84"/>
  <c r="O149" i="84"/>
  <c r="N149" i="84"/>
  <c r="M149" i="84"/>
  <c r="L149" i="84"/>
  <c r="K149" i="84"/>
  <c r="J149" i="84"/>
  <c r="I149" i="84"/>
  <c r="H149" i="84"/>
  <c r="G149" i="84"/>
  <c r="R148" i="84"/>
  <c r="Q148" i="84"/>
  <c r="P148" i="84"/>
  <c r="O148" i="84"/>
  <c r="N148" i="84"/>
  <c r="M148" i="84"/>
  <c r="L148" i="84"/>
  <c r="K148" i="84"/>
  <c r="J148" i="84"/>
  <c r="I148" i="84"/>
  <c r="H148" i="84"/>
  <c r="G148" i="84"/>
  <c r="R147" i="84"/>
  <c r="Q147" i="84"/>
  <c r="P147" i="84"/>
  <c r="O147" i="84"/>
  <c r="N147" i="84"/>
  <c r="M147" i="84"/>
  <c r="L147" i="84"/>
  <c r="K147" i="84"/>
  <c r="J147" i="84"/>
  <c r="I147" i="84"/>
  <c r="H147" i="84"/>
  <c r="G147" i="84"/>
  <c r="R146" i="84"/>
  <c r="Q146" i="84"/>
  <c r="P146" i="84"/>
  <c r="O146" i="84"/>
  <c r="N146" i="84"/>
  <c r="M146" i="84"/>
  <c r="L146" i="84"/>
  <c r="K146" i="84"/>
  <c r="J146" i="84"/>
  <c r="I146" i="84"/>
  <c r="H146" i="84"/>
  <c r="G146" i="84"/>
  <c r="R145" i="84"/>
  <c r="Q145" i="84"/>
  <c r="P145" i="84"/>
  <c r="O145" i="84"/>
  <c r="N145" i="84"/>
  <c r="M145" i="84"/>
  <c r="L145" i="84"/>
  <c r="K145" i="84"/>
  <c r="J145" i="84"/>
  <c r="I145" i="84"/>
  <c r="H145" i="84"/>
  <c r="G145" i="84"/>
  <c r="R144" i="84"/>
  <c r="Q144" i="84"/>
  <c r="P144" i="84"/>
  <c r="O144" i="84"/>
  <c r="N144" i="84"/>
  <c r="M144" i="84"/>
  <c r="L144" i="84"/>
  <c r="K144" i="84"/>
  <c r="J144" i="84"/>
  <c r="I144" i="84"/>
  <c r="H144" i="84"/>
  <c r="G144" i="84"/>
  <c r="R143" i="84"/>
  <c r="Q143" i="84"/>
  <c r="P143" i="84"/>
  <c r="O143" i="84"/>
  <c r="N143" i="84"/>
  <c r="M143" i="84"/>
  <c r="L143" i="84"/>
  <c r="K143" i="84"/>
  <c r="J143" i="84"/>
  <c r="I143" i="84"/>
  <c r="H143" i="84"/>
  <c r="G143" i="84"/>
  <c r="R142" i="84"/>
  <c r="Q142" i="84"/>
  <c r="P142" i="84"/>
  <c r="O142" i="84"/>
  <c r="N142" i="84"/>
  <c r="M142" i="84"/>
  <c r="L142" i="84"/>
  <c r="K142" i="84"/>
  <c r="J142" i="84"/>
  <c r="I142" i="84"/>
  <c r="H142" i="84"/>
  <c r="G142" i="84"/>
  <c r="R141" i="84"/>
  <c r="Q141" i="84"/>
  <c r="P141" i="84"/>
  <c r="O141" i="84"/>
  <c r="N141" i="84"/>
  <c r="M141" i="84"/>
  <c r="L141" i="84"/>
  <c r="K141" i="84"/>
  <c r="J141" i="84"/>
  <c r="I141" i="84"/>
  <c r="H141" i="84"/>
  <c r="G141" i="84"/>
  <c r="R140" i="84"/>
  <c r="Q140" i="84"/>
  <c r="P140" i="84"/>
  <c r="O140" i="84"/>
  <c r="N140" i="84"/>
  <c r="M140" i="84"/>
  <c r="L140" i="84"/>
  <c r="K140" i="84"/>
  <c r="J140" i="84"/>
  <c r="I140" i="84"/>
  <c r="H140" i="84"/>
  <c r="G140" i="84"/>
  <c r="R139" i="84"/>
  <c r="Q139" i="84"/>
  <c r="P139" i="84"/>
  <c r="O139" i="84"/>
  <c r="N139" i="84"/>
  <c r="M139" i="84"/>
  <c r="L139" i="84"/>
  <c r="K139" i="84"/>
  <c r="J139" i="84"/>
  <c r="I139" i="84"/>
  <c r="H139" i="84"/>
  <c r="G139" i="84"/>
  <c r="R138" i="84"/>
  <c r="Q138" i="84"/>
  <c r="P138" i="84"/>
  <c r="O138" i="84"/>
  <c r="N138" i="84"/>
  <c r="M138" i="84"/>
  <c r="L138" i="84"/>
  <c r="K138" i="84"/>
  <c r="J138" i="84"/>
  <c r="I138" i="84"/>
  <c r="H138" i="84"/>
  <c r="G138" i="84"/>
  <c r="R137" i="84"/>
  <c r="Q137" i="84"/>
  <c r="P137" i="84"/>
  <c r="O137" i="84"/>
  <c r="N137" i="84"/>
  <c r="M137" i="84"/>
  <c r="L137" i="84"/>
  <c r="K137" i="84"/>
  <c r="J137" i="84"/>
  <c r="I137" i="84"/>
  <c r="H137" i="84"/>
  <c r="G137" i="84"/>
  <c r="R136" i="84"/>
  <c r="Q136" i="84"/>
  <c r="P136" i="84"/>
  <c r="O136" i="84"/>
  <c r="N136" i="84"/>
  <c r="M136" i="84"/>
  <c r="L136" i="84"/>
  <c r="K136" i="84"/>
  <c r="J136" i="84"/>
  <c r="I136" i="84"/>
  <c r="H136" i="84"/>
  <c r="G136" i="84"/>
  <c r="R135" i="84"/>
  <c r="Q135" i="84"/>
  <c r="P135" i="84"/>
  <c r="O135" i="84"/>
  <c r="N135" i="84"/>
  <c r="M135" i="84"/>
  <c r="L135" i="84"/>
  <c r="K135" i="84"/>
  <c r="J135" i="84"/>
  <c r="I135" i="84"/>
  <c r="H135" i="84"/>
  <c r="G135" i="84"/>
  <c r="R134" i="84"/>
  <c r="Q134" i="84"/>
  <c r="P134" i="84"/>
  <c r="O134" i="84"/>
  <c r="N134" i="84"/>
  <c r="M134" i="84"/>
  <c r="L134" i="84"/>
  <c r="K134" i="84"/>
  <c r="J134" i="84"/>
  <c r="I134" i="84"/>
  <c r="H134" i="84"/>
  <c r="G134" i="84"/>
  <c r="R133" i="84"/>
  <c r="Q133" i="84"/>
  <c r="P133" i="84"/>
  <c r="O133" i="84"/>
  <c r="N133" i="84"/>
  <c r="M133" i="84"/>
  <c r="L133" i="84"/>
  <c r="K133" i="84"/>
  <c r="J133" i="84"/>
  <c r="I133" i="84"/>
  <c r="H133" i="84"/>
  <c r="G133" i="84"/>
  <c r="R132" i="84"/>
  <c r="Q132" i="84"/>
  <c r="P132" i="84"/>
  <c r="O132" i="84"/>
  <c r="N132" i="84"/>
  <c r="M132" i="84"/>
  <c r="L132" i="84"/>
  <c r="K132" i="84"/>
  <c r="J132" i="84"/>
  <c r="I132" i="84"/>
  <c r="H132" i="84"/>
  <c r="G132" i="84"/>
  <c r="R131" i="84"/>
  <c r="Q131" i="84"/>
  <c r="P131" i="84"/>
  <c r="O131" i="84"/>
  <c r="N131" i="84"/>
  <c r="M131" i="84"/>
  <c r="L131" i="84"/>
  <c r="K131" i="84"/>
  <c r="J131" i="84"/>
  <c r="I131" i="84"/>
  <c r="H131" i="84"/>
  <c r="G131" i="84"/>
  <c r="R130" i="84"/>
  <c r="Q130" i="84"/>
  <c r="P130" i="84"/>
  <c r="O130" i="84"/>
  <c r="N130" i="84"/>
  <c r="M130" i="84"/>
  <c r="L130" i="84"/>
  <c r="K130" i="84"/>
  <c r="J130" i="84"/>
  <c r="I130" i="84"/>
  <c r="H130" i="84"/>
  <c r="G130" i="84"/>
  <c r="R129" i="84"/>
  <c r="Q129" i="84"/>
  <c r="P129" i="84"/>
  <c r="O129" i="84"/>
  <c r="N129" i="84"/>
  <c r="M129" i="84"/>
  <c r="L129" i="84"/>
  <c r="K129" i="84"/>
  <c r="J129" i="84"/>
  <c r="I129" i="84"/>
  <c r="H129" i="84"/>
  <c r="G129" i="84"/>
  <c r="R128" i="84"/>
  <c r="Q128" i="84"/>
  <c r="P128" i="84"/>
  <c r="O128" i="84"/>
  <c r="N128" i="84"/>
  <c r="M128" i="84"/>
  <c r="L128" i="84"/>
  <c r="K128" i="84"/>
  <c r="J128" i="84"/>
  <c r="I128" i="84"/>
  <c r="H128" i="84"/>
  <c r="G128" i="84"/>
  <c r="R127" i="84"/>
  <c r="Q127" i="84"/>
  <c r="P127" i="84"/>
  <c r="O127" i="84"/>
  <c r="N127" i="84"/>
  <c r="M127" i="84"/>
  <c r="L127" i="84"/>
  <c r="K127" i="84"/>
  <c r="J127" i="84"/>
  <c r="I127" i="84"/>
  <c r="H127" i="84"/>
  <c r="G127" i="84"/>
  <c r="R126" i="84"/>
  <c r="Q126" i="84"/>
  <c r="P126" i="84"/>
  <c r="O126" i="84"/>
  <c r="N126" i="84"/>
  <c r="M126" i="84"/>
  <c r="L126" i="84"/>
  <c r="K126" i="84"/>
  <c r="J126" i="84"/>
  <c r="I126" i="84"/>
  <c r="H126" i="84"/>
  <c r="G126" i="84"/>
  <c r="R125" i="84"/>
  <c r="Q125" i="84"/>
  <c r="P125" i="84"/>
  <c r="O125" i="84"/>
  <c r="N125" i="84"/>
  <c r="M125" i="84"/>
  <c r="L125" i="84"/>
  <c r="K125" i="84"/>
  <c r="J125" i="84"/>
  <c r="I125" i="84"/>
  <c r="H125" i="84"/>
  <c r="G125" i="84"/>
  <c r="R124" i="84"/>
  <c r="Q124" i="84"/>
  <c r="P124" i="84"/>
  <c r="O124" i="84"/>
  <c r="N124" i="84"/>
  <c r="M124" i="84"/>
  <c r="L124" i="84"/>
  <c r="K124" i="84"/>
  <c r="J124" i="84"/>
  <c r="I124" i="84"/>
  <c r="H124" i="84"/>
  <c r="G124" i="84"/>
  <c r="R123" i="84"/>
  <c r="Q123" i="84"/>
  <c r="P123" i="84"/>
  <c r="O123" i="84"/>
  <c r="N123" i="84"/>
  <c r="M123" i="84"/>
  <c r="L123" i="84"/>
  <c r="K123" i="84"/>
  <c r="J123" i="84"/>
  <c r="I123" i="84"/>
  <c r="H123" i="84"/>
  <c r="G123" i="84"/>
  <c r="R122" i="84"/>
  <c r="Q122" i="84"/>
  <c r="P122" i="84"/>
  <c r="O122" i="84"/>
  <c r="N122" i="84"/>
  <c r="M122" i="84"/>
  <c r="L122" i="84"/>
  <c r="K122" i="84"/>
  <c r="J122" i="84"/>
  <c r="I122" i="84"/>
  <c r="H122" i="84"/>
  <c r="G122" i="84"/>
  <c r="R121" i="84"/>
  <c r="Q121" i="84"/>
  <c r="P121" i="84"/>
  <c r="O121" i="84"/>
  <c r="N121" i="84"/>
  <c r="M121" i="84"/>
  <c r="L121" i="84"/>
  <c r="K121" i="84"/>
  <c r="J121" i="84"/>
  <c r="I121" i="84"/>
  <c r="H121" i="84"/>
  <c r="G121" i="84"/>
  <c r="R120" i="84"/>
  <c r="Q120" i="84"/>
  <c r="P120" i="84"/>
  <c r="O120" i="84"/>
  <c r="N120" i="84"/>
  <c r="M120" i="84"/>
  <c r="L120" i="84"/>
  <c r="K120" i="84"/>
  <c r="J120" i="84"/>
  <c r="I120" i="84"/>
  <c r="H120" i="84"/>
  <c r="G120" i="84"/>
  <c r="R119" i="84"/>
  <c r="Q119" i="84"/>
  <c r="P119" i="84"/>
  <c r="O119" i="84"/>
  <c r="N119" i="84"/>
  <c r="M119" i="84"/>
  <c r="L119" i="84"/>
  <c r="K119" i="84"/>
  <c r="J119" i="84"/>
  <c r="I119" i="84"/>
  <c r="H119" i="84"/>
  <c r="G119" i="84"/>
  <c r="R118" i="84"/>
  <c r="Q118" i="84"/>
  <c r="P118" i="84"/>
  <c r="O118" i="84"/>
  <c r="N118" i="84"/>
  <c r="M118" i="84"/>
  <c r="L118" i="84"/>
  <c r="K118" i="84"/>
  <c r="J118" i="84"/>
  <c r="I118" i="84"/>
  <c r="H118" i="84"/>
  <c r="G118" i="84"/>
  <c r="R117" i="84"/>
  <c r="Q117" i="84"/>
  <c r="P117" i="84"/>
  <c r="O117" i="84"/>
  <c r="N117" i="84"/>
  <c r="M117" i="84"/>
  <c r="L117" i="84"/>
  <c r="K117" i="84"/>
  <c r="J117" i="84"/>
  <c r="I117" i="84"/>
  <c r="H117" i="84"/>
  <c r="G117" i="84"/>
  <c r="R116" i="84"/>
  <c r="Q116" i="84"/>
  <c r="P116" i="84"/>
  <c r="O116" i="84"/>
  <c r="N116" i="84"/>
  <c r="M116" i="84"/>
  <c r="L116" i="84"/>
  <c r="K116" i="84"/>
  <c r="J116" i="84"/>
  <c r="I116" i="84"/>
  <c r="H116" i="84"/>
  <c r="G116" i="84"/>
  <c r="R115" i="84"/>
  <c r="Q115" i="84"/>
  <c r="P115" i="84"/>
  <c r="O115" i="84"/>
  <c r="N115" i="84"/>
  <c r="M115" i="84"/>
  <c r="L115" i="84"/>
  <c r="K115" i="84"/>
  <c r="J115" i="84"/>
  <c r="I115" i="84"/>
  <c r="H115" i="84"/>
  <c r="G115" i="84"/>
  <c r="R114" i="84"/>
  <c r="Q114" i="84"/>
  <c r="P114" i="84"/>
  <c r="O114" i="84"/>
  <c r="N114" i="84"/>
  <c r="M114" i="84"/>
  <c r="L114" i="84"/>
  <c r="K114" i="84"/>
  <c r="J114" i="84"/>
  <c r="I114" i="84"/>
  <c r="H114" i="84"/>
  <c r="G114" i="84"/>
  <c r="R113" i="84"/>
  <c r="Q113" i="84"/>
  <c r="P113" i="84"/>
  <c r="O113" i="84"/>
  <c r="N113" i="84"/>
  <c r="M113" i="84"/>
  <c r="L113" i="84"/>
  <c r="K113" i="84"/>
  <c r="J113" i="84"/>
  <c r="I113" i="84"/>
  <c r="H113" i="84"/>
  <c r="G113" i="84"/>
  <c r="R112" i="84"/>
  <c r="Q112" i="84"/>
  <c r="P112" i="84"/>
  <c r="O112" i="84"/>
  <c r="N112" i="84"/>
  <c r="M112" i="84"/>
  <c r="L112" i="84"/>
  <c r="K112" i="84"/>
  <c r="J112" i="84"/>
  <c r="I112" i="84"/>
  <c r="H112" i="84"/>
  <c r="G112" i="84"/>
  <c r="R111" i="84"/>
  <c r="Q111" i="84"/>
  <c r="P111" i="84"/>
  <c r="O111" i="84"/>
  <c r="N111" i="84"/>
  <c r="M111" i="84"/>
  <c r="L111" i="84"/>
  <c r="K111" i="84"/>
  <c r="J111" i="84"/>
  <c r="I111" i="84"/>
  <c r="H111" i="84"/>
  <c r="G111" i="84"/>
  <c r="R110" i="84"/>
  <c r="Q110" i="84"/>
  <c r="P110" i="84"/>
  <c r="O110" i="84"/>
  <c r="N110" i="84"/>
  <c r="M110" i="84"/>
  <c r="L110" i="84"/>
  <c r="K110" i="84"/>
  <c r="J110" i="84"/>
  <c r="I110" i="84"/>
  <c r="H110" i="84"/>
  <c r="G110" i="84"/>
  <c r="R109" i="84"/>
  <c r="Q109" i="84"/>
  <c r="P109" i="84"/>
  <c r="O109" i="84"/>
  <c r="N109" i="84"/>
  <c r="M109" i="84"/>
  <c r="L109" i="84"/>
  <c r="K109" i="84"/>
  <c r="J109" i="84"/>
  <c r="I109" i="84"/>
  <c r="H109" i="84"/>
  <c r="G109" i="84"/>
  <c r="R108" i="84"/>
  <c r="Q108" i="84"/>
  <c r="P108" i="84"/>
  <c r="O108" i="84"/>
  <c r="N108" i="84"/>
  <c r="M108" i="84"/>
  <c r="L108" i="84"/>
  <c r="K108" i="84"/>
  <c r="J108" i="84"/>
  <c r="I108" i="84"/>
  <c r="H108" i="84"/>
  <c r="G108" i="84"/>
  <c r="R107" i="84"/>
  <c r="Q107" i="84"/>
  <c r="P107" i="84"/>
  <c r="O107" i="84"/>
  <c r="N107" i="84"/>
  <c r="M107" i="84"/>
  <c r="L107" i="84"/>
  <c r="K107" i="84"/>
  <c r="J107" i="84"/>
  <c r="I107" i="84"/>
  <c r="H107" i="84"/>
  <c r="G107" i="84"/>
  <c r="R106" i="84"/>
  <c r="Q106" i="84"/>
  <c r="P106" i="84"/>
  <c r="O106" i="84"/>
  <c r="N106" i="84"/>
  <c r="M106" i="84"/>
  <c r="L106" i="84"/>
  <c r="K106" i="84"/>
  <c r="J106" i="84"/>
  <c r="I106" i="84"/>
  <c r="H106" i="84"/>
  <c r="G106" i="84"/>
  <c r="R105" i="84"/>
  <c r="Q105" i="84"/>
  <c r="P105" i="84"/>
  <c r="O105" i="84"/>
  <c r="N105" i="84"/>
  <c r="M105" i="84"/>
  <c r="L105" i="84"/>
  <c r="K105" i="84"/>
  <c r="J105" i="84"/>
  <c r="I105" i="84"/>
  <c r="H105" i="84"/>
  <c r="G105" i="84"/>
  <c r="R104" i="84"/>
  <c r="Q104" i="84"/>
  <c r="P104" i="84"/>
  <c r="O104" i="84"/>
  <c r="N104" i="84"/>
  <c r="M104" i="84"/>
  <c r="L104" i="84"/>
  <c r="K104" i="84"/>
  <c r="J104" i="84"/>
  <c r="I104" i="84"/>
  <c r="H104" i="84"/>
  <c r="G104" i="84"/>
  <c r="R103" i="84"/>
  <c r="Q103" i="84"/>
  <c r="P103" i="84"/>
  <c r="O103" i="84"/>
  <c r="N103" i="84"/>
  <c r="M103" i="84"/>
  <c r="L103" i="84"/>
  <c r="K103" i="84"/>
  <c r="J103" i="84"/>
  <c r="I103" i="84"/>
  <c r="H103" i="84"/>
  <c r="G103" i="84"/>
  <c r="R102" i="84"/>
  <c r="Q102" i="84"/>
  <c r="P102" i="84"/>
  <c r="O102" i="84"/>
  <c r="N102" i="84"/>
  <c r="M102" i="84"/>
  <c r="L102" i="84"/>
  <c r="K102" i="84"/>
  <c r="J102" i="84"/>
  <c r="I102" i="84"/>
  <c r="H102" i="84"/>
  <c r="G102" i="84"/>
  <c r="R101" i="84"/>
  <c r="Q101" i="84"/>
  <c r="P101" i="84"/>
  <c r="O101" i="84"/>
  <c r="N101" i="84"/>
  <c r="M101" i="84"/>
  <c r="L101" i="84"/>
  <c r="K101" i="84"/>
  <c r="J101" i="84"/>
  <c r="I101" i="84"/>
  <c r="H101" i="84"/>
  <c r="G101" i="84"/>
  <c r="R100" i="84"/>
  <c r="Q100" i="84"/>
  <c r="P100" i="84"/>
  <c r="O100" i="84"/>
  <c r="N100" i="84"/>
  <c r="M100" i="84"/>
  <c r="L100" i="84"/>
  <c r="K100" i="84"/>
  <c r="J100" i="84"/>
  <c r="I100" i="84"/>
  <c r="H100" i="84"/>
  <c r="G100" i="84"/>
  <c r="R99" i="84"/>
  <c r="Q99" i="84"/>
  <c r="P99" i="84"/>
  <c r="O99" i="84"/>
  <c r="N99" i="84"/>
  <c r="M99" i="84"/>
  <c r="L99" i="84"/>
  <c r="K99" i="84"/>
  <c r="J99" i="84"/>
  <c r="I99" i="84"/>
  <c r="H99" i="84"/>
  <c r="G99" i="84"/>
  <c r="R98" i="84"/>
  <c r="Q98" i="84"/>
  <c r="P98" i="84"/>
  <c r="O98" i="84"/>
  <c r="N98" i="84"/>
  <c r="M98" i="84"/>
  <c r="L98" i="84"/>
  <c r="K98" i="84"/>
  <c r="J98" i="84"/>
  <c r="I98" i="84"/>
  <c r="H98" i="84"/>
  <c r="G98" i="84"/>
  <c r="R97" i="84"/>
  <c r="Q97" i="84"/>
  <c r="P97" i="84"/>
  <c r="O97" i="84"/>
  <c r="N97" i="84"/>
  <c r="M97" i="84"/>
  <c r="L97" i="84"/>
  <c r="K97" i="84"/>
  <c r="J97" i="84"/>
  <c r="I97" i="84"/>
  <c r="H97" i="84"/>
  <c r="G97" i="84"/>
  <c r="R96" i="84"/>
  <c r="Q96" i="84"/>
  <c r="P96" i="84"/>
  <c r="O96" i="84"/>
  <c r="N96" i="84"/>
  <c r="M96" i="84"/>
  <c r="L96" i="84"/>
  <c r="K96" i="84"/>
  <c r="J96" i="84"/>
  <c r="I96" i="84"/>
  <c r="H96" i="84"/>
  <c r="G96" i="84"/>
  <c r="R95" i="84"/>
  <c r="Q95" i="84"/>
  <c r="P95" i="84"/>
  <c r="O95" i="84"/>
  <c r="N95" i="84"/>
  <c r="M95" i="84"/>
  <c r="L95" i="84"/>
  <c r="K95" i="84"/>
  <c r="J95" i="84"/>
  <c r="I95" i="84"/>
  <c r="H95" i="84"/>
  <c r="G95" i="84"/>
  <c r="R94" i="84"/>
  <c r="Q94" i="84"/>
  <c r="P94" i="84"/>
  <c r="O94" i="84"/>
  <c r="N94" i="84"/>
  <c r="M94" i="84"/>
  <c r="L94" i="84"/>
  <c r="K94" i="84"/>
  <c r="J94" i="84"/>
  <c r="I94" i="84"/>
  <c r="H94" i="84"/>
  <c r="G94" i="84"/>
  <c r="R93" i="84"/>
  <c r="Q93" i="84"/>
  <c r="P93" i="84"/>
  <c r="O93" i="84"/>
  <c r="N93" i="84"/>
  <c r="M93" i="84"/>
  <c r="L93" i="84"/>
  <c r="K93" i="84"/>
  <c r="J93" i="84"/>
  <c r="I93" i="84"/>
  <c r="H93" i="84"/>
  <c r="G93" i="84"/>
  <c r="R92" i="84"/>
  <c r="Q92" i="84"/>
  <c r="P92" i="84"/>
  <c r="O92" i="84"/>
  <c r="N92" i="84"/>
  <c r="M92" i="84"/>
  <c r="L92" i="84"/>
  <c r="K92" i="84"/>
  <c r="J92" i="84"/>
  <c r="I92" i="84"/>
  <c r="H92" i="84"/>
  <c r="G92" i="84"/>
  <c r="R91" i="84"/>
  <c r="Q91" i="84"/>
  <c r="P91" i="84"/>
  <c r="O91" i="84"/>
  <c r="N91" i="84"/>
  <c r="M91" i="84"/>
  <c r="L91" i="84"/>
  <c r="K91" i="84"/>
  <c r="J91" i="84"/>
  <c r="I91" i="84"/>
  <c r="H91" i="84"/>
  <c r="G91" i="84"/>
  <c r="R90" i="84"/>
  <c r="Q90" i="84"/>
  <c r="P90" i="84"/>
  <c r="O90" i="84"/>
  <c r="N90" i="84"/>
  <c r="M90" i="84"/>
  <c r="L90" i="84"/>
  <c r="K90" i="84"/>
  <c r="J90" i="84"/>
  <c r="I90" i="84"/>
  <c r="H90" i="84"/>
  <c r="G90" i="84"/>
  <c r="R89" i="84"/>
  <c r="Q89" i="84"/>
  <c r="P89" i="84"/>
  <c r="O89" i="84"/>
  <c r="N89" i="84"/>
  <c r="M89" i="84"/>
  <c r="L89" i="84"/>
  <c r="K89" i="84"/>
  <c r="J89" i="84"/>
  <c r="I89" i="84"/>
  <c r="H89" i="84"/>
  <c r="G89" i="84"/>
  <c r="R88" i="84"/>
  <c r="Q88" i="84"/>
  <c r="P88" i="84"/>
  <c r="O88" i="84"/>
  <c r="N88" i="84"/>
  <c r="M88" i="84"/>
  <c r="L88" i="84"/>
  <c r="K88" i="84"/>
  <c r="J88" i="84"/>
  <c r="I88" i="84"/>
  <c r="H88" i="84"/>
  <c r="G88" i="84"/>
  <c r="R87" i="84"/>
  <c r="Q87" i="84"/>
  <c r="P87" i="84"/>
  <c r="O87" i="84"/>
  <c r="N87" i="84"/>
  <c r="M87" i="84"/>
  <c r="L87" i="84"/>
  <c r="K87" i="84"/>
  <c r="J87" i="84"/>
  <c r="I87" i="84"/>
  <c r="H87" i="84"/>
  <c r="G87" i="84"/>
  <c r="R86" i="84"/>
  <c r="Q86" i="84"/>
  <c r="P86" i="84"/>
  <c r="O86" i="84"/>
  <c r="N86" i="84"/>
  <c r="M86" i="84"/>
  <c r="L86" i="84"/>
  <c r="K86" i="84"/>
  <c r="J86" i="84"/>
  <c r="I86" i="84"/>
  <c r="H86" i="84"/>
  <c r="G86" i="84"/>
  <c r="R85" i="84"/>
  <c r="Q85" i="84"/>
  <c r="P85" i="84"/>
  <c r="O85" i="84"/>
  <c r="N85" i="84"/>
  <c r="M85" i="84"/>
  <c r="L85" i="84"/>
  <c r="K85" i="84"/>
  <c r="J85" i="84"/>
  <c r="I85" i="84"/>
  <c r="H85" i="84"/>
  <c r="G85" i="84"/>
  <c r="R84" i="84"/>
  <c r="Q84" i="84"/>
  <c r="P84" i="84"/>
  <c r="O84" i="84"/>
  <c r="N84" i="84"/>
  <c r="M84" i="84"/>
  <c r="L84" i="84"/>
  <c r="K84" i="84"/>
  <c r="J84" i="84"/>
  <c r="I84" i="84"/>
  <c r="H84" i="84"/>
  <c r="G84" i="84"/>
  <c r="R83" i="84"/>
  <c r="Q83" i="84"/>
  <c r="P83" i="84"/>
  <c r="O83" i="84"/>
  <c r="N83" i="84"/>
  <c r="M83" i="84"/>
  <c r="L83" i="84"/>
  <c r="K83" i="84"/>
  <c r="J83" i="84"/>
  <c r="I83" i="84"/>
  <c r="H83" i="84"/>
  <c r="G83" i="84"/>
  <c r="R82" i="84"/>
  <c r="Q82" i="84"/>
  <c r="P82" i="84"/>
  <c r="O82" i="84"/>
  <c r="N82" i="84"/>
  <c r="M82" i="84"/>
  <c r="L82" i="84"/>
  <c r="K82" i="84"/>
  <c r="J82" i="84"/>
  <c r="I82" i="84"/>
  <c r="H82" i="84"/>
  <c r="G82" i="84"/>
  <c r="R81" i="84"/>
  <c r="Q81" i="84"/>
  <c r="P81" i="84"/>
  <c r="O81" i="84"/>
  <c r="N81" i="84"/>
  <c r="M81" i="84"/>
  <c r="L81" i="84"/>
  <c r="K81" i="84"/>
  <c r="J81" i="84"/>
  <c r="I81" i="84"/>
  <c r="H81" i="84"/>
  <c r="G81" i="84"/>
  <c r="R80" i="84"/>
  <c r="Q80" i="84"/>
  <c r="P80" i="84"/>
  <c r="O80" i="84"/>
  <c r="N80" i="84"/>
  <c r="M80" i="84"/>
  <c r="L80" i="84"/>
  <c r="K80" i="84"/>
  <c r="J80" i="84"/>
  <c r="I80" i="84"/>
  <c r="H80" i="84"/>
  <c r="G80" i="84"/>
  <c r="R79" i="84"/>
  <c r="Q79" i="84"/>
  <c r="P79" i="84"/>
  <c r="O79" i="84"/>
  <c r="N79" i="84"/>
  <c r="M79" i="84"/>
  <c r="L79" i="84"/>
  <c r="K79" i="84"/>
  <c r="J79" i="84"/>
  <c r="I79" i="84"/>
  <c r="H79" i="84"/>
  <c r="G79" i="84"/>
  <c r="R78" i="84"/>
  <c r="Q78" i="84"/>
  <c r="P78" i="84"/>
  <c r="O78" i="84"/>
  <c r="N78" i="84"/>
  <c r="M78" i="84"/>
  <c r="L78" i="84"/>
  <c r="K78" i="84"/>
  <c r="J78" i="84"/>
  <c r="I78" i="84"/>
  <c r="H78" i="84"/>
  <c r="G78" i="84"/>
  <c r="R77" i="84"/>
  <c r="Q77" i="84"/>
  <c r="P77" i="84"/>
  <c r="O77" i="84"/>
  <c r="N77" i="84"/>
  <c r="M77" i="84"/>
  <c r="L77" i="84"/>
  <c r="K77" i="84"/>
  <c r="J77" i="84"/>
  <c r="I77" i="84"/>
  <c r="H77" i="84"/>
  <c r="G77" i="84"/>
  <c r="R76" i="84"/>
  <c r="Q76" i="84"/>
  <c r="P76" i="84"/>
  <c r="O76" i="84"/>
  <c r="N76" i="84"/>
  <c r="M76" i="84"/>
  <c r="L76" i="84"/>
  <c r="K76" i="84"/>
  <c r="J76" i="84"/>
  <c r="I76" i="84"/>
  <c r="H76" i="84"/>
  <c r="G76" i="84"/>
  <c r="R75" i="84"/>
  <c r="Q75" i="84"/>
  <c r="P75" i="84"/>
  <c r="O75" i="84"/>
  <c r="N75" i="84"/>
  <c r="M75" i="84"/>
  <c r="L75" i="84"/>
  <c r="K75" i="84"/>
  <c r="J75" i="84"/>
  <c r="I75" i="84"/>
  <c r="H75" i="84"/>
  <c r="G75" i="84"/>
  <c r="R74" i="84"/>
  <c r="Q74" i="84"/>
  <c r="P74" i="84"/>
  <c r="O74" i="84"/>
  <c r="N74" i="84"/>
  <c r="M74" i="84"/>
  <c r="L74" i="84"/>
  <c r="K74" i="84"/>
  <c r="J74" i="84"/>
  <c r="I74" i="84"/>
  <c r="H74" i="84"/>
  <c r="G74" i="84"/>
  <c r="R73" i="84"/>
  <c r="Q73" i="84"/>
  <c r="P73" i="84"/>
  <c r="O73" i="84"/>
  <c r="N73" i="84"/>
  <c r="M73" i="84"/>
  <c r="L73" i="84"/>
  <c r="K73" i="84"/>
  <c r="J73" i="84"/>
  <c r="I73" i="84"/>
  <c r="H73" i="84"/>
  <c r="G73" i="84"/>
  <c r="R72" i="84"/>
  <c r="Q72" i="84"/>
  <c r="P72" i="84"/>
  <c r="O72" i="84"/>
  <c r="N72" i="84"/>
  <c r="M72" i="84"/>
  <c r="L72" i="84"/>
  <c r="K72" i="84"/>
  <c r="J72" i="84"/>
  <c r="I72" i="84"/>
  <c r="H72" i="84"/>
  <c r="G72" i="84"/>
  <c r="R71" i="84"/>
  <c r="Q71" i="84"/>
  <c r="P71" i="84"/>
  <c r="O71" i="84"/>
  <c r="N71" i="84"/>
  <c r="M71" i="84"/>
  <c r="L71" i="84"/>
  <c r="K71" i="84"/>
  <c r="J71" i="84"/>
  <c r="I71" i="84"/>
  <c r="H71" i="84"/>
  <c r="G71" i="84"/>
  <c r="R70" i="84"/>
  <c r="Q70" i="84"/>
  <c r="P70" i="84"/>
  <c r="O70" i="84"/>
  <c r="N70" i="84"/>
  <c r="M70" i="84"/>
  <c r="L70" i="84"/>
  <c r="K70" i="84"/>
  <c r="J70" i="84"/>
  <c r="I70" i="84"/>
  <c r="H70" i="84"/>
  <c r="G70" i="84"/>
  <c r="R69" i="84"/>
  <c r="Q69" i="84"/>
  <c r="P69" i="84"/>
  <c r="O69" i="84"/>
  <c r="N69" i="84"/>
  <c r="M69" i="84"/>
  <c r="L69" i="84"/>
  <c r="K69" i="84"/>
  <c r="J69" i="84"/>
  <c r="I69" i="84"/>
  <c r="H69" i="84"/>
  <c r="G69" i="84"/>
  <c r="R68" i="84"/>
  <c r="Q68" i="84"/>
  <c r="P68" i="84"/>
  <c r="O68" i="84"/>
  <c r="N68" i="84"/>
  <c r="M68" i="84"/>
  <c r="L68" i="84"/>
  <c r="K68" i="84"/>
  <c r="J68" i="84"/>
  <c r="I68" i="84"/>
  <c r="H68" i="84"/>
  <c r="G68" i="84"/>
  <c r="R67" i="84"/>
  <c r="Q67" i="84"/>
  <c r="P67" i="84"/>
  <c r="O67" i="84"/>
  <c r="N67" i="84"/>
  <c r="M67" i="84"/>
  <c r="L67" i="84"/>
  <c r="K67" i="84"/>
  <c r="J67" i="84"/>
  <c r="I67" i="84"/>
  <c r="H67" i="84"/>
  <c r="G67" i="84"/>
  <c r="R66" i="84"/>
  <c r="Q66" i="84"/>
  <c r="P66" i="84"/>
  <c r="O66" i="84"/>
  <c r="N66" i="84"/>
  <c r="M66" i="84"/>
  <c r="L66" i="84"/>
  <c r="K66" i="84"/>
  <c r="J66" i="84"/>
  <c r="I66" i="84"/>
  <c r="H66" i="84"/>
  <c r="G66" i="84"/>
  <c r="R65" i="84"/>
  <c r="Q65" i="84"/>
  <c r="P65" i="84"/>
  <c r="O65" i="84"/>
  <c r="N65" i="84"/>
  <c r="M65" i="84"/>
  <c r="L65" i="84"/>
  <c r="K65" i="84"/>
  <c r="J65" i="84"/>
  <c r="I65" i="84"/>
  <c r="H65" i="84"/>
  <c r="G65" i="84"/>
  <c r="R64" i="84"/>
  <c r="Q64" i="84"/>
  <c r="P64" i="84"/>
  <c r="O64" i="84"/>
  <c r="N64" i="84"/>
  <c r="M64" i="84"/>
  <c r="L64" i="84"/>
  <c r="K64" i="84"/>
  <c r="J64" i="84"/>
  <c r="I64" i="84"/>
  <c r="H64" i="84"/>
  <c r="G64" i="84"/>
  <c r="R63" i="84"/>
  <c r="Q63" i="84"/>
  <c r="P63" i="84"/>
  <c r="O63" i="84"/>
  <c r="N63" i="84"/>
  <c r="M63" i="84"/>
  <c r="L63" i="84"/>
  <c r="K63" i="84"/>
  <c r="J63" i="84"/>
  <c r="I63" i="84"/>
  <c r="H63" i="84"/>
  <c r="G63" i="84"/>
  <c r="R62" i="84"/>
  <c r="Q62" i="84"/>
  <c r="P62" i="84"/>
  <c r="O62" i="84"/>
  <c r="N62" i="84"/>
  <c r="M62" i="84"/>
  <c r="L62" i="84"/>
  <c r="K62" i="84"/>
  <c r="J62" i="84"/>
  <c r="I62" i="84"/>
  <c r="H62" i="84"/>
  <c r="G62" i="84"/>
  <c r="R61" i="84"/>
  <c r="Q61" i="84"/>
  <c r="P61" i="84"/>
  <c r="O61" i="84"/>
  <c r="N61" i="84"/>
  <c r="M61" i="84"/>
  <c r="L61" i="84"/>
  <c r="K61" i="84"/>
  <c r="J61" i="84"/>
  <c r="I61" i="84"/>
  <c r="H61" i="84"/>
  <c r="G61" i="84"/>
  <c r="R60" i="84"/>
  <c r="Q60" i="84"/>
  <c r="P60" i="84"/>
  <c r="O60" i="84"/>
  <c r="N60" i="84"/>
  <c r="M60" i="84"/>
  <c r="L60" i="84"/>
  <c r="K60" i="84"/>
  <c r="J60" i="84"/>
  <c r="I60" i="84"/>
  <c r="H60" i="84"/>
  <c r="G60" i="84"/>
  <c r="R59" i="84"/>
  <c r="Q59" i="84"/>
  <c r="P59" i="84"/>
  <c r="O59" i="84"/>
  <c r="N59" i="84"/>
  <c r="M59" i="84"/>
  <c r="L59" i="84"/>
  <c r="K59" i="84"/>
  <c r="J59" i="84"/>
  <c r="I59" i="84"/>
  <c r="H59" i="84"/>
  <c r="G59" i="84"/>
  <c r="R58" i="84"/>
  <c r="Q58" i="84"/>
  <c r="P58" i="84"/>
  <c r="O58" i="84"/>
  <c r="N58" i="84"/>
  <c r="M58" i="84"/>
  <c r="L58" i="84"/>
  <c r="K58" i="84"/>
  <c r="J58" i="84"/>
  <c r="I58" i="84"/>
  <c r="H58" i="84"/>
  <c r="G58" i="84"/>
  <c r="R57" i="84"/>
  <c r="Q57" i="84"/>
  <c r="P57" i="84"/>
  <c r="O57" i="84"/>
  <c r="N57" i="84"/>
  <c r="M57" i="84"/>
  <c r="L57" i="84"/>
  <c r="K57" i="84"/>
  <c r="J57" i="84"/>
  <c r="I57" i="84"/>
  <c r="H57" i="84"/>
  <c r="G57" i="84"/>
  <c r="R56" i="84"/>
  <c r="Q56" i="84"/>
  <c r="P56" i="84"/>
  <c r="O56" i="84"/>
  <c r="N56" i="84"/>
  <c r="M56" i="84"/>
  <c r="L56" i="84"/>
  <c r="K56" i="84"/>
  <c r="J56" i="84"/>
  <c r="I56" i="84"/>
  <c r="H56" i="84"/>
  <c r="G56" i="84"/>
  <c r="R55" i="84"/>
  <c r="Q55" i="84"/>
  <c r="P55" i="84"/>
  <c r="O55" i="84"/>
  <c r="N55" i="84"/>
  <c r="M55" i="84"/>
  <c r="L55" i="84"/>
  <c r="K55" i="84"/>
  <c r="J55" i="84"/>
  <c r="I55" i="84"/>
  <c r="H55" i="84"/>
  <c r="G55" i="84"/>
  <c r="R54" i="84"/>
  <c r="Q54" i="84"/>
  <c r="P54" i="84"/>
  <c r="O54" i="84"/>
  <c r="N54" i="84"/>
  <c r="M54" i="84"/>
  <c r="L54" i="84"/>
  <c r="K54" i="84"/>
  <c r="J54" i="84"/>
  <c r="I54" i="84"/>
  <c r="H54" i="84"/>
  <c r="G54" i="84"/>
  <c r="R53" i="84"/>
  <c r="Q53" i="84"/>
  <c r="P53" i="84"/>
  <c r="O53" i="84"/>
  <c r="N53" i="84"/>
  <c r="M53" i="84"/>
  <c r="L53" i="84"/>
  <c r="K53" i="84"/>
  <c r="J53" i="84"/>
  <c r="I53" i="84"/>
  <c r="H53" i="84"/>
  <c r="G53" i="84"/>
  <c r="R52" i="84"/>
  <c r="Q52" i="84"/>
  <c r="P52" i="84"/>
  <c r="O52" i="84"/>
  <c r="N52" i="84"/>
  <c r="M52" i="84"/>
  <c r="L52" i="84"/>
  <c r="K52" i="84"/>
  <c r="J52" i="84"/>
  <c r="I52" i="84"/>
  <c r="H52" i="84"/>
  <c r="G52" i="84"/>
  <c r="R51" i="84"/>
  <c r="Q51" i="84"/>
  <c r="P51" i="84"/>
  <c r="O51" i="84"/>
  <c r="N51" i="84"/>
  <c r="M51" i="84"/>
  <c r="L51" i="84"/>
  <c r="K51" i="84"/>
  <c r="J51" i="84"/>
  <c r="I51" i="84"/>
  <c r="H51" i="84"/>
  <c r="G51" i="84"/>
  <c r="R50" i="84"/>
  <c r="Q50" i="84"/>
  <c r="P50" i="84"/>
  <c r="O50" i="84"/>
  <c r="N50" i="84"/>
  <c r="M50" i="84"/>
  <c r="L50" i="84"/>
  <c r="K50" i="84"/>
  <c r="J50" i="84"/>
  <c r="I50" i="84"/>
  <c r="H50" i="84"/>
  <c r="G50" i="84"/>
  <c r="R49" i="84"/>
  <c r="Q49" i="84"/>
  <c r="P49" i="84"/>
  <c r="O49" i="84"/>
  <c r="N49" i="84"/>
  <c r="M49" i="84"/>
  <c r="L49" i="84"/>
  <c r="K49" i="84"/>
  <c r="J49" i="84"/>
  <c r="I49" i="84"/>
  <c r="H49" i="84"/>
  <c r="G49" i="84"/>
  <c r="R48" i="84"/>
  <c r="Q48" i="84"/>
  <c r="P48" i="84"/>
  <c r="O48" i="84"/>
  <c r="N48" i="84"/>
  <c r="M48" i="84"/>
  <c r="L48" i="84"/>
  <c r="K48" i="84"/>
  <c r="J48" i="84"/>
  <c r="I48" i="84"/>
  <c r="H48" i="84"/>
  <c r="G48" i="84"/>
  <c r="R47" i="84"/>
  <c r="Q47" i="84"/>
  <c r="P47" i="84"/>
  <c r="O47" i="84"/>
  <c r="N47" i="84"/>
  <c r="M47" i="84"/>
  <c r="L47" i="84"/>
  <c r="K47" i="84"/>
  <c r="J47" i="84"/>
  <c r="I47" i="84"/>
  <c r="H47" i="84"/>
  <c r="G47" i="84"/>
  <c r="R46" i="84"/>
  <c r="Q46" i="84"/>
  <c r="P46" i="84"/>
  <c r="O46" i="84"/>
  <c r="N46" i="84"/>
  <c r="M46" i="84"/>
  <c r="L46" i="84"/>
  <c r="K46" i="84"/>
  <c r="J46" i="84"/>
  <c r="I46" i="84"/>
  <c r="H46" i="84"/>
  <c r="G46" i="84"/>
  <c r="R45" i="84"/>
  <c r="Q45" i="84"/>
  <c r="P45" i="84"/>
  <c r="O45" i="84"/>
  <c r="N45" i="84"/>
  <c r="M45" i="84"/>
  <c r="L45" i="84"/>
  <c r="K45" i="84"/>
  <c r="J45" i="84"/>
  <c r="I45" i="84"/>
  <c r="H45" i="84"/>
  <c r="G45" i="84"/>
  <c r="R44" i="84"/>
  <c r="Q44" i="84"/>
  <c r="P44" i="84"/>
  <c r="O44" i="84"/>
  <c r="N44" i="84"/>
  <c r="M44" i="84"/>
  <c r="L44" i="84"/>
  <c r="K44" i="84"/>
  <c r="J44" i="84"/>
  <c r="I44" i="84"/>
  <c r="H44" i="84"/>
  <c r="G44" i="84"/>
  <c r="R43" i="84"/>
  <c r="Q43" i="84"/>
  <c r="P43" i="84"/>
  <c r="O43" i="84"/>
  <c r="N43" i="84"/>
  <c r="M43" i="84"/>
  <c r="L43" i="84"/>
  <c r="K43" i="84"/>
  <c r="J43" i="84"/>
  <c r="I43" i="84"/>
  <c r="H43" i="84"/>
  <c r="G43" i="84"/>
  <c r="R42" i="84"/>
  <c r="Q42" i="84"/>
  <c r="P42" i="84"/>
  <c r="O42" i="84"/>
  <c r="N42" i="84"/>
  <c r="M42" i="84"/>
  <c r="L42" i="84"/>
  <c r="K42" i="84"/>
  <c r="J42" i="84"/>
  <c r="I42" i="84"/>
  <c r="H42" i="84"/>
  <c r="G42" i="84"/>
  <c r="R41" i="84"/>
  <c r="Q41" i="84"/>
  <c r="P41" i="84"/>
  <c r="O41" i="84"/>
  <c r="N41" i="84"/>
  <c r="M41" i="84"/>
  <c r="L41" i="84"/>
  <c r="K41" i="84"/>
  <c r="J41" i="84"/>
  <c r="I41" i="84"/>
  <c r="H41" i="84"/>
  <c r="G41" i="84"/>
  <c r="R40" i="84"/>
  <c r="Q40" i="84"/>
  <c r="P40" i="84"/>
  <c r="O40" i="84"/>
  <c r="N40" i="84"/>
  <c r="M40" i="84"/>
  <c r="L40" i="84"/>
  <c r="K40" i="84"/>
  <c r="J40" i="84"/>
  <c r="I40" i="84"/>
  <c r="H40" i="84"/>
  <c r="G40" i="84"/>
  <c r="R39" i="84"/>
  <c r="Q39" i="84"/>
  <c r="P39" i="84"/>
  <c r="O39" i="84"/>
  <c r="N39" i="84"/>
  <c r="M39" i="84"/>
  <c r="L39" i="84"/>
  <c r="K39" i="84"/>
  <c r="J39" i="84"/>
  <c r="I39" i="84"/>
  <c r="H39" i="84"/>
  <c r="G39" i="84"/>
  <c r="R38" i="84"/>
  <c r="Q38" i="84"/>
  <c r="P38" i="84"/>
  <c r="O38" i="84"/>
  <c r="N38" i="84"/>
  <c r="M38" i="84"/>
  <c r="L38" i="84"/>
  <c r="K38" i="84"/>
  <c r="J38" i="84"/>
  <c r="I38" i="84"/>
  <c r="H38" i="84"/>
  <c r="G38" i="84"/>
  <c r="R37" i="84"/>
  <c r="Q37" i="84"/>
  <c r="P37" i="84"/>
  <c r="O37" i="84"/>
  <c r="N37" i="84"/>
  <c r="M37" i="84"/>
  <c r="L37" i="84"/>
  <c r="K37" i="84"/>
  <c r="J37" i="84"/>
  <c r="I37" i="84"/>
  <c r="H37" i="84"/>
  <c r="G37" i="84"/>
  <c r="R36" i="84"/>
  <c r="Q36" i="84"/>
  <c r="P36" i="84"/>
  <c r="O36" i="84"/>
  <c r="N36" i="84"/>
  <c r="M36" i="84"/>
  <c r="L36" i="84"/>
  <c r="K36" i="84"/>
  <c r="J36" i="84"/>
  <c r="I36" i="84"/>
  <c r="H36" i="84"/>
  <c r="G36" i="84"/>
  <c r="R35" i="84"/>
  <c r="Q35" i="84"/>
  <c r="P35" i="84"/>
  <c r="O35" i="84"/>
  <c r="N35" i="84"/>
  <c r="M35" i="84"/>
  <c r="L35" i="84"/>
  <c r="K35" i="84"/>
  <c r="J35" i="84"/>
  <c r="I35" i="84"/>
  <c r="H35" i="84"/>
  <c r="G35" i="84"/>
  <c r="R34" i="84"/>
  <c r="Q34" i="84"/>
  <c r="P34" i="84"/>
  <c r="O34" i="84"/>
  <c r="N34" i="84"/>
  <c r="M34" i="84"/>
  <c r="L34" i="84"/>
  <c r="K34" i="84"/>
  <c r="J34" i="84"/>
  <c r="I34" i="84"/>
  <c r="H34" i="84"/>
  <c r="G34" i="84"/>
  <c r="R33" i="84"/>
  <c r="Q33" i="84"/>
  <c r="P33" i="84"/>
  <c r="O33" i="84"/>
  <c r="N33" i="84"/>
  <c r="M33" i="84"/>
  <c r="L33" i="84"/>
  <c r="K33" i="84"/>
  <c r="J33" i="84"/>
  <c r="I33" i="84"/>
  <c r="H33" i="84"/>
  <c r="G33" i="84"/>
  <c r="R32" i="84"/>
  <c r="Q32" i="84"/>
  <c r="P32" i="84"/>
  <c r="O32" i="84"/>
  <c r="N32" i="84"/>
  <c r="M32" i="84"/>
  <c r="L32" i="84"/>
  <c r="K32" i="84"/>
  <c r="J32" i="84"/>
  <c r="I32" i="84"/>
  <c r="H32" i="84"/>
  <c r="G32" i="84"/>
  <c r="R31" i="84"/>
  <c r="Q31" i="84"/>
  <c r="P31" i="84"/>
  <c r="O31" i="84"/>
  <c r="N31" i="84"/>
  <c r="M31" i="84"/>
  <c r="L31" i="84"/>
  <c r="K31" i="84"/>
  <c r="J31" i="84"/>
  <c r="I31" i="84"/>
  <c r="H31" i="84"/>
  <c r="G31" i="84"/>
  <c r="R30" i="84"/>
  <c r="Q30" i="84"/>
  <c r="P30" i="84"/>
  <c r="O30" i="84"/>
  <c r="N30" i="84"/>
  <c r="M30" i="84"/>
  <c r="L30" i="84"/>
  <c r="K30" i="84"/>
  <c r="J30" i="84"/>
  <c r="I30" i="84"/>
  <c r="H30" i="84"/>
  <c r="G30" i="84"/>
  <c r="R29" i="84"/>
  <c r="Q29" i="84"/>
  <c r="P29" i="84"/>
  <c r="O29" i="84"/>
  <c r="N29" i="84"/>
  <c r="M29" i="84"/>
  <c r="L29" i="84"/>
  <c r="K29" i="84"/>
  <c r="J29" i="84"/>
  <c r="I29" i="84"/>
  <c r="H29" i="84"/>
  <c r="G29" i="84"/>
  <c r="R28" i="84"/>
  <c r="Q28" i="84"/>
  <c r="P28" i="84"/>
  <c r="O28" i="84"/>
  <c r="N28" i="84"/>
  <c r="M28" i="84"/>
  <c r="L28" i="84"/>
  <c r="K28" i="84"/>
  <c r="J28" i="84"/>
  <c r="I28" i="84"/>
  <c r="H28" i="84"/>
  <c r="G28" i="84"/>
  <c r="R27" i="84"/>
  <c r="Q27" i="84"/>
  <c r="P27" i="84"/>
  <c r="O27" i="84"/>
  <c r="N27" i="84"/>
  <c r="M27" i="84"/>
  <c r="L27" i="84"/>
  <c r="K27" i="84"/>
  <c r="J27" i="84"/>
  <c r="I27" i="84"/>
  <c r="H27" i="84"/>
  <c r="G27" i="84"/>
  <c r="R26" i="84"/>
  <c r="Q26" i="84"/>
  <c r="P26" i="84"/>
  <c r="O26" i="84"/>
  <c r="N26" i="84"/>
  <c r="M26" i="84"/>
  <c r="L26" i="84"/>
  <c r="K26" i="84"/>
  <c r="J26" i="84"/>
  <c r="I26" i="84"/>
  <c r="H26" i="84"/>
  <c r="G26" i="84"/>
  <c r="R25" i="84"/>
  <c r="Q25" i="84"/>
  <c r="P25" i="84"/>
  <c r="O25" i="84"/>
  <c r="N25" i="84"/>
  <c r="M25" i="84"/>
  <c r="L25" i="84"/>
  <c r="K25" i="84"/>
  <c r="J25" i="84"/>
  <c r="I25" i="84"/>
  <c r="H25" i="84"/>
  <c r="G25" i="84"/>
  <c r="R24" i="84"/>
  <c r="Q24" i="84"/>
  <c r="P24" i="84"/>
  <c r="O24" i="84"/>
  <c r="N24" i="84"/>
  <c r="M24" i="84"/>
  <c r="L24" i="84"/>
  <c r="K24" i="84"/>
  <c r="J24" i="84"/>
  <c r="I24" i="84"/>
  <c r="H24" i="84"/>
  <c r="G24" i="84"/>
  <c r="R23" i="84"/>
  <c r="Q23" i="84"/>
  <c r="P23" i="84"/>
  <c r="O23" i="84"/>
  <c r="N23" i="84"/>
  <c r="M23" i="84"/>
  <c r="L23" i="84"/>
  <c r="K23" i="84"/>
  <c r="J23" i="84"/>
  <c r="I23" i="84"/>
  <c r="H23" i="84"/>
  <c r="G23" i="84"/>
  <c r="R22" i="84"/>
  <c r="Q22" i="84"/>
  <c r="P22" i="84"/>
  <c r="O22" i="84"/>
  <c r="N22" i="84"/>
  <c r="M22" i="84"/>
  <c r="L22" i="84"/>
  <c r="K22" i="84"/>
  <c r="J22" i="84"/>
  <c r="I22" i="84"/>
  <c r="H22" i="84"/>
  <c r="G22" i="84"/>
  <c r="R21" i="84"/>
  <c r="Q21" i="84"/>
  <c r="P21" i="84"/>
  <c r="O21" i="84"/>
  <c r="N21" i="84"/>
  <c r="M21" i="84"/>
  <c r="L21" i="84"/>
  <c r="K21" i="84"/>
  <c r="J21" i="84"/>
  <c r="I21" i="84"/>
  <c r="H21" i="84"/>
  <c r="G21" i="84"/>
  <c r="R20" i="84"/>
  <c r="Q20" i="84"/>
  <c r="P20" i="84"/>
  <c r="O20" i="84"/>
  <c r="N20" i="84"/>
  <c r="M20" i="84"/>
  <c r="L20" i="84"/>
  <c r="K20" i="84"/>
  <c r="J20" i="84"/>
  <c r="I20" i="84"/>
  <c r="H20" i="84"/>
  <c r="G20" i="84"/>
  <c r="R19" i="84"/>
  <c r="Q19" i="84"/>
  <c r="P19" i="84"/>
  <c r="O19" i="84"/>
  <c r="N19" i="84"/>
  <c r="M19" i="84"/>
  <c r="L19" i="84"/>
  <c r="K19" i="84"/>
  <c r="J19" i="84"/>
  <c r="I19" i="84"/>
  <c r="H19" i="84"/>
  <c r="G19" i="84"/>
  <c r="R18" i="84"/>
  <c r="Q18" i="84"/>
  <c r="P18" i="84"/>
  <c r="O18" i="84"/>
  <c r="N18" i="84"/>
  <c r="M18" i="84"/>
  <c r="L18" i="84"/>
  <c r="K18" i="84"/>
  <c r="J18" i="84"/>
  <c r="I18" i="84"/>
  <c r="H18" i="84"/>
  <c r="G18" i="84"/>
  <c r="R17" i="84"/>
  <c r="Q17" i="84"/>
  <c r="P17" i="84"/>
  <c r="O17" i="84"/>
  <c r="N17" i="84"/>
  <c r="M17" i="84"/>
  <c r="L17" i="84"/>
  <c r="K17" i="84"/>
  <c r="J17" i="84"/>
  <c r="I17" i="84"/>
  <c r="H17" i="84"/>
  <c r="G17" i="84"/>
  <c r="R16" i="84"/>
  <c r="Q16" i="84"/>
  <c r="P16" i="84"/>
  <c r="O16" i="84"/>
  <c r="N16" i="84"/>
  <c r="M16" i="84"/>
  <c r="L16" i="84"/>
  <c r="K16" i="84"/>
  <c r="J16" i="84"/>
  <c r="I16" i="84"/>
  <c r="H16" i="84"/>
  <c r="G16" i="84"/>
  <c r="R15" i="84"/>
  <c r="Q15" i="84"/>
  <c r="P15" i="84"/>
  <c r="O15" i="84"/>
  <c r="N15" i="84"/>
  <c r="M15" i="84"/>
  <c r="L15" i="84"/>
  <c r="K15" i="84"/>
  <c r="J15" i="84"/>
  <c r="I15" i="84"/>
  <c r="H15" i="84"/>
  <c r="G15" i="84"/>
  <c r="R14" i="84"/>
  <c r="Q14" i="84"/>
  <c r="P14" i="84"/>
  <c r="O14" i="84"/>
  <c r="N14" i="84"/>
  <c r="M14" i="84"/>
  <c r="L14" i="84"/>
  <c r="K14" i="84"/>
  <c r="J14" i="84"/>
  <c r="I14" i="84"/>
  <c r="H14" i="84"/>
  <c r="G14" i="84"/>
  <c r="R13" i="84"/>
  <c r="Q13" i="84"/>
  <c r="P13" i="84"/>
  <c r="O13" i="84"/>
  <c r="N13" i="84"/>
  <c r="M13" i="84"/>
  <c r="L13" i="84"/>
  <c r="K13" i="84"/>
  <c r="J13" i="84"/>
  <c r="I13" i="84"/>
  <c r="H13" i="84"/>
  <c r="G13" i="84"/>
  <c r="R12" i="84"/>
  <c r="Q12" i="84"/>
  <c r="P12" i="84"/>
  <c r="O12" i="84"/>
  <c r="N12" i="84"/>
  <c r="M12" i="84"/>
  <c r="L12" i="84"/>
  <c r="K12" i="84"/>
  <c r="J12" i="84"/>
  <c r="I12" i="84"/>
  <c r="H12" i="84"/>
  <c r="G12" i="84"/>
  <c r="R11" i="84"/>
  <c r="Q11" i="84"/>
  <c r="P11" i="84"/>
  <c r="O11" i="84"/>
  <c r="N11" i="84"/>
  <c r="M11" i="84"/>
  <c r="L11" i="84"/>
  <c r="K11" i="84"/>
  <c r="J11" i="84"/>
  <c r="I11" i="84"/>
  <c r="H11" i="84"/>
  <c r="G11" i="84"/>
  <c r="R10" i="84"/>
  <c r="Q10" i="84"/>
  <c r="P10" i="84"/>
  <c r="O10" i="84"/>
  <c r="N10" i="84"/>
  <c r="M10" i="84"/>
  <c r="L10" i="84"/>
  <c r="K10" i="84"/>
  <c r="J10" i="84"/>
  <c r="I10" i="84"/>
  <c r="H10" i="84"/>
  <c r="G10" i="84"/>
  <c r="R9" i="84"/>
  <c r="Q9" i="84"/>
  <c r="P9" i="84"/>
  <c r="O9" i="84"/>
  <c r="N9" i="84"/>
  <c r="M9" i="84"/>
  <c r="L9" i="84"/>
  <c r="K9" i="84"/>
  <c r="J9" i="84"/>
  <c r="I9" i="84"/>
  <c r="H9" i="84"/>
  <c r="G9" i="84"/>
  <c r="R8" i="84"/>
  <c r="Q8" i="84"/>
  <c r="P8" i="84"/>
  <c r="O8" i="84"/>
  <c r="N8" i="84"/>
  <c r="M8" i="84"/>
  <c r="L8" i="84"/>
  <c r="K8" i="84"/>
  <c r="J8" i="84"/>
  <c r="I8" i="84"/>
  <c r="H8" i="84"/>
  <c r="G8" i="84"/>
  <c r="R7" i="84"/>
  <c r="Q7" i="84"/>
  <c r="P7" i="84"/>
  <c r="O7" i="84"/>
  <c r="N7" i="84"/>
  <c r="M7" i="84"/>
  <c r="L7" i="84"/>
  <c r="K7" i="84"/>
  <c r="J7" i="84"/>
  <c r="I7" i="84"/>
  <c r="H7" i="84"/>
  <c r="G7" i="84"/>
  <c r="R6" i="84"/>
  <c r="Q6" i="84"/>
  <c r="P6" i="84"/>
  <c r="O6" i="84"/>
  <c r="N6" i="84"/>
  <c r="M6" i="84"/>
  <c r="L6" i="84"/>
  <c r="K6" i="84"/>
  <c r="J6" i="84"/>
  <c r="I6" i="84"/>
  <c r="H6" i="84"/>
  <c r="G6" i="84"/>
  <c r="R5" i="84"/>
  <c r="Q5" i="84"/>
  <c r="P5" i="84"/>
  <c r="O5" i="84"/>
  <c r="N5" i="84"/>
  <c r="M5" i="84"/>
  <c r="L5" i="84"/>
  <c r="K5" i="84"/>
  <c r="J5" i="84"/>
  <c r="I5" i="84"/>
  <c r="H5" i="84"/>
  <c r="G5" i="84"/>
  <c r="R4" i="84"/>
  <c r="Q4" i="84"/>
  <c r="P4" i="84"/>
  <c r="O4" i="84"/>
  <c r="N4" i="84"/>
  <c r="M4" i="84"/>
  <c r="L4" i="84"/>
  <c r="K4" i="84"/>
  <c r="J4" i="84"/>
  <c r="I4" i="84"/>
  <c r="H4" i="84"/>
  <c r="G4" i="84"/>
  <c r="R3" i="84"/>
  <c r="Q3" i="84"/>
  <c r="P3" i="84"/>
  <c r="O3" i="84"/>
  <c r="N3" i="84"/>
  <c r="M3" i="84"/>
  <c r="L3" i="84"/>
  <c r="K3" i="84"/>
  <c r="J3" i="84"/>
  <c r="I3" i="84"/>
  <c r="H3" i="84"/>
  <c r="G3" i="84"/>
  <c r="R2" i="84"/>
  <c r="Q2" i="84"/>
  <c r="P2" i="84"/>
  <c r="O2" i="84"/>
  <c r="N2" i="84"/>
  <c r="M2" i="84"/>
  <c r="L2" i="84"/>
  <c r="K2" i="84"/>
  <c r="J2" i="84"/>
  <c r="I2" i="84"/>
  <c r="H2" i="84"/>
  <c r="G2" i="84"/>
  <c r="FI18" i="63"/>
  <c r="FC18" i="63"/>
  <c r="DQ18" i="63"/>
  <c r="DN18" i="63"/>
  <c r="AY18" i="63"/>
  <c r="FI15" i="63"/>
  <c r="FC15" i="63"/>
  <c r="DQ15" i="63"/>
  <c r="DN15" i="63"/>
  <c r="AY15" i="63"/>
  <c r="FI12" i="63"/>
  <c r="FC12" i="63"/>
  <c r="DQ12" i="63"/>
  <c r="DN12" i="63"/>
  <c r="AY12" i="63"/>
  <c r="O24" i="77"/>
  <c r="M12" i="77"/>
  <c r="R18" i="81"/>
  <c r="Q18" i="81"/>
  <c r="P18" i="81"/>
  <c r="O18" i="81"/>
  <c r="R16" i="81"/>
  <c r="Q16" i="81"/>
  <c r="P16" i="81"/>
  <c r="O16" i="81"/>
  <c r="L12" i="81"/>
  <c r="K12" i="81"/>
  <c r="J12" i="81"/>
  <c r="I12" i="81"/>
  <c r="H12" i="81"/>
  <c r="G12" i="81"/>
  <c r="J41" i="80"/>
  <c r="J40" i="80"/>
  <c r="J39" i="80"/>
  <c r="D39" i="80"/>
  <c r="I38" i="80" s="1"/>
  <c r="J38" i="80"/>
  <c r="J42" i="80" s="1"/>
  <c r="O33" i="80"/>
  <c r="D33" i="80"/>
  <c r="N32" i="80"/>
  <c r="O32" i="80" s="1"/>
  <c r="N31" i="80"/>
  <c r="O31" i="80" s="1"/>
  <c r="N30" i="80"/>
  <c r="O30" i="80" s="1"/>
  <c r="N29" i="80"/>
  <c r="O29" i="80" s="1"/>
  <c r="H23" i="80"/>
  <c r="H27" i="80" s="1"/>
  <c r="I27" i="80" s="1"/>
  <c r="H22" i="80"/>
  <c r="I19" i="80"/>
  <c r="I18" i="80"/>
  <c r="E7" i="80"/>
  <c r="E6" i="80"/>
  <c r="E5" i="80"/>
  <c r="E4" i="80"/>
  <c r="E88" i="84" l="1"/>
  <c r="F88" i="84" s="1"/>
  <c r="S27" i="85"/>
  <c r="AH32" i="85" s="1"/>
  <c r="E8" i="80"/>
  <c r="I40" i="80"/>
  <c r="F4" i="80" s="1"/>
  <c r="S12" i="81"/>
  <c r="I40" i="49"/>
  <c r="I41" i="49"/>
  <c r="F7" i="80"/>
  <c r="H24" i="80"/>
  <c r="I24" i="80" s="1"/>
  <c r="H26" i="80"/>
  <c r="I26" i="80" s="1"/>
  <c r="I39" i="80"/>
  <c r="F6" i="80" s="1"/>
  <c r="I41" i="80"/>
  <c r="F5" i="80" s="1"/>
  <c r="H25" i="80"/>
  <c r="I25" i="80" s="1"/>
  <c r="W32" i="85" l="1"/>
  <c r="I42" i="49"/>
  <c r="I42" i="80"/>
  <c r="F8" i="80"/>
  <c r="N24" i="77"/>
  <c r="M24" i="77"/>
  <c r="L24" i="81"/>
  <c r="K24" i="81"/>
  <c r="J24" i="81"/>
  <c r="I24" i="81"/>
  <c r="H24" i="81"/>
  <c r="G24" i="81"/>
  <c r="N18" i="81"/>
  <c r="M18" i="81"/>
  <c r="L18" i="81"/>
  <c r="K18" i="81"/>
  <c r="J18" i="81"/>
  <c r="I18" i="81"/>
  <c r="H18" i="81"/>
  <c r="G18" i="81"/>
  <c r="N16" i="81"/>
  <c r="M16" i="81"/>
  <c r="L16" i="81"/>
  <c r="K16" i="81"/>
  <c r="J16" i="81"/>
  <c r="I16" i="81"/>
  <c r="H16" i="81"/>
  <c r="G16" i="81"/>
  <c r="R20" i="81"/>
  <c r="Q20" i="81"/>
  <c r="P20" i="81"/>
  <c r="O20" i="81"/>
  <c r="N20" i="81"/>
  <c r="M20" i="81"/>
  <c r="L20" i="81"/>
  <c r="K20" i="81"/>
  <c r="J20" i="81"/>
  <c r="I20" i="81"/>
  <c r="H20" i="81"/>
  <c r="G20" i="81"/>
  <c r="R26" i="81"/>
  <c r="Q26" i="81"/>
  <c r="P26" i="81"/>
  <c r="O26" i="81"/>
  <c r="N26" i="81"/>
  <c r="L26" i="81"/>
  <c r="K26" i="81"/>
  <c r="J26" i="81"/>
  <c r="I26" i="81"/>
  <c r="H26" i="81"/>
  <c r="G26" i="81"/>
  <c r="R21" i="81"/>
  <c r="Q21" i="81"/>
  <c r="P21" i="81"/>
  <c r="O21" i="81"/>
  <c r="N21" i="81"/>
  <c r="M21" i="81"/>
  <c r="L21" i="81"/>
  <c r="K21" i="81"/>
  <c r="J21" i="81"/>
  <c r="I21" i="81"/>
  <c r="H21" i="81"/>
  <c r="G21" i="81"/>
  <c r="R23" i="81"/>
  <c r="Q23" i="81"/>
  <c r="P23" i="81"/>
  <c r="O23" i="81"/>
  <c r="N23" i="81"/>
  <c r="L23" i="81"/>
  <c r="K23" i="81"/>
  <c r="J23" i="81"/>
  <c r="I23" i="81"/>
  <c r="H23" i="81"/>
  <c r="G23" i="81"/>
  <c r="R22" i="81"/>
  <c r="Q22" i="81"/>
  <c r="P22" i="81"/>
  <c r="O22" i="81"/>
  <c r="N22" i="81"/>
  <c r="M22" i="81"/>
  <c r="L22" i="81"/>
  <c r="K22" i="81"/>
  <c r="J22" i="81"/>
  <c r="I22" i="81"/>
  <c r="H22" i="81"/>
  <c r="G22" i="81"/>
  <c r="R14" i="81"/>
  <c r="Q14" i="81"/>
  <c r="P14" i="81"/>
  <c r="O14" i="81"/>
  <c r="N14" i="81"/>
  <c r="M14" i="81"/>
  <c r="L14" i="81"/>
  <c r="K14" i="81"/>
  <c r="J14" i="81"/>
  <c r="I14" i="81"/>
  <c r="H14" i="81"/>
  <c r="G14" i="81"/>
  <c r="O25" i="77"/>
  <c r="N25" i="77"/>
  <c r="M25" i="77"/>
  <c r="L25" i="81"/>
  <c r="K25" i="81"/>
  <c r="J25" i="81"/>
  <c r="I25" i="81"/>
  <c r="H25" i="81"/>
  <c r="G25" i="81"/>
  <c r="R13" i="81"/>
  <c r="Q13" i="81"/>
  <c r="P13" i="81"/>
  <c r="O13" i="81"/>
  <c r="N13" i="81"/>
  <c r="M13" i="81"/>
  <c r="L13" i="81"/>
  <c r="K13" i="81"/>
  <c r="J13" i="81"/>
  <c r="I13" i="81"/>
  <c r="H13" i="81"/>
  <c r="G13" i="81"/>
  <c r="R19" i="81"/>
  <c r="Q19" i="81"/>
  <c r="P19" i="81"/>
  <c r="O19" i="81"/>
  <c r="N19" i="81"/>
  <c r="M19" i="81"/>
  <c r="L19" i="81"/>
  <c r="K19" i="81"/>
  <c r="J19" i="81"/>
  <c r="I19" i="81"/>
  <c r="H19" i="81"/>
  <c r="G19" i="81"/>
  <c r="R15" i="81"/>
  <c r="Q15" i="81"/>
  <c r="P15" i="81"/>
  <c r="O15" i="81"/>
  <c r="N15" i="81"/>
  <c r="M15" i="81"/>
  <c r="L15" i="81"/>
  <c r="K15" i="81"/>
  <c r="J15" i="81"/>
  <c r="I15" i="81"/>
  <c r="H15" i="81"/>
  <c r="G15" i="81"/>
  <c r="O12" i="77"/>
  <c r="N12" i="77"/>
  <c r="R17" i="81"/>
  <c r="Q17" i="81"/>
  <c r="P17" i="81"/>
  <c r="O17" i="81"/>
  <c r="N17" i="81"/>
  <c r="M17" i="81"/>
  <c r="L17" i="81"/>
  <c r="K17" i="81"/>
  <c r="J17" i="81"/>
  <c r="I17" i="81"/>
  <c r="H17" i="81"/>
  <c r="G17" i="81"/>
  <c r="S24" i="77" l="1"/>
  <c r="S12" i="77"/>
  <c r="S25" i="77"/>
  <c r="S24" i="81"/>
  <c r="I27" i="81"/>
  <c r="Q27" i="81"/>
  <c r="S15" i="81"/>
  <c r="S19" i="81"/>
  <c r="S13" i="81"/>
  <c r="J27" i="81"/>
  <c r="R27" i="81"/>
  <c r="S25" i="81"/>
  <c r="S14" i="81"/>
  <c r="S22" i="81"/>
  <c r="S23" i="81"/>
  <c r="S26" i="81"/>
  <c r="S18" i="81"/>
  <c r="S17" i="81"/>
  <c r="K27" i="81"/>
  <c r="S21" i="81"/>
  <c r="S20" i="81"/>
  <c r="S16" i="81"/>
  <c r="M23" i="81"/>
  <c r="M23" i="77"/>
  <c r="M26" i="81"/>
  <c r="M26" i="77"/>
  <c r="N27" i="81"/>
  <c r="L27" i="81"/>
  <c r="G27" i="81"/>
  <c r="O27" i="81"/>
  <c r="H27" i="81"/>
  <c r="P27" i="81"/>
  <c r="M27" i="81" l="1"/>
  <c r="S27" i="81"/>
  <c r="S32" i="81" l="1"/>
  <c r="N15" i="69" l="1"/>
  <c r="O15" i="69" s="1"/>
  <c r="L20" i="53" l="1"/>
  <c r="L24" i="53" s="1"/>
  <c r="R9" i="76" l="1"/>
  <c r="L12" i="77"/>
  <c r="Q14" i="53" l="1"/>
  <c r="K12" i="77"/>
  <c r="J12" i="77"/>
  <c r="P9" i="53" l="1"/>
  <c r="R6" i="79" l="1"/>
  <c r="T6" i="79" s="1"/>
  <c r="R7" i="79"/>
  <c r="R8" i="79"/>
  <c r="R5" i="79"/>
  <c r="T5" i="79" s="1"/>
  <c r="D29" i="79"/>
  <c r="F29" i="79" s="1"/>
  <c r="T21" i="79"/>
  <c r="S21" i="79"/>
  <c r="R21" i="79"/>
  <c r="Q13" i="79"/>
  <c r="S9" i="79"/>
  <c r="S11" i="79" s="1"/>
  <c r="R9" i="79" l="1"/>
  <c r="T9" i="79"/>
  <c r="T11" i="79" s="1"/>
  <c r="U8" i="79"/>
  <c r="R11" i="79"/>
  <c r="Q21" i="79"/>
  <c r="E29" i="79"/>
  <c r="G29" i="79"/>
  <c r="G34" i="78" l="1"/>
  <c r="D230" i="79" l="1"/>
  <c r="D229" i="79"/>
  <c r="D228" i="79"/>
  <c r="D227" i="79"/>
  <c r="D226" i="79"/>
  <c r="D225" i="79"/>
  <c r="D224" i="79"/>
  <c r="D223" i="79"/>
  <c r="D222" i="79"/>
  <c r="D221" i="79"/>
  <c r="D220" i="79"/>
  <c r="D219" i="79"/>
  <c r="D218" i="79"/>
  <c r="D217" i="79"/>
  <c r="D216" i="79"/>
  <c r="D215" i="79"/>
  <c r="D214" i="79"/>
  <c r="D213" i="79"/>
  <c r="D212" i="79"/>
  <c r="D211" i="79"/>
  <c r="D210" i="79"/>
  <c r="D209" i="79"/>
  <c r="D208" i="79"/>
  <c r="D207" i="79"/>
  <c r="D206" i="79"/>
  <c r="D205" i="79"/>
  <c r="D204" i="79"/>
  <c r="D203" i="79"/>
  <c r="D202" i="79"/>
  <c r="D201" i="79"/>
  <c r="D200" i="79"/>
  <c r="D199" i="79"/>
  <c r="D198" i="79"/>
  <c r="D197" i="79"/>
  <c r="D196" i="79"/>
  <c r="D194" i="79"/>
  <c r="D193" i="79"/>
  <c r="D192" i="79"/>
  <c r="D191" i="79"/>
  <c r="D190" i="79"/>
  <c r="D189" i="79"/>
  <c r="D188" i="79"/>
  <c r="D187" i="79"/>
  <c r="D186" i="79"/>
  <c r="D185" i="79"/>
  <c r="D184" i="79"/>
  <c r="D183" i="79"/>
  <c r="D182" i="79"/>
  <c r="D181" i="79"/>
  <c r="D180" i="79"/>
  <c r="D179" i="79"/>
  <c r="D178" i="79"/>
  <c r="D177" i="79"/>
  <c r="D176" i="79"/>
  <c r="D175" i="79"/>
  <c r="D174" i="79"/>
  <c r="D173" i="79"/>
  <c r="D172" i="79"/>
  <c r="D171" i="79"/>
  <c r="D170" i="79"/>
  <c r="D169" i="79"/>
  <c r="D168" i="79"/>
  <c r="D167" i="79"/>
  <c r="D166" i="79"/>
  <c r="D165" i="79"/>
  <c r="D164" i="79"/>
  <c r="D163" i="79"/>
  <c r="D162" i="79"/>
  <c r="D161" i="79"/>
  <c r="D160" i="79"/>
  <c r="D159" i="79"/>
  <c r="D158" i="79"/>
  <c r="F165" i="79" l="1"/>
  <c r="G165" i="79" s="1"/>
  <c r="E165" i="79"/>
  <c r="F181" i="79"/>
  <c r="G181" i="79" s="1"/>
  <c r="E181" i="79"/>
  <c r="F185" i="79"/>
  <c r="G185" i="79" s="1"/>
  <c r="E185" i="79"/>
  <c r="F189" i="79"/>
  <c r="G189" i="79" s="1"/>
  <c r="E189" i="79"/>
  <c r="F209" i="79"/>
  <c r="G209" i="79" s="1"/>
  <c r="E209" i="79"/>
  <c r="F225" i="79"/>
  <c r="G225" i="79" s="1"/>
  <c r="E225" i="79"/>
  <c r="F193" i="79"/>
  <c r="G193" i="79" s="1"/>
  <c r="E193" i="79"/>
  <c r="F213" i="79"/>
  <c r="G213" i="79" s="1"/>
  <c r="E213" i="79"/>
  <c r="F217" i="79"/>
  <c r="G217" i="79" s="1"/>
  <c r="E217" i="79"/>
  <c r="F166" i="79"/>
  <c r="G166" i="79" s="1"/>
  <c r="E166" i="79"/>
  <c r="F170" i="79"/>
  <c r="G170" i="79" s="1"/>
  <c r="E170" i="79"/>
  <c r="F174" i="79"/>
  <c r="G174" i="79" s="1"/>
  <c r="E174" i="79"/>
  <c r="F178" i="79"/>
  <c r="G178" i="79" s="1"/>
  <c r="E178" i="79"/>
  <c r="F182" i="79"/>
  <c r="G182" i="79" s="1"/>
  <c r="E182" i="79"/>
  <c r="F186" i="79"/>
  <c r="G186" i="79" s="1"/>
  <c r="E186" i="79"/>
  <c r="F190" i="79"/>
  <c r="G190" i="79" s="1"/>
  <c r="E190" i="79"/>
  <c r="F194" i="79"/>
  <c r="G194" i="79" s="1"/>
  <c r="E194" i="79"/>
  <c r="F198" i="79"/>
  <c r="G198" i="79" s="1"/>
  <c r="E198" i="79"/>
  <c r="F202" i="79"/>
  <c r="G202" i="79" s="1"/>
  <c r="E202" i="79"/>
  <c r="F206" i="79"/>
  <c r="G206" i="79" s="1"/>
  <c r="E206" i="79"/>
  <c r="F210" i="79"/>
  <c r="G210" i="79" s="1"/>
  <c r="E210" i="79"/>
  <c r="F214" i="79"/>
  <c r="G214" i="79" s="1"/>
  <c r="E214" i="79"/>
  <c r="F218" i="79"/>
  <c r="G218" i="79" s="1"/>
  <c r="E218" i="79"/>
  <c r="F222" i="79"/>
  <c r="G222" i="79" s="1"/>
  <c r="E222" i="79"/>
  <c r="F226" i="79"/>
  <c r="G226" i="79" s="1"/>
  <c r="E226" i="79"/>
  <c r="F230" i="79"/>
  <c r="G230" i="79" s="1"/>
  <c r="E230" i="79"/>
  <c r="F158" i="79"/>
  <c r="G158" i="79" s="1"/>
  <c r="E158" i="79"/>
  <c r="F169" i="79"/>
  <c r="G169" i="79" s="1"/>
  <c r="E169" i="79"/>
  <c r="F173" i="79"/>
  <c r="G173" i="79" s="1"/>
  <c r="E173" i="79"/>
  <c r="F201" i="79"/>
  <c r="G201" i="79" s="1"/>
  <c r="E201" i="79"/>
  <c r="F229" i="79"/>
  <c r="G229" i="79" s="1"/>
  <c r="E229" i="79"/>
  <c r="F171" i="79"/>
  <c r="G171" i="79" s="1"/>
  <c r="E171" i="79"/>
  <c r="F175" i="79"/>
  <c r="G175" i="79" s="1"/>
  <c r="E175" i="79"/>
  <c r="F179" i="79"/>
  <c r="G179" i="79" s="1"/>
  <c r="E179" i="79"/>
  <c r="F183" i="79"/>
  <c r="G183" i="79" s="1"/>
  <c r="E183" i="79"/>
  <c r="F187" i="79"/>
  <c r="G187" i="79" s="1"/>
  <c r="E187" i="79"/>
  <c r="F191" i="79"/>
  <c r="G191" i="79" s="1"/>
  <c r="E191" i="79"/>
  <c r="F199" i="79"/>
  <c r="G199" i="79" s="1"/>
  <c r="E199" i="79"/>
  <c r="F203" i="79"/>
  <c r="G203" i="79" s="1"/>
  <c r="E203" i="79"/>
  <c r="F207" i="79"/>
  <c r="G207" i="79" s="1"/>
  <c r="E207" i="79"/>
  <c r="F211" i="79"/>
  <c r="G211" i="79" s="1"/>
  <c r="E211" i="79"/>
  <c r="F215" i="79"/>
  <c r="G215" i="79" s="1"/>
  <c r="E215" i="79"/>
  <c r="F219" i="79"/>
  <c r="G219" i="79" s="1"/>
  <c r="E219" i="79"/>
  <c r="F223" i="79"/>
  <c r="G223" i="79" s="1"/>
  <c r="E223" i="79"/>
  <c r="F227" i="79"/>
  <c r="G227" i="79" s="1"/>
  <c r="E227" i="79"/>
  <c r="F161" i="79"/>
  <c r="G161" i="79" s="1"/>
  <c r="E161" i="79"/>
  <c r="F177" i="79"/>
  <c r="G177" i="79" s="1"/>
  <c r="E177" i="79"/>
  <c r="F197" i="79"/>
  <c r="G197" i="79" s="1"/>
  <c r="E197" i="79"/>
  <c r="F205" i="79"/>
  <c r="G205" i="79" s="1"/>
  <c r="E205" i="79"/>
  <c r="F221" i="79"/>
  <c r="G221" i="79" s="1"/>
  <c r="E221" i="79"/>
  <c r="F162" i="79"/>
  <c r="G162" i="79" s="1"/>
  <c r="E162" i="79"/>
  <c r="F159" i="79"/>
  <c r="G159" i="79" s="1"/>
  <c r="E159" i="79"/>
  <c r="F163" i="79"/>
  <c r="G163" i="79" s="1"/>
  <c r="E163" i="79"/>
  <c r="F167" i="79"/>
  <c r="G167" i="79" s="1"/>
  <c r="E167" i="79"/>
  <c r="F160" i="79"/>
  <c r="G160" i="79" s="1"/>
  <c r="E160" i="79"/>
  <c r="F164" i="79"/>
  <c r="G164" i="79" s="1"/>
  <c r="E164" i="79"/>
  <c r="F168" i="79"/>
  <c r="G168" i="79" s="1"/>
  <c r="E168" i="79"/>
  <c r="F172" i="79"/>
  <c r="G172" i="79" s="1"/>
  <c r="E172" i="79"/>
  <c r="F176" i="79"/>
  <c r="G176" i="79" s="1"/>
  <c r="E176" i="79"/>
  <c r="F180" i="79"/>
  <c r="G180" i="79" s="1"/>
  <c r="E180" i="79"/>
  <c r="F184" i="79"/>
  <c r="G184" i="79" s="1"/>
  <c r="E184" i="79"/>
  <c r="F188" i="79"/>
  <c r="G188" i="79" s="1"/>
  <c r="E188" i="79"/>
  <c r="F192" i="79"/>
  <c r="G192" i="79" s="1"/>
  <c r="E192" i="79"/>
  <c r="F196" i="79"/>
  <c r="G196" i="79" s="1"/>
  <c r="E196" i="79"/>
  <c r="F200" i="79"/>
  <c r="G200" i="79" s="1"/>
  <c r="E200" i="79"/>
  <c r="G204" i="79"/>
  <c r="E204" i="79"/>
  <c r="F208" i="79"/>
  <c r="G208" i="79" s="1"/>
  <c r="E208" i="79"/>
  <c r="F212" i="79"/>
  <c r="G212" i="79" s="1"/>
  <c r="E212" i="79"/>
  <c r="F216" i="79"/>
  <c r="G216" i="79" s="1"/>
  <c r="E216" i="79"/>
  <c r="F220" i="79"/>
  <c r="G220" i="79" s="1"/>
  <c r="E220" i="79"/>
  <c r="F224" i="79"/>
  <c r="G224" i="79" s="1"/>
  <c r="E224" i="79"/>
  <c r="F228" i="79"/>
  <c r="G228" i="79" s="1"/>
  <c r="E228" i="79"/>
  <c r="D89" i="79"/>
  <c r="D88" i="79"/>
  <c r="D87" i="79"/>
  <c r="D86" i="79"/>
  <c r="D85" i="79"/>
  <c r="D84" i="79"/>
  <c r="D83" i="79"/>
  <c r="D82" i="79"/>
  <c r="D81" i="79"/>
  <c r="D80" i="79"/>
  <c r="D79" i="79"/>
  <c r="D78" i="79"/>
  <c r="D77" i="79"/>
  <c r="D76" i="79"/>
  <c r="D75" i="79"/>
  <c r="D74" i="79"/>
  <c r="D73" i="79"/>
  <c r="D72" i="79"/>
  <c r="D71" i="79"/>
  <c r="D70" i="79"/>
  <c r="D69" i="79"/>
  <c r="D68" i="79"/>
  <c r="D67" i="79"/>
  <c r="D66" i="79"/>
  <c r="D65" i="79"/>
  <c r="D64" i="79"/>
  <c r="D63" i="79"/>
  <c r="D62" i="79"/>
  <c r="D61" i="79"/>
  <c r="D60" i="79"/>
  <c r="D59" i="79"/>
  <c r="D58" i="79"/>
  <c r="D57" i="79"/>
  <c r="D56" i="79"/>
  <c r="D55" i="79"/>
  <c r="D54" i="79"/>
  <c r="D53" i="79"/>
  <c r="D52" i="79"/>
  <c r="D51" i="79"/>
  <c r="D50" i="79"/>
  <c r="D49" i="79"/>
  <c r="D48" i="79"/>
  <c r="D47" i="79"/>
  <c r="D46" i="79"/>
  <c r="D45" i="79"/>
  <c r="D44" i="79"/>
  <c r="S150" i="84" l="1"/>
  <c r="U150" i="84" s="1"/>
  <c r="FX12" i="62"/>
  <c r="F44" i="79"/>
  <c r="G44" i="79" s="1"/>
  <c r="E44" i="79"/>
  <c r="F48" i="79"/>
  <c r="G48" i="79" s="1"/>
  <c r="E48" i="79"/>
  <c r="F49" i="79"/>
  <c r="G49" i="79" s="1"/>
  <c r="E49" i="79"/>
  <c r="F50" i="79"/>
  <c r="G50" i="79" s="1"/>
  <c r="E50" i="79"/>
  <c r="F51" i="79"/>
  <c r="G51" i="79" s="1"/>
  <c r="E51" i="79"/>
  <c r="F52" i="79"/>
  <c r="G52" i="79" s="1"/>
  <c r="E52" i="79"/>
  <c r="F53" i="79"/>
  <c r="G53" i="79" s="1"/>
  <c r="E53" i="79"/>
  <c r="F54" i="79"/>
  <c r="G54" i="79" s="1"/>
  <c r="E54" i="79"/>
  <c r="F55" i="79"/>
  <c r="G55" i="79" s="1"/>
  <c r="E55" i="79"/>
  <c r="F56" i="79"/>
  <c r="G56" i="79" s="1"/>
  <c r="E56" i="79"/>
  <c r="F57" i="79"/>
  <c r="G57" i="79" s="1"/>
  <c r="E57" i="79"/>
  <c r="F58" i="79"/>
  <c r="G58" i="79" s="1"/>
  <c r="E58" i="79"/>
  <c r="F59" i="79"/>
  <c r="G59" i="79" s="1"/>
  <c r="E59" i="79"/>
  <c r="F60" i="79"/>
  <c r="G60" i="79" s="1"/>
  <c r="E60" i="79"/>
  <c r="F61" i="79"/>
  <c r="G61" i="79" s="1"/>
  <c r="E61" i="79"/>
  <c r="F62" i="79"/>
  <c r="G62" i="79" s="1"/>
  <c r="E62" i="79"/>
  <c r="F63" i="79"/>
  <c r="G63" i="79" s="1"/>
  <c r="E63" i="79"/>
  <c r="F64" i="79"/>
  <c r="G64" i="79" s="1"/>
  <c r="E64" i="79"/>
  <c r="F65" i="79"/>
  <c r="G65" i="79" s="1"/>
  <c r="E65" i="79"/>
  <c r="F66" i="79"/>
  <c r="G66" i="79" s="1"/>
  <c r="E66" i="79"/>
  <c r="F67" i="79"/>
  <c r="G67" i="79" s="1"/>
  <c r="E67" i="79"/>
  <c r="F68" i="79"/>
  <c r="G68" i="79" s="1"/>
  <c r="E68" i="79"/>
  <c r="F69" i="79"/>
  <c r="G69" i="79" s="1"/>
  <c r="E69" i="79"/>
  <c r="F70" i="79"/>
  <c r="G70" i="79" s="1"/>
  <c r="E70" i="79"/>
  <c r="F71" i="79"/>
  <c r="G71" i="79" s="1"/>
  <c r="E71" i="79"/>
  <c r="F72" i="79"/>
  <c r="G72" i="79" s="1"/>
  <c r="E72" i="79"/>
  <c r="F73" i="79"/>
  <c r="G73" i="79" s="1"/>
  <c r="E73" i="79"/>
  <c r="F74" i="79"/>
  <c r="G74" i="79" s="1"/>
  <c r="E74" i="79"/>
  <c r="F75" i="79"/>
  <c r="G75" i="79" s="1"/>
  <c r="E75" i="79"/>
  <c r="F76" i="79"/>
  <c r="G76" i="79" s="1"/>
  <c r="E76" i="79"/>
  <c r="F77" i="79"/>
  <c r="G77" i="79" s="1"/>
  <c r="E77" i="79"/>
  <c r="F78" i="79"/>
  <c r="G78" i="79" s="1"/>
  <c r="E78" i="79"/>
  <c r="F79" i="79"/>
  <c r="G79" i="79" s="1"/>
  <c r="E79" i="79"/>
  <c r="F80" i="79"/>
  <c r="G80" i="79" s="1"/>
  <c r="E80" i="79"/>
  <c r="F81" i="79"/>
  <c r="G81" i="79" s="1"/>
  <c r="E81" i="79"/>
  <c r="F82" i="79"/>
  <c r="G82" i="79" s="1"/>
  <c r="E82" i="79"/>
  <c r="F83" i="79"/>
  <c r="G83" i="79" s="1"/>
  <c r="E83" i="79"/>
  <c r="F84" i="79"/>
  <c r="G84" i="79" s="1"/>
  <c r="E84" i="79"/>
  <c r="F85" i="79"/>
  <c r="G85" i="79" s="1"/>
  <c r="E85" i="79"/>
  <c r="F86" i="79"/>
  <c r="G86" i="79" s="1"/>
  <c r="E86" i="79"/>
  <c r="F87" i="79"/>
  <c r="G87" i="79" s="1"/>
  <c r="E87" i="79"/>
  <c r="F88" i="79"/>
  <c r="G88" i="79" s="1"/>
  <c r="E88" i="79"/>
  <c r="F89" i="79"/>
  <c r="G89" i="79" s="1"/>
  <c r="E89" i="79"/>
  <c r="F45" i="79"/>
  <c r="G45" i="79" s="1"/>
  <c r="E45" i="79"/>
  <c r="F46" i="79"/>
  <c r="G46" i="79" s="1"/>
  <c r="E46" i="79"/>
  <c r="F47" i="79"/>
  <c r="G47" i="79" s="1"/>
  <c r="E47" i="79"/>
  <c r="D43" i="79"/>
  <c r="D42" i="79"/>
  <c r="D41" i="79"/>
  <c r="D40" i="79"/>
  <c r="D39" i="79"/>
  <c r="D38" i="79"/>
  <c r="D37" i="79"/>
  <c r="D36" i="79"/>
  <c r="D35" i="79"/>
  <c r="D34" i="79"/>
  <c r="D33" i="79"/>
  <c r="D32" i="79"/>
  <c r="D31" i="79"/>
  <c r="D30" i="79"/>
  <c r="P38" i="1"/>
  <c r="U12" i="88" s="1"/>
  <c r="D28" i="79"/>
  <c r="D27" i="79"/>
  <c r="D26" i="79"/>
  <c r="D25" i="79"/>
  <c r="D24" i="79"/>
  <c r="D23" i="79"/>
  <c r="D22" i="79"/>
  <c r="D21" i="79"/>
  <c r="D20" i="79"/>
  <c r="D19" i="79"/>
  <c r="D18" i="79"/>
  <c r="D17" i="79"/>
  <c r="D16" i="79"/>
  <c r="D15" i="79"/>
  <c r="D14" i="79"/>
  <c r="D13" i="79"/>
  <c r="D12" i="79"/>
  <c r="D11" i="79"/>
  <c r="D10" i="79"/>
  <c r="E10" i="79" s="1"/>
  <c r="U12" i="85" l="1"/>
  <c r="U12" i="77"/>
  <c r="T21" i="84"/>
  <c r="U21" i="84" s="1"/>
  <c r="AY11" i="62"/>
  <c r="F30" i="79"/>
  <c r="G30" i="79" s="1"/>
  <c r="E30" i="79"/>
  <c r="F31" i="79"/>
  <c r="G31" i="79" s="1"/>
  <c r="E31" i="79"/>
  <c r="F32" i="79"/>
  <c r="G32" i="79" s="1"/>
  <c r="E32" i="79"/>
  <c r="F33" i="79"/>
  <c r="G33" i="79" s="1"/>
  <c r="E33" i="79"/>
  <c r="F34" i="79"/>
  <c r="G34" i="79" s="1"/>
  <c r="E34" i="79"/>
  <c r="F35" i="79"/>
  <c r="G35" i="79" s="1"/>
  <c r="E35" i="79"/>
  <c r="F36" i="79"/>
  <c r="G36" i="79" s="1"/>
  <c r="E36" i="79"/>
  <c r="F37" i="79"/>
  <c r="G37" i="79" s="1"/>
  <c r="E37" i="79"/>
  <c r="F38" i="79"/>
  <c r="G38" i="79" s="1"/>
  <c r="E38" i="79"/>
  <c r="F39" i="79"/>
  <c r="G39" i="79" s="1"/>
  <c r="E39" i="79"/>
  <c r="F40" i="79"/>
  <c r="G40" i="79" s="1"/>
  <c r="E40" i="79"/>
  <c r="F41" i="79"/>
  <c r="G41" i="79" s="1"/>
  <c r="E41" i="79"/>
  <c r="F42" i="79"/>
  <c r="G42" i="79" s="1"/>
  <c r="E42" i="79"/>
  <c r="F43" i="79"/>
  <c r="G43" i="79" s="1"/>
  <c r="E43" i="79"/>
  <c r="F10" i="79"/>
  <c r="G10" i="79" s="1"/>
  <c r="F11" i="79"/>
  <c r="G11" i="79" s="1"/>
  <c r="E11" i="79"/>
  <c r="E12" i="79"/>
  <c r="F12" i="79"/>
  <c r="G12" i="79" s="1"/>
  <c r="F13" i="79"/>
  <c r="G13" i="79" s="1"/>
  <c r="E13" i="79"/>
  <c r="F14" i="79"/>
  <c r="G14" i="79" s="1"/>
  <c r="E14" i="79"/>
  <c r="F15" i="79"/>
  <c r="G15" i="79" s="1"/>
  <c r="E15" i="79"/>
  <c r="F16" i="79"/>
  <c r="G16" i="79" s="1"/>
  <c r="E16" i="79"/>
  <c r="F17" i="79"/>
  <c r="G17" i="79" s="1"/>
  <c r="E17" i="79"/>
  <c r="F18" i="79"/>
  <c r="G18" i="79" s="1"/>
  <c r="E18" i="79"/>
  <c r="F19" i="79"/>
  <c r="G19" i="79" s="1"/>
  <c r="E19" i="79"/>
  <c r="F20" i="79"/>
  <c r="G20" i="79" s="1"/>
  <c r="E20" i="79"/>
  <c r="F21" i="79"/>
  <c r="G21" i="79" s="1"/>
  <c r="E21" i="79"/>
  <c r="F22" i="79"/>
  <c r="G22" i="79" s="1"/>
  <c r="E22" i="79"/>
  <c r="F23" i="79"/>
  <c r="G23" i="79" s="1"/>
  <c r="E23" i="79"/>
  <c r="F24" i="79"/>
  <c r="G24" i="79" s="1"/>
  <c r="E24" i="79"/>
  <c r="F25" i="79"/>
  <c r="G25" i="79" s="1"/>
  <c r="E25" i="79"/>
  <c r="F26" i="79"/>
  <c r="G26" i="79" s="1"/>
  <c r="E26" i="79"/>
  <c r="F27" i="79"/>
  <c r="G27" i="79" s="1"/>
  <c r="E27" i="79"/>
  <c r="F28" i="79"/>
  <c r="G28" i="79" s="1"/>
  <c r="E28" i="79"/>
  <c r="D157" i="79" l="1"/>
  <c r="D156" i="79"/>
  <c r="D155" i="79"/>
  <c r="D154" i="79"/>
  <c r="D153" i="79"/>
  <c r="D152" i="79"/>
  <c r="D151" i="79"/>
  <c r="D150" i="79"/>
  <c r="D149" i="79"/>
  <c r="E149" i="79" s="1"/>
  <c r="D148" i="79"/>
  <c r="D147" i="79"/>
  <c r="D146" i="79"/>
  <c r="D145" i="79"/>
  <c r="D144" i="79"/>
  <c r="D143" i="79"/>
  <c r="D142" i="79"/>
  <c r="D141" i="79"/>
  <c r="D140" i="79"/>
  <c r="D138" i="79"/>
  <c r="D137" i="79"/>
  <c r="D136" i="79"/>
  <c r="D135" i="79"/>
  <c r="D134" i="79"/>
  <c r="D133" i="79"/>
  <c r="D132" i="79"/>
  <c r="D131" i="79"/>
  <c r="D130" i="79"/>
  <c r="D129" i="79"/>
  <c r="D128" i="79"/>
  <c r="D127" i="79"/>
  <c r="D126" i="79"/>
  <c r="D125" i="79"/>
  <c r="D124" i="79"/>
  <c r="D123" i="79"/>
  <c r="D122" i="79"/>
  <c r="D121" i="79"/>
  <c r="D120" i="79"/>
  <c r="D119" i="79"/>
  <c r="D118" i="79"/>
  <c r="D117" i="79"/>
  <c r="D116" i="79"/>
  <c r="D115" i="79"/>
  <c r="D114" i="79"/>
  <c r="D113" i="79"/>
  <c r="D112" i="79"/>
  <c r="D111" i="79"/>
  <c r="D110" i="79"/>
  <c r="D109" i="79"/>
  <c r="D108" i="79"/>
  <c r="D107" i="79"/>
  <c r="D106" i="79"/>
  <c r="D105" i="79"/>
  <c r="D104" i="79"/>
  <c r="D103" i="79"/>
  <c r="D102" i="79"/>
  <c r="D101" i="79"/>
  <c r="D100" i="79"/>
  <c r="D99" i="79"/>
  <c r="D98" i="79"/>
  <c r="D97" i="79"/>
  <c r="D96" i="79"/>
  <c r="D95" i="79"/>
  <c r="D94" i="79"/>
  <c r="D93" i="79"/>
  <c r="D92" i="79"/>
  <c r="D91" i="79"/>
  <c r="D90" i="79"/>
  <c r="D139" i="79" l="1"/>
  <c r="E139" i="79" s="1"/>
  <c r="D195" i="79"/>
  <c r="F90" i="79"/>
  <c r="G90" i="79" s="1"/>
  <c r="E90" i="79"/>
  <c r="F93" i="79"/>
  <c r="G93" i="79" s="1"/>
  <c r="E93" i="79"/>
  <c r="F91" i="79"/>
  <c r="G91" i="79" s="1"/>
  <c r="E91" i="79"/>
  <c r="F95" i="79"/>
  <c r="G95" i="79" s="1"/>
  <c r="E95" i="79"/>
  <c r="F96" i="79"/>
  <c r="G96" i="79" s="1"/>
  <c r="E96" i="79"/>
  <c r="F97" i="79"/>
  <c r="G97" i="79" s="1"/>
  <c r="E97" i="79"/>
  <c r="F98" i="79"/>
  <c r="G98" i="79" s="1"/>
  <c r="E98" i="79"/>
  <c r="F99" i="79"/>
  <c r="G99" i="79" s="1"/>
  <c r="E99" i="79"/>
  <c r="F100" i="79"/>
  <c r="G100" i="79" s="1"/>
  <c r="E100" i="79"/>
  <c r="F101" i="79"/>
  <c r="G101" i="79" s="1"/>
  <c r="E101" i="79"/>
  <c r="F102" i="79"/>
  <c r="G102" i="79" s="1"/>
  <c r="E102" i="79"/>
  <c r="F103" i="79"/>
  <c r="G103" i="79" s="1"/>
  <c r="E103" i="79"/>
  <c r="F104" i="79"/>
  <c r="G104" i="79" s="1"/>
  <c r="E104" i="79"/>
  <c r="F105" i="79"/>
  <c r="G105" i="79" s="1"/>
  <c r="E105" i="79"/>
  <c r="F106" i="79"/>
  <c r="G106" i="79" s="1"/>
  <c r="E106" i="79"/>
  <c r="F107" i="79"/>
  <c r="G107" i="79" s="1"/>
  <c r="E107" i="79"/>
  <c r="F108" i="79"/>
  <c r="G108" i="79" s="1"/>
  <c r="E108" i="79"/>
  <c r="F109" i="79"/>
  <c r="G109" i="79" s="1"/>
  <c r="E109" i="79"/>
  <c r="F110" i="79"/>
  <c r="G110" i="79" s="1"/>
  <c r="E110" i="79"/>
  <c r="F111" i="79"/>
  <c r="G111" i="79" s="1"/>
  <c r="E111" i="79"/>
  <c r="F112" i="79"/>
  <c r="G112" i="79" s="1"/>
  <c r="E112" i="79"/>
  <c r="F113" i="79"/>
  <c r="G113" i="79" s="1"/>
  <c r="E113" i="79"/>
  <c r="F114" i="79"/>
  <c r="G114" i="79" s="1"/>
  <c r="E114" i="79"/>
  <c r="F115" i="79"/>
  <c r="G115" i="79" s="1"/>
  <c r="E115" i="79"/>
  <c r="F116" i="79"/>
  <c r="G116" i="79" s="1"/>
  <c r="E116" i="79"/>
  <c r="F117" i="79"/>
  <c r="G117" i="79" s="1"/>
  <c r="E117" i="79"/>
  <c r="F118" i="79"/>
  <c r="G118" i="79" s="1"/>
  <c r="E118" i="79"/>
  <c r="F119" i="79"/>
  <c r="G119" i="79" s="1"/>
  <c r="E119" i="79"/>
  <c r="F120" i="79"/>
  <c r="G120" i="79" s="1"/>
  <c r="E120" i="79"/>
  <c r="F121" i="79"/>
  <c r="G121" i="79" s="1"/>
  <c r="E121" i="79"/>
  <c r="F122" i="79"/>
  <c r="G122" i="79" s="1"/>
  <c r="E122" i="79"/>
  <c r="F123" i="79"/>
  <c r="G123" i="79" s="1"/>
  <c r="E123" i="79"/>
  <c r="F124" i="79"/>
  <c r="G124" i="79" s="1"/>
  <c r="E124" i="79"/>
  <c r="F125" i="79"/>
  <c r="G125" i="79" s="1"/>
  <c r="E125" i="79"/>
  <c r="F126" i="79"/>
  <c r="G126" i="79" s="1"/>
  <c r="E126" i="79"/>
  <c r="F127" i="79"/>
  <c r="G127" i="79" s="1"/>
  <c r="E127" i="79"/>
  <c r="F128" i="79"/>
  <c r="G128" i="79" s="1"/>
  <c r="E128" i="79"/>
  <c r="F129" i="79"/>
  <c r="G129" i="79" s="1"/>
  <c r="E129" i="79"/>
  <c r="F130" i="79"/>
  <c r="G130" i="79" s="1"/>
  <c r="E130" i="79"/>
  <c r="F131" i="79"/>
  <c r="G131" i="79" s="1"/>
  <c r="E131" i="79"/>
  <c r="F132" i="79"/>
  <c r="G132" i="79" s="1"/>
  <c r="E132" i="79"/>
  <c r="F133" i="79"/>
  <c r="G133" i="79" s="1"/>
  <c r="E133" i="79"/>
  <c r="F134" i="79"/>
  <c r="G134" i="79" s="1"/>
  <c r="E134" i="79"/>
  <c r="F135" i="79"/>
  <c r="G135" i="79" s="1"/>
  <c r="E135" i="79"/>
  <c r="F136" i="79"/>
  <c r="G136" i="79" s="1"/>
  <c r="E136" i="79"/>
  <c r="F137" i="79"/>
  <c r="G137" i="79" s="1"/>
  <c r="E137" i="79"/>
  <c r="F138" i="79"/>
  <c r="G138" i="79" s="1"/>
  <c r="E138" i="79"/>
  <c r="F140" i="79"/>
  <c r="G140" i="79" s="1"/>
  <c r="E140" i="79"/>
  <c r="F141" i="79"/>
  <c r="G141" i="79" s="1"/>
  <c r="E141" i="79"/>
  <c r="F142" i="79"/>
  <c r="G142" i="79" s="1"/>
  <c r="E142" i="79"/>
  <c r="F143" i="79"/>
  <c r="G143" i="79" s="1"/>
  <c r="E143" i="79"/>
  <c r="F144" i="79"/>
  <c r="G144" i="79" s="1"/>
  <c r="E144" i="79"/>
  <c r="F145" i="79"/>
  <c r="G145" i="79" s="1"/>
  <c r="E145" i="79"/>
  <c r="F146" i="79"/>
  <c r="G146" i="79" s="1"/>
  <c r="E146" i="79"/>
  <c r="E147" i="79"/>
  <c r="F147" i="79"/>
  <c r="G147" i="79" s="1"/>
  <c r="F148" i="79"/>
  <c r="G148" i="79" s="1"/>
  <c r="E148" i="79"/>
  <c r="F150" i="79"/>
  <c r="G150" i="79" s="1"/>
  <c r="E150" i="79"/>
  <c r="F151" i="79"/>
  <c r="G151" i="79" s="1"/>
  <c r="E151" i="79"/>
  <c r="F152" i="79"/>
  <c r="G152" i="79" s="1"/>
  <c r="E152" i="79"/>
  <c r="F153" i="79"/>
  <c r="G153" i="79" s="1"/>
  <c r="E153" i="79"/>
  <c r="F154" i="79"/>
  <c r="G154" i="79" s="1"/>
  <c r="E154" i="79"/>
  <c r="F155" i="79"/>
  <c r="G155" i="79" s="1"/>
  <c r="E155" i="79"/>
  <c r="F156" i="79"/>
  <c r="G156" i="79" s="1"/>
  <c r="E156" i="79"/>
  <c r="F157" i="79"/>
  <c r="G157" i="79" s="1"/>
  <c r="E157" i="79"/>
  <c r="F92" i="79"/>
  <c r="G92" i="79" s="1"/>
  <c r="E92" i="79"/>
  <c r="F94" i="79"/>
  <c r="G94" i="79" s="1"/>
  <c r="E94" i="79"/>
  <c r="F139" i="79" l="1"/>
  <c r="G139" i="79" s="1"/>
  <c r="D232" i="79"/>
  <c r="E195" i="79"/>
  <c r="F195" i="79"/>
  <c r="G195" i="79" s="1"/>
  <c r="S54" i="50"/>
  <c r="S55" i="50"/>
  <c r="S56" i="50"/>
  <c r="S57" i="50"/>
  <c r="S58" i="50"/>
  <c r="S59" i="50"/>
  <c r="S60" i="50"/>
  <c r="S61" i="50"/>
  <c r="S62" i="50"/>
  <c r="S63" i="50"/>
  <c r="S64" i="50"/>
  <c r="S65" i="50"/>
  <c r="S66" i="50"/>
  <c r="S67" i="50"/>
  <c r="S68" i="50"/>
  <c r="S69" i="50"/>
  <c r="S70" i="50"/>
  <c r="S71" i="50"/>
  <c r="S72" i="50"/>
  <c r="S73" i="50"/>
  <c r="S74" i="50"/>
  <c r="S75" i="50"/>
  <c r="S76" i="50"/>
  <c r="S77" i="50"/>
  <c r="S78" i="50"/>
  <c r="S79" i="50"/>
  <c r="S80" i="50"/>
  <c r="S81" i="50"/>
  <c r="S82" i="50"/>
  <c r="S83" i="50"/>
  <c r="S84" i="50"/>
  <c r="S85" i="50"/>
  <c r="S86" i="50"/>
  <c r="S87" i="50"/>
  <c r="S88" i="50"/>
  <c r="S89" i="50"/>
  <c r="S90" i="50"/>
  <c r="S91" i="50"/>
  <c r="S92" i="50"/>
  <c r="S93" i="50"/>
  <c r="S94" i="50"/>
  <c r="S95" i="50"/>
  <c r="S96" i="50"/>
  <c r="S97" i="50"/>
  <c r="S98" i="50"/>
  <c r="S99" i="50"/>
  <c r="S168" i="50"/>
  <c r="S169" i="50"/>
  <c r="S170" i="50"/>
  <c r="S171" i="50"/>
  <c r="S172" i="50"/>
  <c r="S173" i="50"/>
  <c r="S174" i="50"/>
  <c r="S175" i="50"/>
  <c r="S176" i="50"/>
  <c r="S177" i="50"/>
  <c r="S178" i="50"/>
  <c r="S179" i="50"/>
  <c r="S180" i="50"/>
  <c r="S181" i="50"/>
  <c r="S182" i="50"/>
  <c r="S183" i="50"/>
  <c r="S184" i="50"/>
  <c r="S185" i="50"/>
  <c r="S186" i="50"/>
  <c r="S187" i="50"/>
  <c r="S188" i="50"/>
  <c r="S189" i="50"/>
  <c r="S190" i="50"/>
  <c r="S191" i="50"/>
  <c r="S192" i="50"/>
  <c r="S193" i="50"/>
  <c r="S194" i="50"/>
  <c r="S195" i="50"/>
  <c r="S196" i="50"/>
  <c r="S197" i="50"/>
  <c r="S198" i="50"/>
  <c r="S199" i="50"/>
  <c r="S200" i="50"/>
  <c r="S201" i="50"/>
  <c r="S202" i="50"/>
  <c r="S203" i="50"/>
  <c r="S204" i="50"/>
  <c r="S205" i="50"/>
  <c r="S206" i="50"/>
  <c r="S207" i="50"/>
  <c r="S208" i="50"/>
  <c r="S209" i="50"/>
  <c r="S210" i="50"/>
  <c r="S211" i="50"/>
  <c r="S212" i="50"/>
  <c r="S213" i="50"/>
  <c r="S214" i="50"/>
  <c r="S215" i="50"/>
  <c r="S216" i="50"/>
  <c r="S217" i="50"/>
  <c r="S218" i="50"/>
  <c r="S219" i="50"/>
  <c r="S220" i="50"/>
  <c r="S221" i="50"/>
  <c r="S222" i="50"/>
  <c r="S223" i="50"/>
  <c r="S224" i="50"/>
  <c r="S225" i="50"/>
  <c r="S226" i="50"/>
  <c r="S227" i="50"/>
  <c r="S228" i="50"/>
  <c r="S229" i="50"/>
  <c r="S230" i="50"/>
  <c r="S231" i="50"/>
  <c r="S232" i="50"/>
  <c r="S233" i="50"/>
  <c r="S234" i="50"/>
  <c r="S235" i="50"/>
  <c r="S236" i="50"/>
  <c r="S237" i="50"/>
  <c r="S238" i="50"/>
  <c r="S239" i="50"/>
  <c r="S240" i="50"/>
  <c r="S235" i="78" l="1"/>
  <c r="O235" i="78"/>
  <c r="N235" i="78"/>
  <c r="M235" i="78"/>
  <c r="L235" i="78"/>
  <c r="K235" i="78"/>
  <c r="J235" i="78"/>
  <c r="S234" i="78"/>
  <c r="O234" i="78"/>
  <c r="N234" i="78"/>
  <c r="M234" i="78"/>
  <c r="L234" i="78"/>
  <c r="K234" i="78"/>
  <c r="J234" i="78"/>
  <c r="S233" i="78"/>
  <c r="O233" i="78"/>
  <c r="N233" i="78"/>
  <c r="M233" i="78"/>
  <c r="L233" i="78"/>
  <c r="K233" i="78"/>
  <c r="J233" i="78"/>
  <c r="S232" i="78"/>
  <c r="O232" i="78"/>
  <c r="N232" i="78"/>
  <c r="M232" i="78"/>
  <c r="L232" i="78"/>
  <c r="K232" i="78"/>
  <c r="J232" i="78"/>
  <c r="S231" i="78"/>
  <c r="O231" i="78"/>
  <c r="N231" i="78"/>
  <c r="M231" i="78"/>
  <c r="L231" i="78"/>
  <c r="K231" i="78"/>
  <c r="J231" i="78"/>
  <c r="S230" i="78"/>
  <c r="O230" i="78"/>
  <c r="N230" i="78"/>
  <c r="M230" i="78"/>
  <c r="L230" i="78"/>
  <c r="K230" i="78"/>
  <c r="J230" i="78"/>
  <c r="S229" i="78"/>
  <c r="O229" i="78"/>
  <c r="N229" i="78"/>
  <c r="M229" i="78"/>
  <c r="L229" i="78"/>
  <c r="K229" i="78"/>
  <c r="J229" i="78"/>
  <c r="S228" i="78"/>
  <c r="O228" i="78"/>
  <c r="N228" i="78"/>
  <c r="M228" i="78"/>
  <c r="L228" i="78"/>
  <c r="K228" i="78"/>
  <c r="J228" i="78"/>
  <c r="S227" i="78"/>
  <c r="O227" i="78"/>
  <c r="N227" i="78"/>
  <c r="M227" i="78"/>
  <c r="L227" i="78"/>
  <c r="K227" i="78"/>
  <c r="J227" i="78"/>
  <c r="S226" i="78"/>
  <c r="O226" i="78"/>
  <c r="N226" i="78"/>
  <c r="M226" i="78"/>
  <c r="L226" i="78"/>
  <c r="K226" i="78"/>
  <c r="J226" i="78"/>
  <c r="S225" i="78"/>
  <c r="O225" i="78"/>
  <c r="N225" i="78"/>
  <c r="M225" i="78"/>
  <c r="L225" i="78"/>
  <c r="K225" i="78"/>
  <c r="J225" i="78"/>
  <c r="S224" i="78"/>
  <c r="O224" i="78"/>
  <c r="N224" i="78"/>
  <c r="M224" i="78"/>
  <c r="L224" i="78"/>
  <c r="K224" i="78"/>
  <c r="J224" i="78"/>
  <c r="S223" i="78"/>
  <c r="O223" i="78"/>
  <c r="N223" i="78"/>
  <c r="M223" i="78"/>
  <c r="L223" i="78"/>
  <c r="K223" i="78"/>
  <c r="J223" i="78"/>
  <c r="S222" i="78"/>
  <c r="O222" i="78"/>
  <c r="N222" i="78"/>
  <c r="M222" i="78"/>
  <c r="L222" i="78"/>
  <c r="K222" i="78"/>
  <c r="J222" i="78"/>
  <c r="S221" i="78"/>
  <c r="O221" i="78"/>
  <c r="N221" i="78"/>
  <c r="M221" i="78"/>
  <c r="L221" i="78"/>
  <c r="K221" i="78"/>
  <c r="J221" i="78"/>
  <c r="S220" i="78"/>
  <c r="O220" i="78"/>
  <c r="N220" i="78"/>
  <c r="M220" i="78"/>
  <c r="L220" i="78"/>
  <c r="K220" i="78"/>
  <c r="J220" i="78"/>
  <c r="S219" i="78"/>
  <c r="O219" i="78"/>
  <c r="N219" i="78"/>
  <c r="M219" i="78"/>
  <c r="L219" i="78"/>
  <c r="K219" i="78"/>
  <c r="J219" i="78"/>
  <c r="S218" i="78"/>
  <c r="O218" i="78"/>
  <c r="N218" i="78"/>
  <c r="M218" i="78"/>
  <c r="L218" i="78"/>
  <c r="K218" i="78"/>
  <c r="J218" i="78"/>
  <c r="S217" i="78"/>
  <c r="O217" i="78"/>
  <c r="N217" i="78"/>
  <c r="M217" i="78"/>
  <c r="L217" i="78"/>
  <c r="K217" i="78"/>
  <c r="J217" i="78"/>
  <c r="S216" i="78"/>
  <c r="O216" i="78"/>
  <c r="N216" i="78"/>
  <c r="M216" i="78"/>
  <c r="L216" i="78"/>
  <c r="K216" i="78"/>
  <c r="J216" i="78"/>
  <c r="S215" i="78"/>
  <c r="O215" i="78"/>
  <c r="N215" i="78"/>
  <c r="M215" i="78"/>
  <c r="L215" i="78"/>
  <c r="K215" i="78"/>
  <c r="J215" i="78"/>
  <c r="S214" i="78"/>
  <c r="O214" i="78"/>
  <c r="N214" i="78"/>
  <c r="M214" i="78"/>
  <c r="L214" i="78"/>
  <c r="K214" i="78"/>
  <c r="J214" i="78"/>
  <c r="S213" i="78"/>
  <c r="O213" i="78"/>
  <c r="N213" i="78"/>
  <c r="M213" i="78"/>
  <c r="L213" i="78"/>
  <c r="K213" i="78"/>
  <c r="J213" i="78"/>
  <c r="S212" i="78"/>
  <c r="O212" i="78"/>
  <c r="N212" i="78"/>
  <c r="M212" i="78"/>
  <c r="L212" i="78"/>
  <c r="K212" i="78"/>
  <c r="J212" i="78"/>
  <c r="S211" i="78"/>
  <c r="O211" i="78"/>
  <c r="N211" i="78"/>
  <c r="M211" i="78"/>
  <c r="L211" i="78"/>
  <c r="K211" i="78"/>
  <c r="J211" i="78"/>
  <c r="S210" i="78"/>
  <c r="O210" i="78"/>
  <c r="N210" i="78"/>
  <c r="M210" i="78"/>
  <c r="L210" i="78"/>
  <c r="K210" i="78"/>
  <c r="J210" i="78"/>
  <c r="S209" i="78"/>
  <c r="O209" i="78"/>
  <c r="N209" i="78"/>
  <c r="M209" i="78"/>
  <c r="L209" i="78"/>
  <c r="K209" i="78"/>
  <c r="J209" i="78"/>
  <c r="S208" i="78"/>
  <c r="O208" i="78"/>
  <c r="N208" i="78"/>
  <c r="M208" i="78"/>
  <c r="L208" i="78"/>
  <c r="K208" i="78"/>
  <c r="J208" i="78"/>
  <c r="S207" i="78"/>
  <c r="O207" i="78"/>
  <c r="N207" i="78"/>
  <c r="M207" i="78"/>
  <c r="L207" i="78"/>
  <c r="K207" i="78"/>
  <c r="J207" i="78"/>
  <c r="S206" i="78"/>
  <c r="O206" i="78"/>
  <c r="N206" i="78"/>
  <c r="M206" i="78"/>
  <c r="L206" i="78"/>
  <c r="K206" i="78"/>
  <c r="J206" i="78"/>
  <c r="S205" i="78"/>
  <c r="O205" i="78"/>
  <c r="N205" i="78"/>
  <c r="M205" i="78"/>
  <c r="L205" i="78"/>
  <c r="K205" i="78"/>
  <c r="J205" i="78"/>
  <c r="S204" i="78"/>
  <c r="O204" i="78"/>
  <c r="N204" i="78"/>
  <c r="M204" i="78"/>
  <c r="L204" i="78"/>
  <c r="K204" i="78"/>
  <c r="J204" i="78"/>
  <c r="S203" i="78"/>
  <c r="O203" i="78"/>
  <c r="N203" i="78"/>
  <c r="M203" i="78"/>
  <c r="L203" i="78"/>
  <c r="K203" i="78"/>
  <c r="J203" i="78"/>
  <c r="S202" i="78"/>
  <c r="O202" i="78"/>
  <c r="N202" i="78"/>
  <c r="M202" i="78"/>
  <c r="L202" i="78"/>
  <c r="K202" i="78"/>
  <c r="J202" i="78"/>
  <c r="S201" i="78"/>
  <c r="O201" i="78"/>
  <c r="N201" i="78"/>
  <c r="M201" i="78"/>
  <c r="L201" i="78"/>
  <c r="K201" i="78"/>
  <c r="J201" i="78"/>
  <c r="S200" i="78"/>
  <c r="O200" i="78"/>
  <c r="N200" i="78"/>
  <c r="M200" i="78"/>
  <c r="L200" i="78"/>
  <c r="K200" i="78"/>
  <c r="J200" i="78"/>
  <c r="S199" i="78"/>
  <c r="O199" i="78"/>
  <c r="N199" i="78"/>
  <c r="M199" i="78"/>
  <c r="L199" i="78"/>
  <c r="K199" i="78"/>
  <c r="J199" i="78"/>
  <c r="S198" i="78"/>
  <c r="O198" i="78"/>
  <c r="N198" i="78"/>
  <c r="M198" i="78"/>
  <c r="L198" i="78"/>
  <c r="K198" i="78"/>
  <c r="J198" i="78"/>
  <c r="S197" i="78"/>
  <c r="O197" i="78"/>
  <c r="N197" i="78"/>
  <c r="M197" i="78"/>
  <c r="L197" i="78"/>
  <c r="K197" i="78"/>
  <c r="J197" i="78"/>
  <c r="S196" i="78"/>
  <c r="O196" i="78"/>
  <c r="N196" i="78"/>
  <c r="M196" i="78"/>
  <c r="L196" i="78"/>
  <c r="K196" i="78"/>
  <c r="J196" i="78"/>
  <c r="S195" i="78"/>
  <c r="O195" i="78"/>
  <c r="N195" i="78"/>
  <c r="M195" i="78"/>
  <c r="L195" i="78"/>
  <c r="K195" i="78"/>
  <c r="J195" i="78"/>
  <c r="S194" i="78"/>
  <c r="O194" i="78"/>
  <c r="N194" i="78"/>
  <c r="M194" i="78"/>
  <c r="L194" i="78"/>
  <c r="K194" i="78"/>
  <c r="J194" i="78"/>
  <c r="S193" i="78"/>
  <c r="O193" i="78"/>
  <c r="N193" i="78"/>
  <c r="M193" i="78"/>
  <c r="L193" i="78"/>
  <c r="K193" i="78"/>
  <c r="J193" i="78"/>
  <c r="S192" i="78"/>
  <c r="O192" i="78"/>
  <c r="N192" i="78"/>
  <c r="M192" i="78"/>
  <c r="L192" i="78"/>
  <c r="K192" i="78"/>
  <c r="J192" i="78"/>
  <c r="S191" i="78"/>
  <c r="O191" i="78"/>
  <c r="N191" i="78"/>
  <c r="M191" i="78"/>
  <c r="L191" i="78"/>
  <c r="K191" i="78"/>
  <c r="J191" i="78"/>
  <c r="S190" i="78"/>
  <c r="O190" i="78"/>
  <c r="N190" i="78"/>
  <c r="M190" i="78"/>
  <c r="L190" i="78"/>
  <c r="K190" i="78"/>
  <c r="J190" i="78"/>
  <c r="S189" i="78"/>
  <c r="O189" i="78"/>
  <c r="N189" i="78"/>
  <c r="M189" i="78"/>
  <c r="L189" i="78"/>
  <c r="K189" i="78"/>
  <c r="J189" i="78"/>
  <c r="S188" i="78"/>
  <c r="O188" i="78"/>
  <c r="N188" i="78"/>
  <c r="M188" i="78"/>
  <c r="L188" i="78"/>
  <c r="K188" i="78"/>
  <c r="J188" i="78"/>
  <c r="S187" i="78"/>
  <c r="O187" i="78"/>
  <c r="N187" i="78"/>
  <c r="M187" i="78"/>
  <c r="L187" i="78"/>
  <c r="K187" i="78"/>
  <c r="J187" i="78"/>
  <c r="S186" i="78"/>
  <c r="O186" i="78"/>
  <c r="N186" i="78"/>
  <c r="M186" i="78"/>
  <c r="L186" i="78"/>
  <c r="K186" i="78"/>
  <c r="J186" i="78"/>
  <c r="S185" i="78"/>
  <c r="O185" i="78"/>
  <c r="N185" i="78"/>
  <c r="M185" i="78"/>
  <c r="L185" i="78"/>
  <c r="K185" i="78"/>
  <c r="J185" i="78"/>
  <c r="S184" i="78"/>
  <c r="O184" i="78"/>
  <c r="N184" i="78"/>
  <c r="M184" i="78"/>
  <c r="L184" i="78"/>
  <c r="K184" i="78"/>
  <c r="J184" i="78"/>
  <c r="S183" i="78"/>
  <c r="O183" i="78"/>
  <c r="N183" i="78"/>
  <c r="M183" i="78"/>
  <c r="L183" i="78"/>
  <c r="K183" i="78"/>
  <c r="J183" i="78"/>
  <c r="S182" i="78"/>
  <c r="O182" i="78"/>
  <c r="N182" i="78"/>
  <c r="M182" i="78"/>
  <c r="L182" i="78"/>
  <c r="K182" i="78"/>
  <c r="J182" i="78"/>
  <c r="S181" i="78"/>
  <c r="O181" i="78"/>
  <c r="N181" i="78"/>
  <c r="M181" i="78"/>
  <c r="L181" i="78"/>
  <c r="K181" i="78"/>
  <c r="J181" i="78"/>
  <c r="S180" i="78"/>
  <c r="O180" i="78"/>
  <c r="N180" i="78"/>
  <c r="M180" i="78"/>
  <c r="L180" i="78"/>
  <c r="K180" i="78"/>
  <c r="J180" i="78"/>
  <c r="S179" i="78"/>
  <c r="O179" i="78"/>
  <c r="N179" i="78"/>
  <c r="M179" i="78"/>
  <c r="L179" i="78"/>
  <c r="K179" i="78"/>
  <c r="J179" i="78"/>
  <c r="S178" i="78"/>
  <c r="O178" i="78"/>
  <c r="N178" i="78"/>
  <c r="M178" i="78"/>
  <c r="L178" i="78"/>
  <c r="K178" i="78"/>
  <c r="J178" i="78"/>
  <c r="S177" i="78"/>
  <c r="O177" i="78"/>
  <c r="N177" i="78"/>
  <c r="M177" i="78"/>
  <c r="L177" i="78"/>
  <c r="K177" i="78"/>
  <c r="J177" i="78"/>
  <c r="S176" i="78"/>
  <c r="O176" i="78"/>
  <c r="N176" i="78"/>
  <c r="M176" i="78"/>
  <c r="L176" i="78"/>
  <c r="K176" i="78"/>
  <c r="J176" i="78"/>
  <c r="S175" i="78"/>
  <c r="O175" i="78"/>
  <c r="N175" i="78"/>
  <c r="M175" i="78"/>
  <c r="L175" i="78"/>
  <c r="K175" i="78"/>
  <c r="J175" i="78"/>
  <c r="S174" i="78"/>
  <c r="O174" i="78"/>
  <c r="N174" i="78"/>
  <c r="M174" i="78"/>
  <c r="L174" i="78"/>
  <c r="K174" i="78"/>
  <c r="J174" i="78"/>
  <c r="S173" i="78"/>
  <c r="O173" i="78"/>
  <c r="N173" i="78"/>
  <c r="M173" i="78"/>
  <c r="L173" i="78"/>
  <c r="K173" i="78"/>
  <c r="J173" i="78"/>
  <c r="S172" i="78"/>
  <c r="O172" i="78"/>
  <c r="N172" i="78"/>
  <c r="M172" i="78"/>
  <c r="L172" i="78"/>
  <c r="K172" i="78"/>
  <c r="J172" i="78"/>
  <c r="S171" i="78"/>
  <c r="O171" i="78"/>
  <c r="N171" i="78"/>
  <c r="M171" i="78"/>
  <c r="L171" i="78"/>
  <c r="K171" i="78"/>
  <c r="J171" i="78"/>
  <c r="S170" i="78"/>
  <c r="O170" i="78"/>
  <c r="N170" i="78"/>
  <c r="M170" i="78"/>
  <c r="L170" i="78"/>
  <c r="K170" i="78"/>
  <c r="J170" i="78"/>
  <c r="S169" i="78"/>
  <c r="O169" i="78"/>
  <c r="N169" i="78"/>
  <c r="M169" i="78"/>
  <c r="L169" i="78"/>
  <c r="K169" i="78"/>
  <c r="J169" i="78"/>
  <c r="S168" i="78"/>
  <c r="O168" i="78"/>
  <c r="N168" i="78"/>
  <c r="M168" i="78"/>
  <c r="L168" i="78"/>
  <c r="K168" i="78"/>
  <c r="J168" i="78"/>
  <c r="S167" i="78"/>
  <c r="O167" i="78"/>
  <c r="N167" i="78"/>
  <c r="M167" i="78"/>
  <c r="L167" i="78"/>
  <c r="K167" i="78"/>
  <c r="J167" i="78"/>
  <c r="S166" i="78"/>
  <c r="O166" i="78"/>
  <c r="N166" i="78"/>
  <c r="M166" i="78"/>
  <c r="L166" i="78"/>
  <c r="K166" i="78"/>
  <c r="J166" i="78"/>
  <c r="S165" i="78"/>
  <c r="O165" i="78"/>
  <c r="N165" i="78"/>
  <c r="M165" i="78"/>
  <c r="L165" i="78"/>
  <c r="K165" i="78"/>
  <c r="J165" i="78"/>
  <c r="S164" i="78"/>
  <c r="O164" i="78"/>
  <c r="N164" i="78"/>
  <c r="M164" i="78"/>
  <c r="L164" i="78"/>
  <c r="K164" i="78"/>
  <c r="J164" i="78"/>
  <c r="S163" i="78"/>
  <c r="O163" i="78"/>
  <c r="N163" i="78"/>
  <c r="M163" i="78"/>
  <c r="L163" i="78"/>
  <c r="K163" i="78"/>
  <c r="J163" i="78"/>
  <c r="O162" i="78"/>
  <c r="N162" i="78"/>
  <c r="M162" i="78"/>
  <c r="L162" i="78"/>
  <c r="K162" i="78"/>
  <c r="J162" i="78"/>
  <c r="I162" i="78"/>
  <c r="H162" i="78"/>
  <c r="G162" i="78"/>
  <c r="F162" i="78"/>
  <c r="E162" i="78"/>
  <c r="D162" i="78"/>
  <c r="O161" i="78"/>
  <c r="N161" i="78"/>
  <c r="M161" i="78"/>
  <c r="L161" i="78"/>
  <c r="K161" i="78"/>
  <c r="J161" i="78"/>
  <c r="I161" i="78"/>
  <c r="H161" i="78"/>
  <c r="G161" i="78"/>
  <c r="F161" i="78"/>
  <c r="E161" i="78"/>
  <c r="D161" i="78"/>
  <c r="O160" i="78"/>
  <c r="N160" i="78"/>
  <c r="M160" i="78"/>
  <c r="L160" i="78"/>
  <c r="K160" i="78"/>
  <c r="J160" i="78"/>
  <c r="I160" i="78"/>
  <c r="H160" i="78"/>
  <c r="G160" i="78"/>
  <c r="F160" i="78"/>
  <c r="E160" i="78"/>
  <c r="D160" i="78"/>
  <c r="O159" i="78"/>
  <c r="N159" i="78"/>
  <c r="M159" i="78"/>
  <c r="L159" i="78"/>
  <c r="K159" i="78"/>
  <c r="J159" i="78"/>
  <c r="I159" i="78"/>
  <c r="H159" i="78"/>
  <c r="G159" i="78"/>
  <c r="F159" i="78"/>
  <c r="E159" i="78"/>
  <c r="D159" i="78"/>
  <c r="O158" i="78"/>
  <c r="N158" i="78"/>
  <c r="M158" i="78"/>
  <c r="L158" i="78"/>
  <c r="K158" i="78"/>
  <c r="J158" i="78"/>
  <c r="I158" i="78"/>
  <c r="H158" i="78"/>
  <c r="G158" i="78"/>
  <c r="F158" i="78"/>
  <c r="E158" i="78"/>
  <c r="D158" i="78"/>
  <c r="O157" i="78"/>
  <c r="N157" i="78"/>
  <c r="M157" i="78"/>
  <c r="L157" i="78"/>
  <c r="K157" i="78"/>
  <c r="J157" i="78"/>
  <c r="I157" i="78"/>
  <c r="H157" i="78"/>
  <c r="G157" i="78"/>
  <c r="F157" i="78"/>
  <c r="E157" i="78"/>
  <c r="D157" i="78"/>
  <c r="O156" i="78"/>
  <c r="N156" i="78"/>
  <c r="M156" i="78"/>
  <c r="L156" i="78"/>
  <c r="K156" i="78"/>
  <c r="J156" i="78"/>
  <c r="I156" i="78"/>
  <c r="H156" i="78"/>
  <c r="G156" i="78"/>
  <c r="F156" i="78"/>
  <c r="E156" i="78"/>
  <c r="D156" i="78"/>
  <c r="O155" i="78"/>
  <c r="N155" i="78"/>
  <c r="M155" i="78"/>
  <c r="L155" i="78"/>
  <c r="K155" i="78"/>
  <c r="J155" i="78"/>
  <c r="I155" i="78"/>
  <c r="H155" i="78"/>
  <c r="G155" i="78"/>
  <c r="F155" i="78"/>
  <c r="E155" i="78"/>
  <c r="D155" i="78"/>
  <c r="O154" i="78"/>
  <c r="N154" i="78"/>
  <c r="M154" i="78"/>
  <c r="L154" i="78"/>
  <c r="K154" i="78"/>
  <c r="J154" i="78"/>
  <c r="I154" i="78"/>
  <c r="H154" i="78"/>
  <c r="G154" i="78"/>
  <c r="F154" i="78"/>
  <c r="E154" i="78"/>
  <c r="D154" i="78"/>
  <c r="O153" i="78"/>
  <c r="N153" i="78"/>
  <c r="M153" i="78"/>
  <c r="L153" i="78"/>
  <c r="K153" i="78"/>
  <c r="J153" i="78"/>
  <c r="I153" i="78"/>
  <c r="H153" i="78"/>
  <c r="G153" i="78"/>
  <c r="F153" i="78"/>
  <c r="E153" i="78"/>
  <c r="D153" i="78"/>
  <c r="O152" i="78"/>
  <c r="N152" i="78"/>
  <c r="M152" i="78"/>
  <c r="L152" i="78"/>
  <c r="K152" i="78"/>
  <c r="J152" i="78"/>
  <c r="I152" i="78"/>
  <c r="H152" i="78"/>
  <c r="G152" i="78"/>
  <c r="F152" i="78"/>
  <c r="E152" i="78"/>
  <c r="D152" i="78"/>
  <c r="O151" i="78"/>
  <c r="N151" i="78"/>
  <c r="M151" i="78"/>
  <c r="L151" i="78"/>
  <c r="K151" i="78"/>
  <c r="J151" i="78"/>
  <c r="I151" i="78"/>
  <c r="H151" i="78"/>
  <c r="G151" i="78"/>
  <c r="F151" i="78"/>
  <c r="E151" i="78"/>
  <c r="D151" i="78"/>
  <c r="O150" i="78"/>
  <c r="N150" i="78"/>
  <c r="M150" i="78"/>
  <c r="L150" i="78"/>
  <c r="K150" i="78"/>
  <c r="J150" i="78"/>
  <c r="I150" i="78"/>
  <c r="H150" i="78"/>
  <c r="G150" i="78"/>
  <c r="F150" i="78"/>
  <c r="E150" i="78"/>
  <c r="D150" i="78"/>
  <c r="O149" i="78"/>
  <c r="N149" i="78"/>
  <c r="M149" i="78"/>
  <c r="L149" i="78"/>
  <c r="K149" i="78"/>
  <c r="J149" i="78"/>
  <c r="I149" i="78"/>
  <c r="H149" i="78"/>
  <c r="G149" i="78"/>
  <c r="F149" i="78"/>
  <c r="E149" i="78"/>
  <c r="D149" i="78"/>
  <c r="O148" i="78"/>
  <c r="N148" i="78"/>
  <c r="M148" i="78"/>
  <c r="L148" i="78"/>
  <c r="K148" i="78"/>
  <c r="J148" i="78"/>
  <c r="I148" i="78"/>
  <c r="H148" i="78"/>
  <c r="G148" i="78"/>
  <c r="F148" i="78"/>
  <c r="E148" i="78"/>
  <c r="D148" i="78"/>
  <c r="O147" i="78"/>
  <c r="N147" i="78"/>
  <c r="M147" i="78"/>
  <c r="L147" i="78"/>
  <c r="K147" i="78"/>
  <c r="J147" i="78"/>
  <c r="I147" i="78"/>
  <c r="H147" i="78"/>
  <c r="G147" i="78"/>
  <c r="F147" i="78"/>
  <c r="E147" i="78"/>
  <c r="D147" i="78"/>
  <c r="O146" i="78"/>
  <c r="N146" i="78"/>
  <c r="M146" i="78"/>
  <c r="L146" i="78"/>
  <c r="K146" i="78"/>
  <c r="J146" i="78"/>
  <c r="I146" i="78"/>
  <c r="H146" i="78"/>
  <c r="G146" i="78"/>
  <c r="F146" i="78"/>
  <c r="E146" i="78"/>
  <c r="D146" i="78"/>
  <c r="O145" i="78"/>
  <c r="N145" i="78"/>
  <c r="M145" i="78"/>
  <c r="L145" i="78"/>
  <c r="K145" i="78"/>
  <c r="J145" i="78"/>
  <c r="I145" i="78"/>
  <c r="H145" i="78"/>
  <c r="G145" i="78"/>
  <c r="F145" i="78"/>
  <c r="E145" i="78"/>
  <c r="D145" i="78"/>
  <c r="O144" i="78"/>
  <c r="N144" i="78"/>
  <c r="M144" i="78"/>
  <c r="L144" i="78"/>
  <c r="K144" i="78"/>
  <c r="J144" i="78"/>
  <c r="I144" i="78"/>
  <c r="H144" i="78"/>
  <c r="G144" i="78"/>
  <c r="F144" i="78"/>
  <c r="E144" i="78"/>
  <c r="D144" i="78"/>
  <c r="O143" i="78"/>
  <c r="N143" i="78"/>
  <c r="M143" i="78"/>
  <c r="L143" i="78"/>
  <c r="K143" i="78"/>
  <c r="J143" i="78"/>
  <c r="I143" i="78"/>
  <c r="H143" i="78"/>
  <c r="G143" i="78"/>
  <c r="F143" i="78"/>
  <c r="E143" i="78"/>
  <c r="D143" i="78"/>
  <c r="O142" i="78"/>
  <c r="N142" i="78"/>
  <c r="M142" i="78"/>
  <c r="L142" i="78"/>
  <c r="K142" i="78"/>
  <c r="J142" i="78"/>
  <c r="I142" i="78"/>
  <c r="H142" i="78"/>
  <c r="G142" i="78"/>
  <c r="F142" i="78"/>
  <c r="E142" i="78"/>
  <c r="D142" i="78"/>
  <c r="O141" i="78"/>
  <c r="N141" i="78"/>
  <c r="M141" i="78"/>
  <c r="L141" i="78"/>
  <c r="K141" i="78"/>
  <c r="J141" i="78"/>
  <c r="I141" i="78"/>
  <c r="H141" i="78"/>
  <c r="G141" i="78"/>
  <c r="F141" i="78"/>
  <c r="E141" i="78"/>
  <c r="D141" i="78"/>
  <c r="O140" i="78"/>
  <c r="N140" i="78"/>
  <c r="M140" i="78"/>
  <c r="L140" i="78"/>
  <c r="K140" i="78"/>
  <c r="J140" i="78"/>
  <c r="I140" i="78"/>
  <c r="H140" i="78"/>
  <c r="G140" i="78"/>
  <c r="F140" i="78"/>
  <c r="E140" i="78"/>
  <c r="D140" i="78"/>
  <c r="O139" i="78"/>
  <c r="N139" i="78"/>
  <c r="M139" i="78"/>
  <c r="L139" i="78"/>
  <c r="K139" i="78"/>
  <c r="J139" i="78"/>
  <c r="I139" i="78"/>
  <c r="H139" i="78"/>
  <c r="G139" i="78"/>
  <c r="F139" i="78"/>
  <c r="E139" i="78"/>
  <c r="D139" i="78"/>
  <c r="O138" i="78"/>
  <c r="N138" i="78"/>
  <c r="M138" i="78"/>
  <c r="L138" i="78"/>
  <c r="K138" i="78"/>
  <c r="J138" i="78"/>
  <c r="I138" i="78"/>
  <c r="H138" i="78"/>
  <c r="G138" i="78"/>
  <c r="F138" i="78"/>
  <c r="E138" i="78"/>
  <c r="D138" i="78"/>
  <c r="O137" i="78"/>
  <c r="N137" i="78"/>
  <c r="M137" i="78"/>
  <c r="L137" i="78"/>
  <c r="K137" i="78"/>
  <c r="J137" i="78"/>
  <c r="I137" i="78"/>
  <c r="H137" i="78"/>
  <c r="G137" i="78"/>
  <c r="F137" i="78"/>
  <c r="E137" i="78"/>
  <c r="D137" i="78"/>
  <c r="O136" i="78"/>
  <c r="N136" i="78"/>
  <c r="M136" i="78"/>
  <c r="L136" i="78"/>
  <c r="K136" i="78"/>
  <c r="J136" i="78"/>
  <c r="I136" i="78"/>
  <c r="H136" i="78"/>
  <c r="G136" i="78"/>
  <c r="F136" i="78"/>
  <c r="E136" i="78"/>
  <c r="D136" i="78"/>
  <c r="O135" i="78"/>
  <c r="N135" i="78"/>
  <c r="M135" i="78"/>
  <c r="L135" i="78"/>
  <c r="K135" i="78"/>
  <c r="J135" i="78"/>
  <c r="I135" i="78"/>
  <c r="H135" i="78"/>
  <c r="G135" i="78"/>
  <c r="F135" i="78"/>
  <c r="E135" i="78"/>
  <c r="D135" i="78"/>
  <c r="O134" i="78"/>
  <c r="N134" i="78"/>
  <c r="M134" i="78"/>
  <c r="L134" i="78"/>
  <c r="K134" i="78"/>
  <c r="J134" i="78"/>
  <c r="I134" i="78"/>
  <c r="H134" i="78"/>
  <c r="G134" i="78"/>
  <c r="F134" i="78"/>
  <c r="E134" i="78"/>
  <c r="D134" i="78"/>
  <c r="O133" i="78"/>
  <c r="N133" i="78"/>
  <c r="M133" i="78"/>
  <c r="L133" i="78"/>
  <c r="K133" i="78"/>
  <c r="J133" i="78"/>
  <c r="I133" i="78"/>
  <c r="H133" i="78"/>
  <c r="G133" i="78"/>
  <c r="F133" i="78"/>
  <c r="E133" i="78"/>
  <c r="D133" i="78"/>
  <c r="O132" i="78"/>
  <c r="N132" i="78"/>
  <c r="M132" i="78"/>
  <c r="L132" i="78"/>
  <c r="K132" i="78"/>
  <c r="J132" i="78"/>
  <c r="I132" i="78"/>
  <c r="H132" i="78"/>
  <c r="G132" i="78"/>
  <c r="F132" i="78"/>
  <c r="E132" i="78"/>
  <c r="D132" i="78"/>
  <c r="O131" i="78"/>
  <c r="N131" i="78"/>
  <c r="M131" i="78"/>
  <c r="L131" i="78"/>
  <c r="K131" i="78"/>
  <c r="J131" i="78"/>
  <c r="I131" i="78"/>
  <c r="H131" i="78"/>
  <c r="G131" i="78"/>
  <c r="F131" i="78"/>
  <c r="E131" i="78"/>
  <c r="D131" i="78"/>
  <c r="O130" i="78"/>
  <c r="N130" i="78"/>
  <c r="M130" i="78"/>
  <c r="L130" i="78"/>
  <c r="K130" i="78"/>
  <c r="J130" i="78"/>
  <c r="I130" i="78"/>
  <c r="H130" i="78"/>
  <c r="G130" i="78"/>
  <c r="F130" i="78"/>
  <c r="E130" i="78"/>
  <c r="D130" i="78"/>
  <c r="O129" i="78"/>
  <c r="N129" i="78"/>
  <c r="M129" i="78"/>
  <c r="L129" i="78"/>
  <c r="K129" i="78"/>
  <c r="J129" i="78"/>
  <c r="I129" i="78"/>
  <c r="H129" i="78"/>
  <c r="G129" i="78"/>
  <c r="F129" i="78"/>
  <c r="E129" i="78"/>
  <c r="D129" i="78"/>
  <c r="O128" i="78"/>
  <c r="N128" i="78"/>
  <c r="M128" i="78"/>
  <c r="L128" i="78"/>
  <c r="K128" i="78"/>
  <c r="J128" i="78"/>
  <c r="I128" i="78"/>
  <c r="H128" i="78"/>
  <c r="G128" i="78"/>
  <c r="F128" i="78"/>
  <c r="E128" i="78"/>
  <c r="D128" i="78"/>
  <c r="O127" i="78"/>
  <c r="N127" i="78"/>
  <c r="M127" i="78"/>
  <c r="L127" i="78"/>
  <c r="K127" i="78"/>
  <c r="J127" i="78"/>
  <c r="I127" i="78"/>
  <c r="H127" i="78"/>
  <c r="G127" i="78"/>
  <c r="F127" i="78"/>
  <c r="E127" i="78"/>
  <c r="D127" i="78"/>
  <c r="O126" i="78"/>
  <c r="N126" i="78"/>
  <c r="M126" i="78"/>
  <c r="L126" i="78"/>
  <c r="K126" i="78"/>
  <c r="J126" i="78"/>
  <c r="I126" i="78"/>
  <c r="H126" i="78"/>
  <c r="G126" i="78"/>
  <c r="F126" i="78"/>
  <c r="E126" i="78"/>
  <c r="D126" i="78"/>
  <c r="O125" i="78"/>
  <c r="N125" i="78"/>
  <c r="M125" i="78"/>
  <c r="L125" i="78"/>
  <c r="K125" i="78"/>
  <c r="J125" i="78"/>
  <c r="I125" i="78"/>
  <c r="H125" i="78"/>
  <c r="G125" i="78"/>
  <c r="F125" i="78"/>
  <c r="E125" i="78"/>
  <c r="D125" i="78"/>
  <c r="O124" i="78"/>
  <c r="N124" i="78"/>
  <c r="M124" i="78"/>
  <c r="L124" i="78"/>
  <c r="K124" i="78"/>
  <c r="J124" i="78"/>
  <c r="I124" i="78"/>
  <c r="H124" i="78"/>
  <c r="G124" i="78"/>
  <c r="F124" i="78"/>
  <c r="E124" i="78"/>
  <c r="D124" i="78"/>
  <c r="O123" i="78"/>
  <c r="N123" i="78"/>
  <c r="M123" i="78"/>
  <c r="L123" i="78"/>
  <c r="K123" i="78"/>
  <c r="J123" i="78"/>
  <c r="I123" i="78"/>
  <c r="H123" i="78"/>
  <c r="G123" i="78"/>
  <c r="F123" i="78"/>
  <c r="E123" i="78"/>
  <c r="D123" i="78"/>
  <c r="O122" i="78"/>
  <c r="N122" i="78"/>
  <c r="M122" i="78"/>
  <c r="L122" i="78"/>
  <c r="K122" i="78"/>
  <c r="J122" i="78"/>
  <c r="I122" i="78"/>
  <c r="H122" i="78"/>
  <c r="G122" i="78"/>
  <c r="F122" i="78"/>
  <c r="E122" i="78"/>
  <c r="D122" i="78"/>
  <c r="O121" i="78"/>
  <c r="N121" i="78"/>
  <c r="M121" i="78"/>
  <c r="L121" i="78"/>
  <c r="K121" i="78"/>
  <c r="J121" i="78"/>
  <c r="I121" i="78"/>
  <c r="H121" i="78"/>
  <c r="G121" i="78"/>
  <c r="F121" i="78"/>
  <c r="E121" i="78"/>
  <c r="D121" i="78"/>
  <c r="O120" i="78"/>
  <c r="N120" i="78"/>
  <c r="M120" i="78"/>
  <c r="L120" i="78"/>
  <c r="K120" i="78"/>
  <c r="J120" i="78"/>
  <c r="I120" i="78"/>
  <c r="H120" i="78"/>
  <c r="G120" i="78"/>
  <c r="F120" i="78"/>
  <c r="E120" i="78"/>
  <c r="D120" i="78"/>
  <c r="O119" i="78"/>
  <c r="N119" i="78"/>
  <c r="M119" i="78"/>
  <c r="L119" i="78"/>
  <c r="K119" i="78"/>
  <c r="J119" i="78"/>
  <c r="I119" i="78"/>
  <c r="H119" i="78"/>
  <c r="G119" i="78"/>
  <c r="F119" i="78"/>
  <c r="E119" i="78"/>
  <c r="D119" i="78"/>
  <c r="O118" i="78"/>
  <c r="N118" i="78"/>
  <c r="M118" i="78"/>
  <c r="L118" i="78"/>
  <c r="K118" i="78"/>
  <c r="J118" i="78"/>
  <c r="I118" i="78"/>
  <c r="H118" i="78"/>
  <c r="G118" i="78"/>
  <c r="F118" i="78"/>
  <c r="E118" i="78"/>
  <c r="D118" i="78"/>
  <c r="O117" i="78"/>
  <c r="N117" i="78"/>
  <c r="M117" i="78"/>
  <c r="L117" i="78"/>
  <c r="K117" i="78"/>
  <c r="J117" i="78"/>
  <c r="I117" i="78"/>
  <c r="H117" i="78"/>
  <c r="G117" i="78"/>
  <c r="F117" i="78"/>
  <c r="E117" i="78"/>
  <c r="D117" i="78"/>
  <c r="O116" i="78"/>
  <c r="N116" i="78"/>
  <c r="M116" i="78"/>
  <c r="L116" i="78"/>
  <c r="K116" i="78"/>
  <c r="J116" i="78"/>
  <c r="I116" i="78"/>
  <c r="H116" i="78"/>
  <c r="G116" i="78"/>
  <c r="F116" i="78"/>
  <c r="E116" i="78"/>
  <c r="D116" i="78"/>
  <c r="O115" i="78"/>
  <c r="N115" i="78"/>
  <c r="M115" i="78"/>
  <c r="L115" i="78"/>
  <c r="K115" i="78"/>
  <c r="J115" i="78"/>
  <c r="I115" i="78"/>
  <c r="H115" i="78"/>
  <c r="G115" i="78"/>
  <c r="F115" i="78"/>
  <c r="E115" i="78"/>
  <c r="D115" i="78"/>
  <c r="O114" i="78"/>
  <c r="N114" i="78"/>
  <c r="M114" i="78"/>
  <c r="L114" i="78"/>
  <c r="K114" i="78"/>
  <c r="J114" i="78"/>
  <c r="I114" i="78"/>
  <c r="H114" i="78"/>
  <c r="G114" i="78"/>
  <c r="F114" i="78"/>
  <c r="E114" i="78"/>
  <c r="D114" i="78"/>
  <c r="O113" i="78"/>
  <c r="N113" i="78"/>
  <c r="M113" i="78"/>
  <c r="L113" i="78"/>
  <c r="K113" i="78"/>
  <c r="J113" i="78"/>
  <c r="I113" i="78"/>
  <c r="H113" i="78"/>
  <c r="G113" i="78"/>
  <c r="F113" i="78"/>
  <c r="E113" i="78"/>
  <c r="D113" i="78"/>
  <c r="O112" i="78"/>
  <c r="N112" i="78"/>
  <c r="M112" i="78"/>
  <c r="L112" i="78"/>
  <c r="K112" i="78"/>
  <c r="J112" i="78"/>
  <c r="I112" i="78"/>
  <c r="H112" i="78"/>
  <c r="G112" i="78"/>
  <c r="F112" i="78"/>
  <c r="E112" i="78"/>
  <c r="D112" i="78"/>
  <c r="O111" i="78"/>
  <c r="N111" i="78"/>
  <c r="M111" i="78"/>
  <c r="L111" i="78"/>
  <c r="K111" i="78"/>
  <c r="J111" i="78"/>
  <c r="I111" i="78"/>
  <c r="H111" i="78"/>
  <c r="G111" i="78"/>
  <c r="F111" i="78"/>
  <c r="E111" i="78"/>
  <c r="D111" i="78"/>
  <c r="O110" i="78"/>
  <c r="N110" i="78"/>
  <c r="M110" i="78"/>
  <c r="L110" i="78"/>
  <c r="K110" i="78"/>
  <c r="J110" i="78"/>
  <c r="I110" i="78"/>
  <c r="H110" i="78"/>
  <c r="G110" i="78"/>
  <c r="F110" i="78"/>
  <c r="E110" i="78"/>
  <c r="D110" i="78"/>
  <c r="O109" i="78"/>
  <c r="N109" i="78"/>
  <c r="M109" i="78"/>
  <c r="L109" i="78"/>
  <c r="K109" i="78"/>
  <c r="J109" i="78"/>
  <c r="I109" i="78"/>
  <c r="H109" i="78"/>
  <c r="G109" i="78"/>
  <c r="F109" i="78"/>
  <c r="E109" i="78"/>
  <c r="D109" i="78"/>
  <c r="O108" i="78"/>
  <c r="N108" i="78"/>
  <c r="M108" i="78"/>
  <c r="L108" i="78"/>
  <c r="K108" i="78"/>
  <c r="J108" i="78"/>
  <c r="I108" i="78"/>
  <c r="H108" i="78"/>
  <c r="G108" i="78"/>
  <c r="F108" i="78"/>
  <c r="E108" i="78"/>
  <c r="D108" i="78"/>
  <c r="O107" i="78"/>
  <c r="N107" i="78"/>
  <c r="M107" i="78"/>
  <c r="L107" i="78"/>
  <c r="K107" i="78"/>
  <c r="J107" i="78"/>
  <c r="I107" i="78"/>
  <c r="H107" i="78"/>
  <c r="G107" i="78"/>
  <c r="F107" i="78"/>
  <c r="E107" i="78"/>
  <c r="D107" i="78"/>
  <c r="O106" i="78"/>
  <c r="N106" i="78"/>
  <c r="M106" i="78"/>
  <c r="L106" i="78"/>
  <c r="K106" i="78"/>
  <c r="J106" i="78"/>
  <c r="I106" i="78"/>
  <c r="H106" i="78"/>
  <c r="G106" i="78"/>
  <c r="F106" i="78"/>
  <c r="E106" i="78"/>
  <c r="D106" i="78"/>
  <c r="O105" i="78"/>
  <c r="N105" i="78"/>
  <c r="M105" i="78"/>
  <c r="L105" i="78"/>
  <c r="K105" i="78"/>
  <c r="J105" i="78"/>
  <c r="I105" i="78"/>
  <c r="H105" i="78"/>
  <c r="G105" i="78"/>
  <c r="F105" i="78"/>
  <c r="E105" i="78"/>
  <c r="D105" i="78"/>
  <c r="O104" i="78"/>
  <c r="N104" i="78"/>
  <c r="M104" i="78"/>
  <c r="L104" i="78"/>
  <c r="K104" i="78"/>
  <c r="J104" i="78"/>
  <c r="I104" i="78"/>
  <c r="H104" i="78"/>
  <c r="G104" i="78"/>
  <c r="F104" i="78"/>
  <c r="E104" i="78"/>
  <c r="D104" i="78"/>
  <c r="O103" i="78"/>
  <c r="N103" i="78"/>
  <c r="M103" i="78"/>
  <c r="L103" i="78"/>
  <c r="K103" i="78"/>
  <c r="J103" i="78"/>
  <c r="I103" i="78"/>
  <c r="H103" i="78"/>
  <c r="G103" i="78"/>
  <c r="F103" i="78"/>
  <c r="E103" i="78"/>
  <c r="D103" i="78"/>
  <c r="O102" i="78"/>
  <c r="N102" i="78"/>
  <c r="M102" i="78"/>
  <c r="L102" i="78"/>
  <c r="K102" i="78"/>
  <c r="J102" i="78"/>
  <c r="I102" i="78"/>
  <c r="H102" i="78"/>
  <c r="G102" i="78"/>
  <c r="F102" i="78"/>
  <c r="E102" i="78"/>
  <c r="D102" i="78"/>
  <c r="O101" i="78"/>
  <c r="N101" i="78"/>
  <c r="M101" i="78"/>
  <c r="L101" i="78"/>
  <c r="K101" i="78"/>
  <c r="J101" i="78"/>
  <c r="I101" i="78"/>
  <c r="H101" i="78"/>
  <c r="G101" i="78"/>
  <c r="F101" i="78"/>
  <c r="E101" i="78"/>
  <c r="D101" i="78"/>
  <c r="O100" i="78"/>
  <c r="N100" i="78"/>
  <c r="M100" i="78"/>
  <c r="L100" i="78"/>
  <c r="K100" i="78"/>
  <c r="J100" i="78"/>
  <c r="I100" i="78"/>
  <c r="H100" i="78"/>
  <c r="G100" i="78"/>
  <c r="F100" i="78"/>
  <c r="E100" i="78"/>
  <c r="D100" i="78"/>
  <c r="O99" i="78"/>
  <c r="N99" i="78"/>
  <c r="M99" i="78"/>
  <c r="L99" i="78"/>
  <c r="K99" i="78"/>
  <c r="J99" i="78"/>
  <c r="I99" i="78"/>
  <c r="H99" i="78"/>
  <c r="G99" i="78"/>
  <c r="F99" i="78"/>
  <c r="E99" i="78"/>
  <c r="D99" i="78"/>
  <c r="O98" i="78"/>
  <c r="N98" i="78"/>
  <c r="M98" i="78"/>
  <c r="L98" i="78"/>
  <c r="K98" i="78"/>
  <c r="J98" i="78"/>
  <c r="I98" i="78"/>
  <c r="H98" i="78"/>
  <c r="G98" i="78"/>
  <c r="F98" i="78"/>
  <c r="E98" i="78"/>
  <c r="D98" i="78"/>
  <c r="O97" i="78"/>
  <c r="N97" i="78"/>
  <c r="M97" i="78"/>
  <c r="L97" i="78"/>
  <c r="K97" i="78"/>
  <c r="J97" i="78"/>
  <c r="I97" i="78"/>
  <c r="H97" i="78"/>
  <c r="G97" i="78"/>
  <c r="F97" i="78"/>
  <c r="E97" i="78"/>
  <c r="D97" i="78"/>
  <c r="O96" i="78"/>
  <c r="N96" i="78"/>
  <c r="M96" i="78"/>
  <c r="L96" i="78"/>
  <c r="K96" i="78"/>
  <c r="J96" i="78"/>
  <c r="I96" i="78"/>
  <c r="H96" i="78"/>
  <c r="G96" i="78"/>
  <c r="F96" i="78"/>
  <c r="E96" i="78"/>
  <c r="D96" i="78"/>
  <c r="O95" i="78"/>
  <c r="N95" i="78"/>
  <c r="M95" i="78"/>
  <c r="L95" i="78"/>
  <c r="K95" i="78"/>
  <c r="J95" i="78"/>
  <c r="I95" i="78"/>
  <c r="H95" i="78"/>
  <c r="G95" i="78"/>
  <c r="F95" i="78"/>
  <c r="E95" i="78"/>
  <c r="D95" i="78"/>
  <c r="S94" i="78"/>
  <c r="O94" i="78"/>
  <c r="N94" i="78"/>
  <c r="M94" i="78"/>
  <c r="L94" i="78"/>
  <c r="K94" i="78"/>
  <c r="J94" i="78"/>
  <c r="I94" i="78"/>
  <c r="H94" i="78"/>
  <c r="G94" i="78"/>
  <c r="F94" i="78"/>
  <c r="E94" i="78"/>
  <c r="D94" i="78"/>
  <c r="S93" i="78"/>
  <c r="O93" i="78"/>
  <c r="N93" i="78"/>
  <c r="M93" i="78"/>
  <c r="L93" i="78"/>
  <c r="K93" i="78"/>
  <c r="J93" i="78"/>
  <c r="I93" i="78"/>
  <c r="H93" i="78"/>
  <c r="G93" i="78"/>
  <c r="F93" i="78"/>
  <c r="E93" i="78"/>
  <c r="D93" i="78"/>
  <c r="S92" i="78"/>
  <c r="O92" i="78"/>
  <c r="N92" i="78"/>
  <c r="M92" i="78"/>
  <c r="L92" i="78"/>
  <c r="K92" i="78"/>
  <c r="J92" i="78"/>
  <c r="I92" i="78"/>
  <c r="H92" i="78"/>
  <c r="G92" i="78"/>
  <c r="F92" i="78"/>
  <c r="E92" i="78"/>
  <c r="D92" i="78"/>
  <c r="S91" i="78"/>
  <c r="O91" i="78"/>
  <c r="N91" i="78"/>
  <c r="M91" i="78"/>
  <c r="L91" i="78"/>
  <c r="K91" i="78"/>
  <c r="J91" i="78"/>
  <c r="I91" i="78"/>
  <c r="H91" i="78"/>
  <c r="G91" i="78"/>
  <c r="F91" i="78"/>
  <c r="E91" i="78"/>
  <c r="D91" i="78"/>
  <c r="S90" i="78"/>
  <c r="O90" i="78"/>
  <c r="N90" i="78"/>
  <c r="M90" i="78"/>
  <c r="L90" i="78"/>
  <c r="K90" i="78"/>
  <c r="J90" i="78"/>
  <c r="I90" i="78"/>
  <c r="H90" i="78"/>
  <c r="G90" i="78"/>
  <c r="F90" i="78"/>
  <c r="E90" i="78"/>
  <c r="D90" i="78"/>
  <c r="S89" i="78"/>
  <c r="O89" i="78"/>
  <c r="N89" i="78"/>
  <c r="M89" i="78"/>
  <c r="L89" i="78"/>
  <c r="K89" i="78"/>
  <c r="J89" i="78"/>
  <c r="I89" i="78"/>
  <c r="H89" i="78"/>
  <c r="G89" i="78"/>
  <c r="F89" i="78"/>
  <c r="E89" i="78"/>
  <c r="D89" i="78"/>
  <c r="S88" i="78"/>
  <c r="O88" i="78"/>
  <c r="N88" i="78"/>
  <c r="M88" i="78"/>
  <c r="L88" i="78"/>
  <c r="K88" i="78"/>
  <c r="J88" i="78"/>
  <c r="I88" i="78"/>
  <c r="H88" i="78"/>
  <c r="G88" i="78"/>
  <c r="F88" i="78"/>
  <c r="E88" i="78"/>
  <c r="D88" i="78"/>
  <c r="S87" i="78"/>
  <c r="O87" i="78"/>
  <c r="N87" i="78"/>
  <c r="M87" i="78"/>
  <c r="L87" i="78"/>
  <c r="K87" i="78"/>
  <c r="J87" i="78"/>
  <c r="I87" i="78"/>
  <c r="H87" i="78"/>
  <c r="G87" i="78"/>
  <c r="F87" i="78"/>
  <c r="E87" i="78"/>
  <c r="D87" i="78"/>
  <c r="S86" i="78"/>
  <c r="O86" i="78"/>
  <c r="N86" i="78"/>
  <c r="M86" i="78"/>
  <c r="L86" i="78"/>
  <c r="K86" i="78"/>
  <c r="J86" i="78"/>
  <c r="I86" i="78"/>
  <c r="H86" i="78"/>
  <c r="G86" i="78"/>
  <c r="F86" i="78"/>
  <c r="E86" i="78"/>
  <c r="D86" i="78"/>
  <c r="S85" i="78"/>
  <c r="O85" i="78"/>
  <c r="N85" i="78"/>
  <c r="M85" i="78"/>
  <c r="L85" i="78"/>
  <c r="K85" i="78"/>
  <c r="J85" i="78"/>
  <c r="I85" i="78"/>
  <c r="H85" i="78"/>
  <c r="G85" i="78"/>
  <c r="F85" i="78"/>
  <c r="E85" i="78"/>
  <c r="D85" i="78"/>
  <c r="S84" i="78"/>
  <c r="O84" i="78"/>
  <c r="N84" i="78"/>
  <c r="M84" i="78"/>
  <c r="L84" i="78"/>
  <c r="K84" i="78"/>
  <c r="J84" i="78"/>
  <c r="I84" i="78"/>
  <c r="H84" i="78"/>
  <c r="G84" i="78"/>
  <c r="F84" i="78"/>
  <c r="E84" i="78"/>
  <c r="D84" i="78"/>
  <c r="S83" i="78"/>
  <c r="O83" i="78"/>
  <c r="N83" i="78"/>
  <c r="M83" i="78"/>
  <c r="L83" i="78"/>
  <c r="K83" i="78"/>
  <c r="J83" i="78"/>
  <c r="I83" i="78"/>
  <c r="H83" i="78"/>
  <c r="G83" i="78"/>
  <c r="F83" i="78"/>
  <c r="E83" i="78"/>
  <c r="D83" i="78"/>
  <c r="S82" i="78"/>
  <c r="O82" i="78"/>
  <c r="N82" i="78"/>
  <c r="M82" i="78"/>
  <c r="L82" i="78"/>
  <c r="K82" i="78"/>
  <c r="J82" i="78"/>
  <c r="I82" i="78"/>
  <c r="H82" i="78"/>
  <c r="G82" i="78"/>
  <c r="F82" i="78"/>
  <c r="E82" i="78"/>
  <c r="D82" i="78"/>
  <c r="S81" i="78"/>
  <c r="O81" i="78"/>
  <c r="N81" i="78"/>
  <c r="M81" i="78"/>
  <c r="L81" i="78"/>
  <c r="K81" i="78"/>
  <c r="J81" i="78"/>
  <c r="I81" i="78"/>
  <c r="H81" i="78"/>
  <c r="G81" i="78"/>
  <c r="F81" i="78"/>
  <c r="E81" i="78"/>
  <c r="D81" i="78"/>
  <c r="S80" i="78"/>
  <c r="O80" i="78"/>
  <c r="N80" i="78"/>
  <c r="M80" i="78"/>
  <c r="L80" i="78"/>
  <c r="K80" i="78"/>
  <c r="J80" i="78"/>
  <c r="I80" i="78"/>
  <c r="H80" i="78"/>
  <c r="G80" i="78"/>
  <c r="F80" i="78"/>
  <c r="E80" i="78"/>
  <c r="D80" i="78"/>
  <c r="S79" i="78"/>
  <c r="O79" i="78"/>
  <c r="N79" i="78"/>
  <c r="M79" i="78"/>
  <c r="L79" i="78"/>
  <c r="K79" i="78"/>
  <c r="J79" i="78"/>
  <c r="I79" i="78"/>
  <c r="H79" i="78"/>
  <c r="G79" i="78"/>
  <c r="F79" i="78"/>
  <c r="E79" i="78"/>
  <c r="D79" i="78"/>
  <c r="S78" i="78"/>
  <c r="O78" i="78"/>
  <c r="N78" i="78"/>
  <c r="M78" i="78"/>
  <c r="L78" i="78"/>
  <c r="K78" i="78"/>
  <c r="J78" i="78"/>
  <c r="I78" i="78"/>
  <c r="H78" i="78"/>
  <c r="G78" i="78"/>
  <c r="F78" i="78"/>
  <c r="E78" i="78"/>
  <c r="D78" i="78"/>
  <c r="S77" i="78"/>
  <c r="O77" i="78"/>
  <c r="N77" i="78"/>
  <c r="M77" i="78"/>
  <c r="L77" i="78"/>
  <c r="K77" i="78"/>
  <c r="J77" i="78"/>
  <c r="I77" i="78"/>
  <c r="H77" i="78"/>
  <c r="G77" i="78"/>
  <c r="F77" i="78"/>
  <c r="E77" i="78"/>
  <c r="D77" i="78"/>
  <c r="S76" i="78"/>
  <c r="O76" i="78"/>
  <c r="N76" i="78"/>
  <c r="M76" i="78"/>
  <c r="L76" i="78"/>
  <c r="K76" i="78"/>
  <c r="J76" i="78"/>
  <c r="I76" i="78"/>
  <c r="H76" i="78"/>
  <c r="G76" i="78"/>
  <c r="F76" i="78"/>
  <c r="E76" i="78"/>
  <c r="D76" i="78"/>
  <c r="S75" i="78"/>
  <c r="O75" i="78"/>
  <c r="N75" i="78"/>
  <c r="M75" i="78"/>
  <c r="L75" i="78"/>
  <c r="K75" i="78"/>
  <c r="J75" i="78"/>
  <c r="I75" i="78"/>
  <c r="H75" i="78"/>
  <c r="G75" i="78"/>
  <c r="F75" i="78"/>
  <c r="E75" i="78"/>
  <c r="D75" i="78"/>
  <c r="S74" i="78"/>
  <c r="O74" i="78"/>
  <c r="N74" i="78"/>
  <c r="M74" i="78"/>
  <c r="L74" i="78"/>
  <c r="K74" i="78"/>
  <c r="J74" i="78"/>
  <c r="I74" i="78"/>
  <c r="H74" i="78"/>
  <c r="G74" i="78"/>
  <c r="F74" i="78"/>
  <c r="E74" i="78"/>
  <c r="D74" i="78"/>
  <c r="S73" i="78"/>
  <c r="O73" i="78"/>
  <c r="N73" i="78"/>
  <c r="M73" i="78"/>
  <c r="L73" i="78"/>
  <c r="K73" i="78"/>
  <c r="J73" i="78"/>
  <c r="I73" i="78"/>
  <c r="H73" i="78"/>
  <c r="G73" i="78"/>
  <c r="F73" i="78"/>
  <c r="E73" i="78"/>
  <c r="D73" i="78"/>
  <c r="S72" i="78"/>
  <c r="O72" i="78"/>
  <c r="N72" i="78"/>
  <c r="M72" i="78"/>
  <c r="L72" i="78"/>
  <c r="K72" i="78"/>
  <c r="J72" i="78"/>
  <c r="I72" i="78"/>
  <c r="H72" i="78"/>
  <c r="G72" i="78"/>
  <c r="F72" i="78"/>
  <c r="E72" i="78"/>
  <c r="D72" i="78"/>
  <c r="S71" i="78"/>
  <c r="O71" i="78"/>
  <c r="N71" i="78"/>
  <c r="M71" i="78"/>
  <c r="L71" i="78"/>
  <c r="K71" i="78"/>
  <c r="J71" i="78"/>
  <c r="I71" i="78"/>
  <c r="H71" i="78"/>
  <c r="G71" i="78"/>
  <c r="F71" i="78"/>
  <c r="E71" i="78"/>
  <c r="D71" i="78"/>
  <c r="S70" i="78"/>
  <c r="O70" i="78"/>
  <c r="N70" i="78"/>
  <c r="M70" i="78"/>
  <c r="L70" i="78"/>
  <c r="K70" i="78"/>
  <c r="J70" i="78"/>
  <c r="I70" i="78"/>
  <c r="H70" i="78"/>
  <c r="G70" i="78"/>
  <c r="F70" i="78"/>
  <c r="E70" i="78"/>
  <c r="D70" i="78"/>
  <c r="S69" i="78"/>
  <c r="O69" i="78"/>
  <c r="N69" i="78"/>
  <c r="M69" i="78"/>
  <c r="L69" i="78"/>
  <c r="K69" i="78"/>
  <c r="J69" i="78"/>
  <c r="I69" i="78"/>
  <c r="H69" i="78"/>
  <c r="G69" i="78"/>
  <c r="F69" i="78"/>
  <c r="E69" i="78"/>
  <c r="D69" i="78"/>
  <c r="S68" i="78"/>
  <c r="O68" i="78"/>
  <c r="N68" i="78"/>
  <c r="M68" i="78"/>
  <c r="L68" i="78"/>
  <c r="K68" i="78"/>
  <c r="J68" i="78"/>
  <c r="I68" i="78"/>
  <c r="H68" i="78"/>
  <c r="G68" i="78"/>
  <c r="F68" i="78"/>
  <c r="E68" i="78"/>
  <c r="D68" i="78"/>
  <c r="S67" i="78"/>
  <c r="O67" i="78"/>
  <c r="N67" i="78"/>
  <c r="M67" i="78"/>
  <c r="L67" i="78"/>
  <c r="K67" i="78"/>
  <c r="J67" i="78"/>
  <c r="I67" i="78"/>
  <c r="H67" i="78"/>
  <c r="G67" i="78"/>
  <c r="F67" i="78"/>
  <c r="E67" i="78"/>
  <c r="D67" i="78"/>
  <c r="S66" i="78"/>
  <c r="O66" i="78"/>
  <c r="N66" i="78"/>
  <c r="M66" i="78"/>
  <c r="L66" i="78"/>
  <c r="K66" i="78"/>
  <c r="J66" i="78"/>
  <c r="I66" i="78"/>
  <c r="H66" i="78"/>
  <c r="G66" i="78"/>
  <c r="F66" i="78"/>
  <c r="E66" i="78"/>
  <c r="D66" i="78"/>
  <c r="S65" i="78"/>
  <c r="O65" i="78"/>
  <c r="N65" i="78"/>
  <c r="M65" i="78"/>
  <c r="L65" i="78"/>
  <c r="K65" i="78"/>
  <c r="J65" i="78"/>
  <c r="I65" i="78"/>
  <c r="H65" i="78"/>
  <c r="G65" i="78"/>
  <c r="F65" i="78"/>
  <c r="E65" i="78"/>
  <c r="D65" i="78"/>
  <c r="S64" i="78"/>
  <c r="O64" i="78"/>
  <c r="N64" i="78"/>
  <c r="M64" i="78"/>
  <c r="L64" i="78"/>
  <c r="K64" i="78"/>
  <c r="J64" i="78"/>
  <c r="I64" i="78"/>
  <c r="H64" i="78"/>
  <c r="G64" i="78"/>
  <c r="F64" i="78"/>
  <c r="E64" i="78"/>
  <c r="D64" i="78"/>
  <c r="S63" i="78"/>
  <c r="O63" i="78"/>
  <c r="N63" i="78"/>
  <c r="M63" i="78"/>
  <c r="L63" i="78"/>
  <c r="K63" i="78"/>
  <c r="J63" i="78"/>
  <c r="I63" i="78"/>
  <c r="H63" i="78"/>
  <c r="G63" i="78"/>
  <c r="F63" i="78"/>
  <c r="E63" i="78"/>
  <c r="D63" i="78"/>
  <c r="S62" i="78"/>
  <c r="O62" i="78"/>
  <c r="N62" i="78"/>
  <c r="M62" i="78"/>
  <c r="L62" i="78"/>
  <c r="K62" i="78"/>
  <c r="J62" i="78"/>
  <c r="I62" i="78"/>
  <c r="H62" i="78"/>
  <c r="G62" i="78"/>
  <c r="F62" i="78"/>
  <c r="E62" i="78"/>
  <c r="D62" i="78"/>
  <c r="S61" i="78"/>
  <c r="O61" i="78"/>
  <c r="N61" i="78"/>
  <c r="M61" i="78"/>
  <c r="L61" i="78"/>
  <c r="K61" i="78"/>
  <c r="J61" i="78"/>
  <c r="I61" i="78"/>
  <c r="H61" i="78"/>
  <c r="G61" i="78"/>
  <c r="F61" i="78"/>
  <c r="E61" i="78"/>
  <c r="D61" i="78"/>
  <c r="S60" i="78"/>
  <c r="O60" i="78"/>
  <c r="N60" i="78"/>
  <c r="M60" i="78"/>
  <c r="L60" i="78"/>
  <c r="K60" i="78"/>
  <c r="J60" i="78"/>
  <c r="I60" i="78"/>
  <c r="H60" i="78"/>
  <c r="G60" i="78"/>
  <c r="F60" i="78"/>
  <c r="E60" i="78"/>
  <c r="D60" i="78"/>
  <c r="S59" i="78"/>
  <c r="O59" i="78"/>
  <c r="N59" i="78"/>
  <c r="M59" i="78"/>
  <c r="L59" i="78"/>
  <c r="K59" i="78"/>
  <c r="J59" i="78"/>
  <c r="I59" i="78"/>
  <c r="H59" i="78"/>
  <c r="G59" i="78"/>
  <c r="F59" i="78"/>
  <c r="E59" i="78"/>
  <c r="D59" i="78"/>
  <c r="S58" i="78"/>
  <c r="O58" i="78"/>
  <c r="N58" i="78"/>
  <c r="M58" i="78"/>
  <c r="L58" i="78"/>
  <c r="K58" i="78"/>
  <c r="J58" i="78"/>
  <c r="I58" i="78"/>
  <c r="H58" i="78"/>
  <c r="G58" i="78"/>
  <c r="F58" i="78"/>
  <c r="E58" i="78"/>
  <c r="D58" i="78"/>
  <c r="S57" i="78"/>
  <c r="O57" i="78"/>
  <c r="N57" i="78"/>
  <c r="M57" i="78"/>
  <c r="L57" i="78"/>
  <c r="K57" i="78"/>
  <c r="J57" i="78"/>
  <c r="I57" i="78"/>
  <c r="H57" i="78"/>
  <c r="G57" i="78"/>
  <c r="F57" i="78"/>
  <c r="E57" i="78"/>
  <c r="D57" i="78"/>
  <c r="S56" i="78"/>
  <c r="O56" i="78"/>
  <c r="N56" i="78"/>
  <c r="M56" i="78"/>
  <c r="L56" i="78"/>
  <c r="K56" i="78"/>
  <c r="J56" i="78"/>
  <c r="I56" i="78"/>
  <c r="H56" i="78"/>
  <c r="G56" i="78"/>
  <c r="F56" i="78"/>
  <c r="E56" i="78"/>
  <c r="D56" i="78"/>
  <c r="S55" i="78"/>
  <c r="O55" i="78"/>
  <c r="N55" i="78"/>
  <c r="M55" i="78"/>
  <c r="L55" i="78"/>
  <c r="K55" i="78"/>
  <c r="J55" i="78"/>
  <c r="I55" i="78"/>
  <c r="H55" i="78"/>
  <c r="G55" i="78"/>
  <c r="F55" i="78"/>
  <c r="E55" i="78"/>
  <c r="D55" i="78"/>
  <c r="S54" i="78"/>
  <c r="O54" i="78"/>
  <c r="N54" i="78"/>
  <c r="M54" i="78"/>
  <c r="L54" i="78"/>
  <c r="K54" i="78"/>
  <c r="J54" i="78"/>
  <c r="I54" i="78"/>
  <c r="H54" i="78"/>
  <c r="G54" i="78"/>
  <c r="F54" i="78"/>
  <c r="E54" i="78"/>
  <c r="D54" i="78"/>
  <c r="S53" i="78"/>
  <c r="O53" i="78"/>
  <c r="N53" i="78"/>
  <c r="M53" i="78"/>
  <c r="L53" i="78"/>
  <c r="K53" i="78"/>
  <c r="J53" i="78"/>
  <c r="I53" i="78"/>
  <c r="H53" i="78"/>
  <c r="G53" i="78"/>
  <c r="F53" i="78"/>
  <c r="E53" i="78"/>
  <c r="D53" i="78"/>
  <c r="S52" i="78"/>
  <c r="O52" i="78"/>
  <c r="N52" i="78"/>
  <c r="M52" i="78"/>
  <c r="L52" i="78"/>
  <c r="K52" i="78"/>
  <c r="J52" i="78"/>
  <c r="I52" i="78"/>
  <c r="H52" i="78"/>
  <c r="G52" i="78"/>
  <c r="F52" i="78"/>
  <c r="E52" i="78"/>
  <c r="D52" i="78"/>
  <c r="S51" i="78"/>
  <c r="O51" i="78"/>
  <c r="N51" i="78"/>
  <c r="M51" i="78"/>
  <c r="L51" i="78"/>
  <c r="K51" i="78"/>
  <c r="J51" i="78"/>
  <c r="I51" i="78"/>
  <c r="H51" i="78"/>
  <c r="G51" i="78"/>
  <c r="F51" i="78"/>
  <c r="E51" i="78"/>
  <c r="D51" i="78"/>
  <c r="S50" i="78"/>
  <c r="O50" i="78"/>
  <c r="N50" i="78"/>
  <c r="M50" i="78"/>
  <c r="L50" i="78"/>
  <c r="K50" i="78"/>
  <c r="J50" i="78"/>
  <c r="I50" i="78"/>
  <c r="H50" i="78"/>
  <c r="G50" i="78"/>
  <c r="F50" i="78"/>
  <c r="E50" i="78"/>
  <c r="D50" i="78"/>
  <c r="S49" i="78"/>
  <c r="O49" i="78"/>
  <c r="N49" i="78"/>
  <c r="M49" i="78"/>
  <c r="L49" i="78"/>
  <c r="K49" i="78"/>
  <c r="J49" i="78"/>
  <c r="I49" i="78"/>
  <c r="H49" i="78"/>
  <c r="G49" i="78"/>
  <c r="F49" i="78"/>
  <c r="E49" i="78"/>
  <c r="D49" i="78"/>
  <c r="O48" i="78"/>
  <c r="N48" i="78"/>
  <c r="M48" i="78"/>
  <c r="L48" i="78"/>
  <c r="K48" i="78"/>
  <c r="J48" i="78"/>
  <c r="I48" i="78"/>
  <c r="H48" i="78"/>
  <c r="G48" i="78"/>
  <c r="F48" i="78"/>
  <c r="E48" i="78"/>
  <c r="D48" i="78"/>
  <c r="O47" i="78"/>
  <c r="N47" i="78"/>
  <c r="M47" i="78"/>
  <c r="L47" i="78"/>
  <c r="K47" i="78"/>
  <c r="J47" i="78"/>
  <c r="I47" i="78"/>
  <c r="H47" i="78"/>
  <c r="G47" i="78"/>
  <c r="F47" i="78"/>
  <c r="E47" i="78"/>
  <c r="D47" i="78"/>
  <c r="O46" i="78"/>
  <c r="N46" i="78"/>
  <c r="M46" i="78"/>
  <c r="L46" i="78"/>
  <c r="K46" i="78"/>
  <c r="J46" i="78"/>
  <c r="I46" i="78"/>
  <c r="H46" i="78"/>
  <c r="G46" i="78"/>
  <c r="F46" i="78"/>
  <c r="E46" i="78"/>
  <c r="D46" i="78"/>
  <c r="O45" i="78"/>
  <c r="N45" i="78"/>
  <c r="M45" i="78"/>
  <c r="L45" i="78"/>
  <c r="K45" i="78"/>
  <c r="J45" i="78"/>
  <c r="I45" i="78"/>
  <c r="H45" i="78"/>
  <c r="G45" i="78"/>
  <c r="F45" i="78"/>
  <c r="E45" i="78"/>
  <c r="D45" i="78"/>
  <c r="O44" i="78"/>
  <c r="N44" i="78"/>
  <c r="M44" i="78"/>
  <c r="L44" i="78"/>
  <c r="K44" i="78"/>
  <c r="J44" i="78"/>
  <c r="I44" i="78"/>
  <c r="H44" i="78"/>
  <c r="G44" i="78"/>
  <c r="F44" i="78"/>
  <c r="E44" i="78"/>
  <c r="D44" i="78"/>
  <c r="O43" i="78"/>
  <c r="N43" i="78"/>
  <c r="M43" i="78"/>
  <c r="L43" i="78"/>
  <c r="K43" i="78"/>
  <c r="J43" i="78"/>
  <c r="I43" i="78"/>
  <c r="H43" i="78"/>
  <c r="G43" i="78"/>
  <c r="F43" i="78"/>
  <c r="E43" i="78"/>
  <c r="D43" i="78"/>
  <c r="O42" i="78"/>
  <c r="N42" i="78"/>
  <c r="M42" i="78"/>
  <c r="L42" i="78"/>
  <c r="K42" i="78"/>
  <c r="J42" i="78"/>
  <c r="I42" i="78"/>
  <c r="H42" i="78"/>
  <c r="G42" i="78"/>
  <c r="F42" i="78"/>
  <c r="E42" i="78"/>
  <c r="D42" i="78"/>
  <c r="O41" i="78"/>
  <c r="N41" i="78"/>
  <c r="M41" i="78"/>
  <c r="L41" i="78"/>
  <c r="K41" i="78"/>
  <c r="J41" i="78"/>
  <c r="I41" i="78"/>
  <c r="H41" i="78"/>
  <c r="G41" i="78"/>
  <c r="F41" i="78"/>
  <c r="E41" i="78"/>
  <c r="D41" i="78"/>
  <c r="O40" i="78"/>
  <c r="N40" i="78"/>
  <c r="M40" i="78"/>
  <c r="L40" i="78"/>
  <c r="K40" i="78"/>
  <c r="J40" i="78"/>
  <c r="I40" i="78"/>
  <c r="H40" i="78"/>
  <c r="G40" i="78"/>
  <c r="F40" i="78"/>
  <c r="E40" i="78"/>
  <c r="D40" i="78"/>
  <c r="O39" i="78"/>
  <c r="N39" i="78"/>
  <c r="M39" i="78"/>
  <c r="L39" i="78"/>
  <c r="K39" i="78"/>
  <c r="J39" i="78"/>
  <c r="I39" i="78"/>
  <c r="H39" i="78"/>
  <c r="G39" i="78"/>
  <c r="F39" i="78"/>
  <c r="E39" i="78"/>
  <c r="D39" i="78"/>
  <c r="O38" i="78"/>
  <c r="N38" i="78"/>
  <c r="M38" i="78"/>
  <c r="L38" i="78"/>
  <c r="K38" i="78"/>
  <c r="J38" i="78"/>
  <c r="I38" i="78"/>
  <c r="H38" i="78"/>
  <c r="G38" i="78"/>
  <c r="F38" i="78"/>
  <c r="E38" i="78"/>
  <c r="D38" i="78"/>
  <c r="O37" i="78"/>
  <c r="N37" i="78"/>
  <c r="M37" i="78"/>
  <c r="L37" i="78"/>
  <c r="K37" i="78"/>
  <c r="J37" i="78"/>
  <c r="I37" i="78"/>
  <c r="H37" i="78"/>
  <c r="G37" i="78"/>
  <c r="F37" i="78"/>
  <c r="E37" i="78"/>
  <c r="D37" i="78"/>
  <c r="O36" i="78"/>
  <c r="N36" i="78"/>
  <c r="M36" i="78"/>
  <c r="L36" i="78"/>
  <c r="K36" i="78"/>
  <c r="J36" i="78"/>
  <c r="I36" i="78"/>
  <c r="H36" i="78"/>
  <c r="G36" i="78"/>
  <c r="F36" i="78"/>
  <c r="E36" i="78"/>
  <c r="D36" i="78"/>
  <c r="O35" i="78"/>
  <c r="N35" i="78"/>
  <c r="M35" i="78"/>
  <c r="L35" i="78"/>
  <c r="K35" i="78"/>
  <c r="J35" i="78"/>
  <c r="I35" i="78"/>
  <c r="H35" i="78"/>
  <c r="G35" i="78"/>
  <c r="F35" i="78"/>
  <c r="E35" i="78"/>
  <c r="D35" i="78"/>
  <c r="O34" i="78"/>
  <c r="N34" i="78"/>
  <c r="M34" i="78"/>
  <c r="L34" i="78"/>
  <c r="K34" i="78"/>
  <c r="J34" i="78"/>
  <c r="I34" i="78"/>
  <c r="H34" i="78"/>
  <c r="F34" i="78"/>
  <c r="E34" i="78"/>
  <c r="D34" i="78"/>
  <c r="O33" i="78"/>
  <c r="N33" i="78"/>
  <c r="M33" i="78"/>
  <c r="L33" i="78"/>
  <c r="K33" i="78"/>
  <c r="J33" i="78"/>
  <c r="I33" i="78"/>
  <c r="H33" i="78"/>
  <c r="G33" i="78"/>
  <c r="F33" i="78"/>
  <c r="E33" i="78"/>
  <c r="D33" i="78"/>
  <c r="O32" i="78"/>
  <c r="N32" i="78"/>
  <c r="M32" i="78"/>
  <c r="L32" i="78"/>
  <c r="K32" i="78"/>
  <c r="J32" i="78"/>
  <c r="I32" i="78"/>
  <c r="H32" i="78"/>
  <c r="G32" i="78"/>
  <c r="F32" i="78"/>
  <c r="E32" i="78"/>
  <c r="D32" i="78"/>
  <c r="O31" i="78"/>
  <c r="N31" i="78"/>
  <c r="M31" i="78"/>
  <c r="L31" i="78"/>
  <c r="K31" i="78"/>
  <c r="J31" i="78"/>
  <c r="I31" i="78"/>
  <c r="H31" i="78"/>
  <c r="G31" i="78"/>
  <c r="F31" i="78"/>
  <c r="E31" i="78"/>
  <c r="D31" i="78"/>
  <c r="O30" i="78"/>
  <c r="N30" i="78"/>
  <c r="M30" i="78"/>
  <c r="L30" i="78"/>
  <c r="K30" i="78"/>
  <c r="J30" i="78"/>
  <c r="I30" i="78"/>
  <c r="H30" i="78"/>
  <c r="G30" i="78"/>
  <c r="F30" i="78"/>
  <c r="E30" i="78"/>
  <c r="D30" i="78"/>
  <c r="O29" i="78"/>
  <c r="N29" i="78"/>
  <c r="M29" i="78"/>
  <c r="L29" i="78"/>
  <c r="K29" i="78"/>
  <c r="J29" i="78"/>
  <c r="I29" i="78"/>
  <c r="H29" i="78"/>
  <c r="G29" i="78"/>
  <c r="F29" i="78"/>
  <c r="E29" i="78"/>
  <c r="D29" i="78"/>
  <c r="O28" i="78"/>
  <c r="N28" i="78"/>
  <c r="M28" i="78"/>
  <c r="L28" i="78"/>
  <c r="K28" i="78"/>
  <c r="J28" i="78"/>
  <c r="I28" i="78"/>
  <c r="H28" i="78"/>
  <c r="G28" i="78"/>
  <c r="F28" i="78"/>
  <c r="E28" i="78"/>
  <c r="D28" i="78"/>
  <c r="O27" i="78"/>
  <c r="N27" i="78"/>
  <c r="M27" i="78"/>
  <c r="L27" i="78"/>
  <c r="K27" i="78"/>
  <c r="J27" i="78"/>
  <c r="I27" i="78"/>
  <c r="H27" i="78"/>
  <c r="G27" i="78"/>
  <c r="F27" i="78"/>
  <c r="E27" i="78"/>
  <c r="D27" i="78"/>
  <c r="O26" i="78"/>
  <c r="N26" i="78"/>
  <c r="M26" i="78"/>
  <c r="L26" i="78"/>
  <c r="K26" i="78"/>
  <c r="J26" i="78"/>
  <c r="I26" i="78"/>
  <c r="H26" i="78"/>
  <c r="G26" i="78"/>
  <c r="F26" i="78"/>
  <c r="E26" i="78"/>
  <c r="D26" i="78"/>
  <c r="O25" i="78"/>
  <c r="N25" i="78"/>
  <c r="M25" i="78"/>
  <c r="L25" i="78"/>
  <c r="K25" i="78"/>
  <c r="J25" i="78"/>
  <c r="I25" i="78"/>
  <c r="H25" i="78"/>
  <c r="G25" i="78"/>
  <c r="F25" i="78"/>
  <c r="E25" i="78"/>
  <c r="D25" i="78"/>
  <c r="O24" i="78"/>
  <c r="N24" i="78"/>
  <c r="M24" i="78"/>
  <c r="L24" i="78"/>
  <c r="K24" i="78"/>
  <c r="J24" i="78"/>
  <c r="I24" i="78"/>
  <c r="H24" i="78"/>
  <c r="G24" i="78"/>
  <c r="F24" i="78"/>
  <c r="E24" i="78"/>
  <c r="D24" i="78"/>
  <c r="O23" i="78"/>
  <c r="N23" i="78"/>
  <c r="M23" i="78"/>
  <c r="L23" i="78"/>
  <c r="K23" i="78"/>
  <c r="J23" i="78"/>
  <c r="I23" i="78"/>
  <c r="H23" i="78"/>
  <c r="G23" i="78"/>
  <c r="F23" i="78"/>
  <c r="E23" i="78"/>
  <c r="D23" i="78"/>
  <c r="O22" i="78"/>
  <c r="N22" i="78"/>
  <c r="M22" i="78"/>
  <c r="L22" i="78"/>
  <c r="K22" i="78"/>
  <c r="J22" i="78"/>
  <c r="I22" i="78"/>
  <c r="H22" i="78"/>
  <c r="G22" i="78"/>
  <c r="F22" i="78"/>
  <c r="E22" i="78"/>
  <c r="D22" i="78"/>
  <c r="O21" i="78"/>
  <c r="N21" i="78"/>
  <c r="M21" i="78"/>
  <c r="L21" i="78"/>
  <c r="K21" i="78"/>
  <c r="J21" i="78"/>
  <c r="I21" i="78"/>
  <c r="H21" i="78"/>
  <c r="G21" i="78"/>
  <c r="F21" i="78"/>
  <c r="E21" i="78"/>
  <c r="D21" i="78"/>
  <c r="O20" i="78"/>
  <c r="N20" i="78"/>
  <c r="M20" i="78"/>
  <c r="L20" i="78"/>
  <c r="K20" i="78"/>
  <c r="J20" i="78"/>
  <c r="I20" i="78"/>
  <c r="H20" i="78"/>
  <c r="G20" i="78"/>
  <c r="F20" i="78"/>
  <c r="E20" i="78"/>
  <c r="D20" i="78"/>
  <c r="O19" i="78"/>
  <c r="N19" i="78"/>
  <c r="M19" i="78"/>
  <c r="L19" i="78"/>
  <c r="K19" i="78"/>
  <c r="J19" i="78"/>
  <c r="I19" i="78"/>
  <c r="H19" i="78"/>
  <c r="G19" i="78"/>
  <c r="F19" i="78"/>
  <c r="E19" i="78"/>
  <c r="D19" i="78"/>
  <c r="O18" i="78"/>
  <c r="N18" i="78"/>
  <c r="M18" i="78"/>
  <c r="L18" i="78"/>
  <c r="K18" i="78"/>
  <c r="J18" i="78"/>
  <c r="I18" i="78"/>
  <c r="H18" i="78"/>
  <c r="G18" i="78"/>
  <c r="F18" i="78"/>
  <c r="E18" i="78"/>
  <c r="D18" i="78"/>
  <c r="O17" i="78"/>
  <c r="N17" i="78"/>
  <c r="M17" i="78"/>
  <c r="L17" i="78"/>
  <c r="K17" i="78"/>
  <c r="J17" i="78"/>
  <c r="I17" i="78"/>
  <c r="H17" i="78"/>
  <c r="G17" i="78"/>
  <c r="F17" i="78"/>
  <c r="E17" i="78"/>
  <c r="D17" i="78"/>
  <c r="O16" i="78"/>
  <c r="N16" i="78"/>
  <c r="M16" i="78"/>
  <c r="L16" i="78"/>
  <c r="K16" i="78"/>
  <c r="J16" i="78"/>
  <c r="I16" i="78"/>
  <c r="H16" i="78"/>
  <c r="G16" i="78"/>
  <c r="F16" i="78"/>
  <c r="E16" i="78"/>
  <c r="D16" i="78"/>
  <c r="O15" i="78"/>
  <c r="N15" i="78"/>
  <c r="M15" i="78"/>
  <c r="L15" i="78"/>
  <c r="K15" i="78"/>
  <c r="J15" i="78"/>
  <c r="I15" i="78"/>
  <c r="H15" i="78"/>
  <c r="G15" i="78"/>
  <c r="F15" i="78"/>
  <c r="E15" i="78"/>
  <c r="D15" i="78"/>
  <c r="O14" i="78"/>
  <c r="N14" i="78"/>
  <c r="M14" i="78"/>
  <c r="L14" i="78"/>
  <c r="K14" i="78"/>
  <c r="J14" i="78"/>
  <c r="I14" i="78"/>
  <c r="H14" i="78"/>
  <c r="G14" i="78"/>
  <c r="F14" i="78"/>
  <c r="E14" i="78"/>
  <c r="D14" i="78"/>
  <c r="J169" i="50"/>
  <c r="K169" i="50"/>
  <c r="L169" i="50"/>
  <c r="M169" i="50"/>
  <c r="N169" i="50"/>
  <c r="O169" i="50"/>
  <c r="J170" i="50"/>
  <c r="K170" i="50"/>
  <c r="L170" i="50"/>
  <c r="M170" i="50"/>
  <c r="N170" i="50"/>
  <c r="O170" i="50"/>
  <c r="J171" i="50"/>
  <c r="K171" i="50"/>
  <c r="L171" i="50"/>
  <c r="M171" i="50"/>
  <c r="N171" i="50"/>
  <c r="O171" i="50"/>
  <c r="J172" i="50"/>
  <c r="K172" i="50"/>
  <c r="L172" i="50"/>
  <c r="M172" i="50"/>
  <c r="N172" i="50"/>
  <c r="O172" i="50"/>
  <c r="J173" i="50"/>
  <c r="K173" i="50"/>
  <c r="L173" i="50"/>
  <c r="M173" i="50"/>
  <c r="N173" i="50"/>
  <c r="O173" i="50"/>
  <c r="J174" i="50"/>
  <c r="K174" i="50"/>
  <c r="L174" i="50"/>
  <c r="M174" i="50"/>
  <c r="N174" i="50"/>
  <c r="O174" i="50"/>
  <c r="J175" i="50"/>
  <c r="K175" i="50"/>
  <c r="L175" i="50"/>
  <c r="M175" i="50"/>
  <c r="N175" i="50"/>
  <c r="O175" i="50"/>
  <c r="J176" i="50"/>
  <c r="K176" i="50"/>
  <c r="L176" i="50"/>
  <c r="M176" i="50"/>
  <c r="N176" i="50"/>
  <c r="O176" i="50"/>
  <c r="J177" i="50"/>
  <c r="K177" i="50"/>
  <c r="L177" i="50"/>
  <c r="M177" i="50"/>
  <c r="N177" i="50"/>
  <c r="O177" i="50"/>
  <c r="J178" i="50"/>
  <c r="K178" i="50"/>
  <c r="L178" i="50"/>
  <c r="M178" i="50"/>
  <c r="N178" i="50"/>
  <c r="O178" i="50"/>
  <c r="J179" i="50"/>
  <c r="K179" i="50"/>
  <c r="L179" i="50"/>
  <c r="M179" i="50"/>
  <c r="N179" i="50"/>
  <c r="O179" i="50"/>
  <c r="J180" i="50"/>
  <c r="K180" i="50"/>
  <c r="L180" i="50"/>
  <c r="M180" i="50"/>
  <c r="N180" i="50"/>
  <c r="O180" i="50"/>
  <c r="J181" i="50"/>
  <c r="K181" i="50"/>
  <c r="L181" i="50"/>
  <c r="M181" i="50"/>
  <c r="N181" i="50"/>
  <c r="O181" i="50"/>
  <c r="J182" i="50"/>
  <c r="K182" i="50"/>
  <c r="L182" i="50"/>
  <c r="M182" i="50"/>
  <c r="N182" i="50"/>
  <c r="O182" i="50"/>
  <c r="J183" i="50"/>
  <c r="K183" i="50"/>
  <c r="L183" i="50"/>
  <c r="M183" i="50"/>
  <c r="N183" i="50"/>
  <c r="O183" i="50"/>
  <c r="J184" i="50"/>
  <c r="K184" i="50"/>
  <c r="L184" i="50"/>
  <c r="M184" i="50"/>
  <c r="N184" i="50"/>
  <c r="O184" i="50"/>
  <c r="J185" i="50"/>
  <c r="K185" i="50"/>
  <c r="L185" i="50"/>
  <c r="M185" i="50"/>
  <c r="N185" i="50"/>
  <c r="O185" i="50"/>
  <c r="J186" i="50"/>
  <c r="K186" i="50"/>
  <c r="L186" i="50"/>
  <c r="M186" i="50"/>
  <c r="N186" i="50"/>
  <c r="O186" i="50"/>
  <c r="J187" i="50"/>
  <c r="K187" i="50"/>
  <c r="L187" i="50"/>
  <c r="M187" i="50"/>
  <c r="N187" i="50"/>
  <c r="O187" i="50"/>
  <c r="J188" i="50"/>
  <c r="K188" i="50"/>
  <c r="L188" i="50"/>
  <c r="M188" i="50"/>
  <c r="N188" i="50"/>
  <c r="O188" i="50"/>
  <c r="J189" i="50"/>
  <c r="K189" i="50"/>
  <c r="L189" i="50"/>
  <c r="M189" i="50"/>
  <c r="N189" i="50"/>
  <c r="O189" i="50"/>
  <c r="J190" i="50"/>
  <c r="K190" i="50"/>
  <c r="L190" i="50"/>
  <c r="M190" i="50"/>
  <c r="N190" i="50"/>
  <c r="O190" i="50"/>
  <c r="J191" i="50"/>
  <c r="K191" i="50"/>
  <c r="L191" i="50"/>
  <c r="M191" i="50"/>
  <c r="N191" i="50"/>
  <c r="O191" i="50"/>
  <c r="J192" i="50"/>
  <c r="K192" i="50"/>
  <c r="L192" i="50"/>
  <c r="M192" i="50"/>
  <c r="N192" i="50"/>
  <c r="O192" i="50"/>
  <c r="J193" i="50"/>
  <c r="K193" i="50"/>
  <c r="L193" i="50"/>
  <c r="M193" i="50"/>
  <c r="N193" i="50"/>
  <c r="O193" i="50"/>
  <c r="J194" i="50"/>
  <c r="K194" i="50"/>
  <c r="L194" i="50"/>
  <c r="M194" i="50"/>
  <c r="N194" i="50"/>
  <c r="O194" i="50"/>
  <c r="J195" i="50"/>
  <c r="K195" i="50"/>
  <c r="L195" i="50"/>
  <c r="M195" i="50"/>
  <c r="N195" i="50"/>
  <c r="O195" i="50"/>
  <c r="J196" i="50"/>
  <c r="K196" i="50"/>
  <c r="L196" i="50"/>
  <c r="M196" i="50"/>
  <c r="N196" i="50"/>
  <c r="O196" i="50"/>
  <c r="J197" i="50"/>
  <c r="K197" i="50"/>
  <c r="L197" i="50"/>
  <c r="M197" i="50"/>
  <c r="N197" i="50"/>
  <c r="O197" i="50"/>
  <c r="J198" i="50"/>
  <c r="K198" i="50"/>
  <c r="L198" i="50"/>
  <c r="M198" i="50"/>
  <c r="N198" i="50"/>
  <c r="O198" i="50"/>
  <c r="J199" i="50"/>
  <c r="K199" i="50"/>
  <c r="L199" i="50"/>
  <c r="M199" i="50"/>
  <c r="N199" i="50"/>
  <c r="O199" i="50"/>
  <c r="J200" i="50"/>
  <c r="K200" i="50"/>
  <c r="L200" i="50"/>
  <c r="M200" i="50"/>
  <c r="N200" i="50"/>
  <c r="O200" i="50"/>
  <c r="J201" i="50"/>
  <c r="K201" i="50"/>
  <c r="L201" i="50"/>
  <c r="M201" i="50"/>
  <c r="N201" i="50"/>
  <c r="O201" i="50"/>
  <c r="J202" i="50"/>
  <c r="K202" i="50"/>
  <c r="L202" i="50"/>
  <c r="M202" i="50"/>
  <c r="N202" i="50"/>
  <c r="O202" i="50"/>
  <c r="J203" i="50"/>
  <c r="K203" i="50"/>
  <c r="L203" i="50"/>
  <c r="M203" i="50"/>
  <c r="N203" i="50"/>
  <c r="O203" i="50"/>
  <c r="J204" i="50"/>
  <c r="K204" i="50"/>
  <c r="L204" i="50"/>
  <c r="M204" i="50"/>
  <c r="N204" i="50"/>
  <c r="O204" i="50"/>
  <c r="J205" i="50"/>
  <c r="K205" i="50"/>
  <c r="L205" i="50"/>
  <c r="M205" i="50"/>
  <c r="N205" i="50"/>
  <c r="O205" i="50"/>
  <c r="J206" i="50"/>
  <c r="K206" i="50"/>
  <c r="L206" i="50"/>
  <c r="M206" i="50"/>
  <c r="N206" i="50"/>
  <c r="O206" i="50"/>
  <c r="J207" i="50"/>
  <c r="K207" i="50"/>
  <c r="L207" i="50"/>
  <c r="M207" i="50"/>
  <c r="N207" i="50"/>
  <c r="O207" i="50"/>
  <c r="J208" i="50"/>
  <c r="K208" i="50"/>
  <c r="L208" i="50"/>
  <c r="M208" i="50"/>
  <c r="N208" i="50"/>
  <c r="O208" i="50"/>
  <c r="J209" i="50"/>
  <c r="K209" i="50"/>
  <c r="L209" i="50"/>
  <c r="M209" i="50"/>
  <c r="N209" i="50"/>
  <c r="O209" i="50"/>
  <c r="J210" i="50"/>
  <c r="K210" i="50"/>
  <c r="L210" i="50"/>
  <c r="M210" i="50"/>
  <c r="N210" i="50"/>
  <c r="O210" i="50"/>
  <c r="J211" i="50"/>
  <c r="K211" i="50"/>
  <c r="L211" i="50"/>
  <c r="M211" i="50"/>
  <c r="N211" i="50"/>
  <c r="O211" i="50"/>
  <c r="J212" i="50"/>
  <c r="K212" i="50"/>
  <c r="L212" i="50"/>
  <c r="M212" i="50"/>
  <c r="N212" i="50"/>
  <c r="O212" i="50"/>
  <c r="J213" i="50"/>
  <c r="K213" i="50"/>
  <c r="L213" i="50"/>
  <c r="M213" i="50"/>
  <c r="N213" i="50"/>
  <c r="O213" i="50"/>
  <c r="J214" i="50"/>
  <c r="K214" i="50"/>
  <c r="L214" i="50"/>
  <c r="M214" i="50"/>
  <c r="N214" i="50"/>
  <c r="O214" i="50"/>
  <c r="J215" i="50"/>
  <c r="K215" i="50"/>
  <c r="L215" i="50"/>
  <c r="M215" i="50"/>
  <c r="N215" i="50"/>
  <c r="O215" i="50"/>
  <c r="J216" i="50"/>
  <c r="K216" i="50"/>
  <c r="L216" i="50"/>
  <c r="M216" i="50"/>
  <c r="N216" i="50"/>
  <c r="O216" i="50"/>
  <c r="J217" i="50"/>
  <c r="K217" i="50"/>
  <c r="L217" i="50"/>
  <c r="M217" i="50"/>
  <c r="N217" i="50"/>
  <c r="O217" i="50"/>
  <c r="J218" i="50"/>
  <c r="K218" i="50"/>
  <c r="L218" i="50"/>
  <c r="M218" i="50"/>
  <c r="N218" i="50"/>
  <c r="O218" i="50"/>
  <c r="J219" i="50"/>
  <c r="K219" i="50"/>
  <c r="L219" i="50"/>
  <c r="M219" i="50"/>
  <c r="N219" i="50"/>
  <c r="O219" i="50"/>
  <c r="J220" i="50"/>
  <c r="K220" i="50"/>
  <c r="L220" i="50"/>
  <c r="M220" i="50"/>
  <c r="N220" i="50"/>
  <c r="O220" i="50"/>
  <c r="J221" i="50"/>
  <c r="K221" i="50"/>
  <c r="L221" i="50"/>
  <c r="M221" i="50"/>
  <c r="N221" i="50"/>
  <c r="O221" i="50"/>
  <c r="J222" i="50"/>
  <c r="K222" i="50"/>
  <c r="L222" i="50"/>
  <c r="M222" i="50"/>
  <c r="N222" i="50"/>
  <c r="O222" i="50"/>
  <c r="J223" i="50"/>
  <c r="K223" i="50"/>
  <c r="L223" i="50"/>
  <c r="M223" i="50"/>
  <c r="N223" i="50"/>
  <c r="O223" i="50"/>
  <c r="J224" i="50"/>
  <c r="K224" i="50"/>
  <c r="L224" i="50"/>
  <c r="M224" i="50"/>
  <c r="N224" i="50"/>
  <c r="O224" i="50"/>
  <c r="J225" i="50"/>
  <c r="K225" i="50"/>
  <c r="L225" i="50"/>
  <c r="M225" i="50"/>
  <c r="N225" i="50"/>
  <c r="O225" i="50"/>
  <c r="J226" i="50"/>
  <c r="K226" i="50"/>
  <c r="L226" i="50"/>
  <c r="M226" i="50"/>
  <c r="N226" i="50"/>
  <c r="O226" i="50"/>
  <c r="J227" i="50"/>
  <c r="K227" i="50"/>
  <c r="L227" i="50"/>
  <c r="M227" i="50"/>
  <c r="N227" i="50"/>
  <c r="O227" i="50"/>
  <c r="J228" i="50"/>
  <c r="K228" i="50"/>
  <c r="L228" i="50"/>
  <c r="M228" i="50"/>
  <c r="N228" i="50"/>
  <c r="O228" i="50"/>
  <c r="J229" i="50"/>
  <c r="K229" i="50"/>
  <c r="L229" i="50"/>
  <c r="M229" i="50"/>
  <c r="N229" i="50"/>
  <c r="O229" i="50"/>
  <c r="J230" i="50"/>
  <c r="K230" i="50"/>
  <c r="L230" i="50"/>
  <c r="M230" i="50"/>
  <c r="N230" i="50"/>
  <c r="O230" i="50"/>
  <c r="J231" i="50"/>
  <c r="K231" i="50"/>
  <c r="L231" i="50"/>
  <c r="M231" i="50"/>
  <c r="N231" i="50"/>
  <c r="O231" i="50"/>
  <c r="J232" i="50"/>
  <c r="K232" i="50"/>
  <c r="L232" i="50"/>
  <c r="M232" i="50"/>
  <c r="N232" i="50"/>
  <c r="O232" i="50"/>
  <c r="J233" i="50"/>
  <c r="K233" i="50"/>
  <c r="L233" i="50"/>
  <c r="M233" i="50"/>
  <c r="N233" i="50"/>
  <c r="O233" i="50"/>
  <c r="J234" i="50"/>
  <c r="K234" i="50"/>
  <c r="L234" i="50"/>
  <c r="M234" i="50"/>
  <c r="N234" i="50"/>
  <c r="O234" i="50"/>
  <c r="J235" i="50"/>
  <c r="K235" i="50"/>
  <c r="L235" i="50"/>
  <c r="M235" i="50"/>
  <c r="N235" i="50"/>
  <c r="O235" i="50"/>
  <c r="J236" i="50"/>
  <c r="K236" i="50"/>
  <c r="L236" i="50"/>
  <c r="M236" i="50"/>
  <c r="N236" i="50"/>
  <c r="O236" i="50"/>
  <c r="J237" i="50"/>
  <c r="K237" i="50"/>
  <c r="L237" i="50"/>
  <c r="M237" i="50"/>
  <c r="N237" i="50"/>
  <c r="O237" i="50"/>
  <c r="J238" i="50"/>
  <c r="K238" i="50"/>
  <c r="L238" i="50"/>
  <c r="M238" i="50"/>
  <c r="N238" i="50"/>
  <c r="O238" i="50"/>
  <c r="J239" i="50"/>
  <c r="K239" i="50"/>
  <c r="L239" i="50"/>
  <c r="M239" i="50"/>
  <c r="N239" i="50"/>
  <c r="O239" i="50"/>
  <c r="J240" i="50"/>
  <c r="K240" i="50"/>
  <c r="L240" i="50"/>
  <c r="M240" i="50"/>
  <c r="N240" i="50"/>
  <c r="O240" i="50"/>
  <c r="J168" i="50"/>
  <c r="K168" i="50"/>
  <c r="L168" i="50"/>
  <c r="M168" i="50"/>
  <c r="N168" i="50"/>
  <c r="O168" i="50"/>
  <c r="E100" i="50"/>
  <c r="F100" i="50"/>
  <c r="G100" i="50"/>
  <c r="H100" i="50"/>
  <c r="I100" i="50"/>
  <c r="J100" i="50"/>
  <c r="K100" i="50"/>
  <c r="L100" i="50"/>
  <c r="M100" i="50"/>
  <c r="N100" i="50"/>
  <c r="O100" i="50"/>
  <c r="E101" i="50"/>
  <c r="F101" i="50"/>
  <c r="G101" i="50"/>
  <c r="H101" i="50"/>
  <c r="I101" i="50"/>
  <c r="J101" i="50"/>
  <c r="K101" i="50"/>
  <c r="L101" i="50"/>
  <c r="M101" i="50"/>
  <c r="N101" i="50"/>
  <c r="O101" i="50"/>
  <c r="E102" i="50"/>
  <c r="F102" i="50"/>
  <c r="G102" i="50"/>
  <c r="H102" i="50"/>
  <c r="I102" i="50"/>
  <c r="J102" i="50"/>
  <c r="K102" i="50"/>
  <c r="L102" i="50"/>
  <c r="M102" i="50"/>
  <c r="N102" i="50"/>
  <c r="O102" i="50"/>
  <c r="E103" i="50"/>
  <c r="F103" i="50"/>
  <c r="G103" i="50"/>
  <c r="H103" i="50"/>
  <c r="I103" i="50"/>
  <c r="J103" i="50"/>
  <c r="K103" i="50"/>
  <c r="L103" i="50"/>
  <c r="M103" i="50"/>
  <c r="N103" i="50"/>
  <c r="O103" i="50"/>
  <c r="E104" i="50"/>
  <c r="F104" i="50"/>
  <c r="G104" i="50"/>
  <c r="H104" i="50"/>
  <c r="I104" i="50"/>
  <c r="J104" i="50"/>
  <c r="K104" i="50"/>
  <c r="L104" i="50"/>
  <c r="M104" i="50"/>
  <c r="N104" i="50"/>
  <c r="O104" i="50"/>
  <c r="E105" i="50"/>
  <c r="F105" i="50"/>
  <c r="G105" i="50"/>
  <c r="H105" i="50"/>
  <c r="I105" i="50"/>
  <c r="J105" i="50"/>
  <c r="K105" i="50"/>
  <c r="L105" i="50"/>
  <c r="M105" i="50"/>
  <c r="N105" i="50"/>
  <c r="O105" i="50"/>
  <c r="E106" i="50"/>
  <c r="F106" i="50"/>
  <c r="G106" i="50"/>
  <c r="H106" i="50"/>
  <c r="I106" i="50"/>
  <c r="J106" i="50"/>
  <c r="K106" i="50"/>
  <c r="L106" i="50"/>
  <c r="M106" i="50"/>
  <c r="N106" i="50"/>
  <c r="O106" i="50"/>
  <c r="E107" i="50"/>
  <c r="F107" i="50"/>
  <c r="G107" i="50"/>
  <c r="H107" i="50"/>
  <c r="I107" i="50"/>
  <c r="J107" i="50"/>
  <c r="K107" i="50"/>
  <c r="L107" i="50"/>
  <c r="M107" i="50"/>
  <c r="N107" i="50"/>
  <c r="O107" i="50"/>
  <c r="E108" i="50"/>
  <c r="F108" i="50"/>
  <c r="G108" i="50"/>
  <c r="H108" i="50"/>
  <c r="I108" i="50"/>
  <c r="J108" i="50"/>
  <c r="K108" i="50"/>
  <c r="L108" i="50"/>
  <c r="M108" i="50"/>
  <c r="N108" i="50"/>
  <c r="O108" i="50"/>
  <c r="E109" i="50"/>
  <c r="F109" i="50"/>
  <c r="G109" i="50"/>
  <c r="H109" i="50"/>
  <c r="I109" i="50"/>
  <c r="J109" i="50"/>
  <c r="K109" i="50"/>
  <c r="L109" i="50"/>
  <c r="M109" i="50"/>
  <c r="N109" i="50"/>
  <c r="O109" i="50"/>
  <c r="E110" i="50"/>
  <c r="F110" i="50"/>
  <c r="G110" i="50"/>
  <c r="H110" i="50"/>
  <c r="I110" i="50"/>
  <c r="J110" i="50"/>
  <c r="K110" i="50"/>
  <c r="L110" i="50"/>
  <c r="M110" i="50"/>
  <c r="N110" i="50"/>
  <c r="O110" i="50"/>
  <c r="E111" i="50"/>
  <c r="F111" i="50"/>
  <c r="G111" i="50"/>
  <c r="H111" i="50"/>
  <c r="I111" i="50"/>
  <c r="J111" i="50"/>
  <c r="K111" i="50"/>
  <c r="L111" i="50"/>
  <c r="M111" i="50"/>
  <c r="N111" i="50"/>
  <c r="O111" i="50"/>
  <c r="E112" i="50"/>
  <c r="F112" i="50"/>
  <c r="G112" i="50"/>
  <c r="H112" i="50"/>
  <c r="I112" i="50"/>
  <c r="J112" i="50"/>
  <c r="K112" i="50"/>
  <c r="L112" i="50"/>
  <c r="M112" i="50"/>
  <c r="N112" i="50"/>
  <c r="O112" i="50"/>
  <c r="E113" i="50"/>
  <c r="F113" i="50"/>
  <c r="G113" i="50"/>
  <c r="H113" i="50"/>
  <c r="I113" i="50"/>
  <c r="J113" i="50"/>
  <c r="K113" i="50"/>
  <c r="L113" i="50"/>
  <c r="M113" i="50"/>
  <c r="N113" i="50"/>
  <c r="O113" i="50"/>
  <c r="E114" i="50"/>
  <c r="F114" i="50"/>
  <c r="G114" i="50"/>
  <c r="H114" i="50"/>
  <c r="I114" i="50"/>
  <c r="J114" i="50"/>
  <c r="K114" i="50"/>
  <c r="L114" i="50"/>
  <c r="M114" i="50"/>
  <c r="N114" i="50"/>
  <c r="O114" i="50"/>
  <c r="E115" i="50"/>
  <c r="F115" i="50"/>
  <c r="G115" i="50"/>
  <c r="H115" i="50"/>
  <c r="I115" i="50"/>
  <c r="J115" i="50"/>
  <c r="K115" i="50"/>
  <c r="L115" i="50"/>
  <c r="M115" i="50"/>
  <c r="N115" i="50"/>
  <c r="O115" i="50"/>
  <c r="E116" i="50"/>
  <c r="F116" i="50"/>
  <c r="G116" i="50"/>
  <c r="H116" i="50"/>
  <c r="I116" i="50"/>
  <c r="J116" i="50"/>
  <c r="K116" i="50"/>
  <c r="L116" i="50"/>
  <c r="M116" i="50"/>
  <c r="N116" i="50"/>
  <c r="O116" i="50"/>
  <c r="E117" i="50"/>
  <c r="F117" i="50"/>
  <c r="G117" i="50"/>
  <c r="H117" i="50"/>
  <c r="I117" i="50"/>
  <c r="J117" i="50"/>
  <c r="K117" i="50"/>
  <c r="L117" i="50"/>
  <c r="M117" i="50"/>
  <c r="N117" i="50"/>
  <c r="O117" i="50"/>
  <c r="E118" i="50"/>
  <c r="F118" i="50"/>
  <c r="G118" i="50"/>
  <c r="H118" i="50"/>
  <c r="I118" i="50"/>
  <c r="J118" i="50"/>
  <c r="K118" i="50"/>
  <c r="L118" i="50"/>
  <c r="M118" i="50"/>
  <c r="N118" i="50"/>
  <c r="O118" i="50"/>
  <c r="E119" i="50"/>
  <c r="F119" i="50"/>
  <c r="G119" i="50"/>
  <c r="H119" i="50"/>
  <c r="I119" i="50"/>
  <c r="J119" i="50"/>
  <c r="K119" i="50"/>
  <c r="L119" i="50"/>
  <c r="M119" i="50"/>
  <c r="N119" i="50"/>
  <c r="O119" i="50"/>
  <c r="E120" i="50"/>
  <c r="F120" i="50"/>
  <c r="G120" i="50"/>
  <c r="H120" i="50"/>
  <c r="I120" i="50"/>
  <c r="J120" i="50"/>
  <c r="K120" i="50"/>
  <c r="L120" i="50"/>
  <c r="M120" i="50"/>
  <c r="N120" i="50"/>
  <c r="O120" i="50"/>
  <c r="E121" i="50"/>
  <c r="F121" i="50"/>
  <c r="G121" i="50"/>
  <c r="H121" i="50"/>
  <c r="I121" i="50"/>
  <c r="J121" i="50"/>
  <c r="K121" i="50"/>
  <c r="L121" i="50"/>
  <c r="M121" i="50"/>
  <c r="N121" i="50"/>
  <c r="O121" i="50"/>
  <c r="E122" i="50"/>
  <c r="F122" i="50"/>
  <c r="G122" i="50"/>
  <c r="H122" i="50"/>
  <c r="I122" i="50"/>
  <c r="J122" i="50"/>
  <c r="K122" i="50"/>
  <c r="L122" i="50"/>
  <c r="M122" i="50"/>
  <c r="N122" i="50"/>
  <c r="O122" i="50"/>
  <c r="E123" i="50"/>
  <c r="F123" i="50"/>
  <c r="G123" i="50"/>
  <c r="H123" i="50"/>
  <c r="I123" i="50"/>
  <c r="J123" i="50"/>
  <c r="K123" i="50"/>
  <c r="L123" i="50"/>
  <c r="M123" i="50"/>
  <c r="N123" i="50"/>
  <c r="O123" i="50"/>
  <c r="E124" i="50"/>
  <c r="F124" i="50"/>
  <c r="G124" i="50"/>
  <c r="H124" i="50"/>
  <c r="I124" i="50"/>
  <c r="J124" i="50"/>
  <c r="K124" i="50"/>
  <c r="L124" i="50"/>
  <c r="M124" i="50"/>
  <c r="N124" i="50"/>
  <c r="O124" i="50"/>
  <c r="E125" i="50"/>
  <c r="F125" i="50"/>
  <c r="G125" i="50"/>
  <c r="H125" i="50"/>
  <c r="I125" i="50"/>
  <c r="J125" i="50"/>
  <c r="K125" i="50"/>
  <c r="L125" i="50"/>
  <c r="M125" i="50"/>
  <c r="N125" i="50"/>
  <c r="O125" i="50"/>
  <c r="E126" i="50"/>
  <c r="F126" i="50"/>
  <c r="G126" i="50"/>
  <c r="H126" i="50"/>
  <c r="I126" i="50"/>
  <c r="J126" i="50"/>
  <c r="K126" i="50"/>
  <c r="L126" i="50"/>
  <c r="M126" i="50"/>
  <c r="N126" i="50"/>
  <c r="O126" i="50"/>
  <c r="E127" i="50"/>
  <c r="F127" i="50"/>
  <c r="G127" i="50"/>
  <c r="H127" i="50"/>
  <c r="I127" i="50"/>
  <c r="J127" i="50"/>
  <c r="K127" i="50"/>
  <c r="L127" i="50"/>
  <c r="M127" i="50"/>
  <c r="N127" i="50"/>
  <c r="O127" i="50"/>
  <c r="E128" i="50"/>
  <c r="F128" i="50"/>
  <c r="G128" i="50"/>
  <c r="H128" i="50"/>
  <c r="I128" i="50"/>
  <c r="J128" i="50"/>
  <c r="K128" i="50"/>
  <c r="L128" i="50"/>
  <c r="M128" i="50"/>
  <c r="N128" i="50"/>
  <c r="O128" i="50"/>
  <c r="E129" i="50"/>
  <c r="F129" i="50"/>
  <c r="G129" i="50"/>
  <c r="H129" i="50"/>
  <c r="I129" i="50"/>
  <c r="J129" i="50"/>
  <c r="K129" i="50"/>
  <c r="L129" i="50"/>
  <c r="M129" i="50"/>
  <c r="N129" i="50"/>
  <c r="O129" i="50"/>
  <c r="E130" i="50"/>
  <c r="F130" i="50"/>
  <c r="G130" i="50"/>
  <c r="H130" i="50"/>
  <c r="I130" i="50"/>
  <c r="J130" i="50"/>
  <c r="K130" i="50"/>
  <c r="L130" i="50"/>
  <c r="M130" i="50"/>
  <c r="N130" i="50"/>
  <c r="O130" i="50"/>
  <c r="E131" i="50"/>
  <c r="F131" i="50"/>
  <c r="G131" i="50"/>
  <c r="H131" i="50"/>
  <c r="I131" i="50"/>
  <c r="J131" i="50"/>
  <c r="K131" i="50"/>
  <c r="L131" i="50"/>
  <c r="M131" i="50"/>
  <c r="N131" i="50"/>
  <c r="O131" i="50"/>
  <c r="E132" i="50"/>
  <c r="F132" i="50"/>
  <c r="G132" i="50"/>
  <c r="H132" i="50"/>
  <c r="I132" i="50"/>
  <c r="J132" i="50"/>
  <c r="K132" i="50"/>
  <c r="L132" i="50"/>
  <c r="M132" i="50"/>
  <c r="N132" i="50"/>
  <c r="O132" i="50"/>
  <c r="E133" i="50"/>
  <c r="F133" i="50"/>
  <c r="G133" i="50"/>
  <c r="H133" i="50"/>
  <c r="I133" i="50"/>
  <c r="J133" i="50"/>
  <c r="K133" i="50"/>
  <c r="L133" i="50"/>
  <c r="M133" i="50"/>
  <c r="N133" i="50"/>
  <c r="O133" i="50"/>
  <c r="E134" i="50"/>
  <c r="F134" i="50"/>
  <c r="G134" i="50"/>
  <c r="H134" i="50"/>
  <c r="I134" i="50"/>
  <c r="J134" i="50"/>
  <c r="K134" i="50"/>
  <c r="L134" i="50"/>
  <c r="M134" i="50"/>
  <c r="N134" i="50"/>
  <c r="O134" i="50"/>
  <c r="E135" i="50"/>
  <c r="F135" i="50"/>
  <c r="G135" i="50"/>
  <c r="H135" i="50"/>
  <c r="I135" i="50"/>
  <c r="J135" i="50"/>
  <c r="K135" i="50"/>
  <c r="L135" i="50"/>
  <c r="M135" i="50"/>
  <c r="N135" i="50"/>
  <c r="O135" i="50"/>
  <c r="E136" i="50"/>
  <c r="F136" i="50"/>
  <c r="G136" i="50"/>
  <c r="H136" i="50"/>
  <c r="I136" i="50"/>
  <c r="J136" i="50"/>
  <c r="K136" i="50"/>
  <c r="L136" i="50"/>
  <c r="M136" i="50"/>
  <c r="N136" i="50"/>
  <c r="O136" i="50"/>
  <c r="E137" i="50"/>
  <c r="F137" i="50"/>
  <c r="G137" i="50"/>
  <c r="H137" i="50"/>
  <c r="I137" i="50"/>
  <c r="J137" i="50"/>
  <c r="K137" i="50"/>
  <c r="L137" i="50"/>
  <c r="M137" i="50"/>
  <c r="N137" i="50"/>
  <c r="O137" i="50"/>
  <c r="E138" i="50"/>
  <c r="F138" i="50"/>
  <c r="G138" i="50"/>
  <c r="H138" i="50"/>
  <c r="I138" i="50"/>
  <c r="J138" i="50"/>
  <c r="K138" i="50"/>
  <c r="L138" i="50"/>
  <c r="M138" i="50"/>
  <c r="N138" i="50"/>
  <c r="O138" i="50"/>
  <c r="E139" i="50"/>
  <c r="F139" i="50"/>
  <c r="G139" i="50"/>
  <c r="H139" i="50"/>
  <c r="I139" i="50"/>
  <c r="J139" i="50"/>
  <c r="K139" i="50"/>
  <c r="L139" i="50"/>
  <c r="M139" i="50"/>
  <c r="N139" i="50"/>
  <c r="O139" i="50"/>
  <c r="E140" i="50"/>
  <c r="F140" i="50"/>
  <c r="G140" i="50"/>
  <c r="H140" i="50"/>
  <c r="I140" i="50"/>
  <c r="J140" i="50"/>
  <c r="K140" i="50"/>
  <c r="L140" i="50"/>
  <c r="M140" i="50"/>
  <c r="N140" i="50"/>
  <c r="O140" i="50"/>
  <c r="E141" i="50"/>
  <c r="F141" i="50"/>
  <c r="G141" i="50"/>
  <c r="H141" i="50"/>
  <c r="I141" i="50"/>
  <c r="J141" i="50"/>
  <c r="K141" i="50"/>
  <c r="L141" i="50"/>
  <c r="M141" i="50"/>
  <c r="N141" i="50"/>
  <c r="O141" i="50"/>
  <c r="E142" i="50"/>
  <c r="F142" i="50"/>
  <c r="G142" i="50"/>
  <c r="H142" i="50"/>
  <c r="I142" i="50"/>
  <c r="J142" i="50"/>
  <c r="K142" i="50"/>
  <c r="L142" i="50"/>
  <c r="M142" i="50"/>
  <c r="N142" i="50"/>
  <c r="O142" i="50"/>
  <c r="E143" i="50"/>
  <c r="F143" i="50"/>
  <c r="G143" i="50"/>
  <c r="H143" i="50"/>
  <c r="I143" i="50"/>
  <c r="J143" i="50"/>
  <c r="K143" i="50"/>
  <c r="L143" i="50"/>
  <c r="M143" i="50"/>
  <c r="N143" i="50"/>
  <c r="O143" i="50"/>
  <c r="E144" i="50"/>
  <c r="F144" i="50"/>
  <c r="G144" i="50"/>
  <c r="H144" i="50"/>
  <c r="I144" i="50"/>
  <c r="J144" i="50"/>
  <c r="K144" i="50"/>
  <c r="L144" i="50"/>
  <c r="M144" i="50"/>
  <c r="N144" i="50"/>
  <c r="O144" i="50"/>
  <c r="E145" i="50"/>
  <c r="F145" i="50"/>
  <c r="G145" i="50"/>
  <c r="H145" i="50"/>
  <c r="I145" i="50"/>
  <c r="J145" i="50"/>
  <c r="K145" i="50"/>
  <c r="L145" i="50"/>
  <c r="M145" i="50"/>
  <c r="N145" i="50"/>
  <c r="O145" i="50"/>
  <c r="E146" i="50"/>
  <c r="F146" i="50"/>
  <c r="G146" i="50"/>
  <c r="H146" i="50"/>
  <c r="I146" i="50"/>
  <c r="J146" i="50"/>
  <c r="K146" i="50"/>
  <c r="L146" i="50"/>
  <c r="M146" i="50"/>
  <c r="N146" i="50"/>
  <c r="O146" i="50"/>
  <c r="E147" i="50"/>
  <c r="F147" i="50"/>
  <c r="G147" i="50"/>
  <c r="H147" i="50"/>
  <c r="I147" i="50"/>
  <c r="J147" i="50"/>
  <c r="K147" i="50"/>
  <c r="L147" i="50"/>
  <c r="M147" i="50"/>
  <c r="N147" i="50"/>
  <c r="O147" i="50"/>
  <c r="E148" i="50"/>
  <c r="F148" i="50"/>
  <c r="G148" i="50"/>
  <c r="H148" i="50"/>
  <c r="I148" i="50"/>
  <c r="J148" i="50"/>
  <c r="K148" i="50"/>
  <c r="L148" i="50"/>
  <c r="M148" i="50"/>
  <c r="N148" i="50"/>
  <c r="O148" i="50"/>
  <c r="E149" i="50"/>
  <c r="F149" i="50"/>
  <c r="G149" i="50"/>
  <c r="H149" i="50"/>
  <c r="I149" i="50"/>
  <c r="J149" i="50"/>
  <c r="K149" i="50"/>
  <c r="L149" i="50"/>
  <c r="M149" i="50"/>
  <c r="N149" i="50"/>
  <c r="O149" i="50"/>
  <c r="E150" i="50"/>
  <c r="F150" i="50"/>
  <c r="G150" i="50"/>
  <c r="H150" i="50"/>
  <c r="I150" i="50"/>
  <c r="J150" i="50"/>
  <c r="K150" i="50"/>
  <c r="L150" i="50"/>
  <c r="M150" i="50"/>
  <c r="N150" i="50"/>
  <c r="O150" i="50"/>
  <c r="E151" i="50"/>
  <c r="F151" i="50"/>
  <c r="G151" i="50"/>
  <c r="H151" i="50"/>
  <c r="I151" i="50"/>
  <c r="J151" i="50"/>
  <c r="K151" i="50"/>
  <c r="L151" i="50"/>
  <c r="M151" i="50"/>
  <c r="N151" i="50"/>
  <c r="O151" i="50"/>
  <c r="E152" i="50"/>
  <c r="F152" i="50"/>
  <c r="G152" i="50"/>
  <c r="H152" i="50"/>
  <c r="I152" i="50"/>
  <c r="J152" i="50"/>
  <c r="K152" i="50"/>
  <c r="L152" i="50"/>
  <c r="M152" i="50"/>
  <c r="N152" i="50"/>
  <c r="O152" i="50"/>
  <c r="E153" i="50"/>
  <c r="F153" i="50"/>
  <c r="G153" i="50"/>
  <c r="H153" i="50"/>
  <c r="I153" i="50"/>
  <c r="J153" i="50"/>
  <c r="K153" i="50"/>
  <c r="L153" i="50"/>
  <c r="M153" i="50"/>
  <c r="N153" i="50"/>
  <c r="O153" i="50"/>
  <c r="E154" i="50"/>
  <c r="F154" i="50"/>
  <c r="G154" i="50"/>
  <c r="H154" i="50"/>
  <c r="I154" i="50"/>
  <c r="J154" i="50"/>
  <c r="K154" i="50"/>
  <c r="L154" i="50"/>
  <c r="M154" i="50"/>
  <c r="N154" i="50"/>
  <c r="O154" i="50"/>
  <c r="E155" i="50"/>
  <c r="F155" i="50"/>
  <c r="G155" i="50"/>
  <c r="H155" i="50"/>
  <c r="I155" i="50"/>
  <c r="J155" i="50"/>
  <c r="K155" i="50"/>
  <c r="L155" i="50"/>
  <c r="M155" i="50"/>
  <c r="N155" i="50"/>
  <c r="O155" i="50"/>
  <c r="E156" i="50"/>
  <c r="F156" i="50"/>
  <c r="G156" i="50"/>
  <c r="H156" i="50"/>
  <c r="I156" i="50"/>
  <c r="J156" i="50"/>
  <c r="K156" i="50"/>
  <c r="L156" i="50"/>
  <c r="M156" i="50"/>
  <c r="N156" i="50"/>
  <c r="O156" i="50"/>
  <c r="E157" i="50"/>
  <c r="F157" i="50"/>
  <c r="G157" i="50"/>
  <c r="H157" i="50"/>
  <c r="I157" i="50"/>
  <c r="J157" i="50"/>
  <c r="K157" i="50"/>
  <c r="L157" i="50"/>
  <c r="M157" i="50"/>
  <c r="N157" i="50"/>
  <c r="O157" i="50"/>
  <c r="E158" i="50"/>
  <c r="F158" i="50"/>
  <c r="G158" i="50"/>
  <c r="H158" i="50"/>
  <c r="I158" i="50"/>
  <c r="J158" i="50"/>
  <c r="K158" i="50"/>
  <c r="L158" i="50"/>
  <c r="M158" i="50"/>
  <c r="N158" i="50"/>
  <c r="O158" i="50"/>
  <c r="E159" i="50"/>
  <c r="F159" i="50"/>
  <c r="G159" i="50"/>
  <c r="H159" i="50"/>
  <c r="I159" i="50"/>
  <c r="J159" i="50"/>
  <c r="K159" i="50"/>
  <c r="L159" i="50"/>
  <c r="M159" i="50"/>
  <c r="N159" i="50"/>
  <c r="O159" i="50"/>
  <c r="E160" i="50"/>
  <c r="F160" i="50"/>
  <c r="G160" i="50"/>
  <c r="H160" i="50"/>
  <c r="I160" i="50"/>
  <c r="J160" i="50"/>
  <c r="K160" i="50"/>
  <c r="L160" i="50"/>
  <c r="M160" i="50"/>
  <c r="N160" i="50"/>
  <c r="O160" i="50"/>
  <c r="E161" i="50"/>
  <c r="F161" i="50"/>
  <c r="G161" i="50"/>
  <c r="H161" i="50"/>
  <c r="I161" i="50"/>
  <c r="J161" i="50"/>
  <c r="K161" i="50"/>
  <c r="L161" i="50"/>
  <c r="M161" i="50"/>
  <c r="N161" i="50"/>
  <c r="O161" i="50"/>
  <c r="E162" i="50"/>
  <c r="F162" i="50"/>
  <c r="G162" i="50"/>
  <c r="H162" i="50"/>
  <c r="I162" i="50"/>
  <c r="J162" i="50"/>
  <c r="K162" i="50"/>
  <c r="L162" i="50"/>
  <c r="M162" i="50"/>
  <c r="N162" i="50"/>
  <c r="O162" i="50"/>
  <c r="E163" i="50"/>
  <c r="F163" i="50"/>
  <c r="G163" i="50"/>
  <c r="H163" i="50"/>
  <c r="I163" i="50"/>
  <c r="J163" i="50"/>
  <c r="K163" i="50"/>
  <c r="L163" i="50"/>
  <c r="M163" i="50"/>
  <c r="N163" i="50"/>
  <c r="O163" i="50"/>
  <c r="E164" i="50"/>
  <c r="F164" i="50"/>
  <c r="G164" i="50"/>
  <c r="H164" i="50"/>
  <c r="I164" i="50"/>
  <c r="J164" i="50"/>
  <c r="K164" i="50"/>
  <c r="L164" i="50"/>
  <c r="M164" i="50"/>
  <c r="N164" i="50"/>
  <c r="O164" i="50"/>
  <c r="E165" i="50"/>
  <c r="F165" i="50"/>
  <c r="G165" i="50"/>
  <c r="H165" i="50"/>
  <c r="I165" i="50"/>
  <c r="J165" i="50"/>
  <c r="K165" i="50"/>
  <c r="L165" i="50"/>
  <c r="M165" i="50"/>
  <c r="N165" i="50"/>
  <c r="O165" i="50"/>
  <c r="E166" i="50"/>
  <c r="F166" i="50"/>
  <c r="G166" i="50"/>
  <c r="H166" i="50"/>
  <c r="I166" i="50"/>
  <c r="J166" i="50"/>
  <c r="K166" i="50"/>
  <c r="L166" i="50"/>
  <c r="M166" i="50"/>
  <c r="N166" i="50"/>
  <c r="O166" i="50"/>
  <c r="E167" i="50"/>
  <c r="F167" i="50"/>
  <c r="G167" i="50"/>
  <c r="H167" i="50"/>
  <c r="I167" i="50"/>
  <c r="J167" i="50"/>
  <c r="K167" i="50"/>
  <c r="L167" i="50"/>
  <c r="M167" i="50"/>
  <c r="N167" i="50"/>
  <c r="O167" i="50"/>
  <c r="D101" i="50"/>
  <c r="D102" i="50"/>
  <c r="D103" i="50"/>
  <c r="D104" i="50"/>
  <c r="D105" i="50"/>
  <c r="D106" i="50"/>
  <c r="D107" i="50"/>
  <c r="D108" i="50"/>
  <c r="D109" i="50"/>
  <c r="D110" i="50"/>
  <c r="D111" i="50"/>
  <c r="D112" i="50"/>
  <c r="D113" i="50"/>
  <c r="D114" i="50"/>
  <c r="D115" i="50"/>
  <c r="D116" i="50"/>
  <c r="D117" i="50"/>
  <c r="D118" i="50"/>
  <c r="D119" i="50"/>
  <c r="D120" i="50"/>
  <c r="D121" i="50"/>
  <c r="D122" i="50"/>
  <c r="D123" i="50"/>
  <c r="D124" i="50"/>
  <c r="D125" i="50"/>
  <c r="D126" i="50"/>
  <c r="D127" i="50"/>
  <c r="D128" i="50"/>
  <c r="D129" i="50"/>
  <c r="D130" i="50"/>
  <c r="D131" i="50"/>
  <c r="D132" i="50"/>
  <c r="D133" i="50"/>
  <c r="D134" i="50"/>
  <c r="D135" i="50"/>
  <c r="D136" i="50"/>
  <c r="D137" i="50"/>
  <c r="D138" i="50"/>
  <c r="D139" i="50"/>
  <c r="D140" i="50"/>
  <c r="D141" i="50"/>
  <c r="D142" i="50"/>
  <c r="D143" i="50"/>
  <c r="D144" i="50"/>
  <c r="D145" i="50"/>
  <c r="D146" i="50"/>
  <c r="D147" i="50"/>
  <c r="D148" i="50"/>
  <c r="D149" i="50"/>
  <c r="D150" i="50"/>
  <c r="D151" i="50"/>
  <c r="D152" i="50"/>
  <c r="D153" i="50"/>
  <c r="D154" i="50"/>
  <c r="D155" i="50"/>
  <c r="D156" i="50"/>
  <c r="D157" i="50"/>
  <c r="D158" i="50"/>
  <c r="D159" i="50"/>
  <c r="D160" i="50"/>
  <c r="D161" i="50"/>
  <c r="D162" i="50"/>
  <c r="D163" i="50"/>
  <c r="D164" i="50"/>
  <c r="D165" i="50"/>
  <c r="D166" i="50"/>
  <c r="D167" i="50"/>
  <c r="D100" i="50"/>
  <c r="E54" i="50"/>
  <c r="F54" i="50"/>
  <c r="G54" i="50"/>
  <c r="H54" i="50"/>
  <c r="I54" i="50"/>
  <c r="J54" i="50"/>
  <c r="K54" i="50"/>
  <c r="L54" i="50"/>
  <c r="M54" i="50"/>
  <c r="N54" i="50"/>
  <c r="O54" i="50"/>
  <c r="E55" i="50"/>
  <c r="F55" i="50"/>
  <c r="G55" i="50"/>
  <c r="H55" i="50"/>
  <c r="I55" i="50"/>
  <c r="J55" i="50"/>
  <c r="K55" i="50"/>
  <c r="L55" i="50"/>
  <c r="M55" i="50"/>
  <c r="N55" i="50"/>
  <c r="O55" i="50"/>
  <c r="E56" i="50"/>
  <c r="F56" i="50"/>
  <c r="G56" i="50"/>
  <c r="H56" i="50"/>
  <c r="I56" i="50"/>
  <c r="J56" i="50"/>
  <c r="K56" i="50"/>
  <c r="L56" i="50"/>
  <c r="M56" i="50"/>
  <c r="N56" i="50"/>
  <c r="O56" i="50"/>
  <c r="E57" i="50"/>
  <c r="F57" i="50"/>
  <c r="G57" i="50"/>
  <c r="H57" i="50"/>
  <c r="I57" i="50"/>
  <c r="J57" i="50"/>
  <c r="K57" i="50"/>
  <c r="L57" i="50"/>
  <c r="M57" i="50"/>
  <c r="N57" i="50"/>
  <c r="O57" i="50"/>
  <c r="E58" i="50"/>
  <c r="F58" i="50"/>
  <c r="G58" i="50"/>
  <c r="H58" i="50"/>
  <c r="I58" i="50"/>
  <c r="J58" i="50"/>
  <c r="K58" i="50"/>
  <c r="L58" i="50"/>
  <c r="M58" i="50"/>
  <c r="N58" i="50"/>
  <c r="O58" i="50"/>
  <c r="E59" i="50"/>
  <c r="F59" i="50"/>
  <c r="G59" i="50"/>
  <c r="H59" i="50"/>
  <c r="I59" i="50"/>
  <c r="J59" i="50"/>
  <c r="K59" i="50"/>
  <c r="L59" i="50"/>
  <c r="M59" i="50"/>
  <c r="N59" i="50"/>
  <c r="O59" i="50"/>
  <c r="E60" i="50"/>
  <c r="F60" i="50"/>
  <c r="G60" i="50"/>
  <c r="H60" i="50"/>
  <c r="I60" i="50"/>
  <c r="J60" i="50"/>
  <c r="K60" i="50"/>
  <c r="L60" i="50"/>
  <c r="M60" i="50"/>
  <c r="N60" i="50"/>
  <c r="O60" i="50"/>
  <c r="E61" i="50"/>
  <c r="F61" i="50"/>
  <c r="G61" i="50"/>
  <c r="H61" i="50"/>
  <c r="I61" i="50"/>
  <c r="J61" i="50"/>
  <c r="K61" i="50"/>
  <c r="L61" i="50"/>
  <c r="M61" i="50"/>
  <c r="N61" i="50"/>
  <c r="O61" i="50"/>
  <c r="E62" i="50"/>
  <c r="F62" i="50"/>
  <c r="G62" i="50"/>
  <c r="H62" i="50"/>
  <c r="I62" i="50"/>
  <c r="J62" i="50"/>
  <c r="K62" i="50"/>
  <c r="L62" i="50"/>
  <c r="M62" i="50"/>
  <c r="N62" i="50"/>
  <c r="O62" i="50"/>
  <c r="E63" i="50"/>
  <c r="F63" i="50"/>
  <c r="G63" i="50"/>
  <c r="H63" i="50"/>
  <c r="I63" i="50"/>
  <c r="J63" i="50"/>
  <c r="K63" i="50"/>
  <c r="L63" i="50"/>
  <c r="M63" i="50"/>
  <c r="N63" i="50"/>
  <c r="O63" i="50"/>
  <c r="E64" i="50"/>
  <c r="F64" i="50"/>
  <c r="G64" i="50"/>
  <c r="H64" i="50"/>
  <c r="I64" i="50"/>
  <c r="J64" i="50"/>
  <c r="K64" i="50"/>
  <c r="L64" i="50"/>
  <c r="M64" i="50"/>
  <c r="N64" i="50"/>
  <c r="O64" i="50"/>
  <c r="E65" i="50"/>
  <c r="F65" i="50"/>
  <c r="G65" i="50"/>
  <c r="H65" i="50"/>
  <c r="I65" i="50"/>
  <c r="J65" i="50"/>
  <c r="K65" i="50"/>
  <c r="L65" i="50"/>
  <c r="M65" i="50"/>
  <c r="N65" i="50"/>
  <c r="O65" i="50"/>
  <c r="E66" i="50"/>
  <c r="F66" i="50"/>
  <c r="G66" i="50"/>
  <c r="H66" i="50"/>
  <c r="I66" i="50"/>
  <c r="J66" i="50"/>
  <c r="K66" i="50"/>
  <c r="L66" i="50"/>
  <c r="M66" i="50"/>
  <c r="N66" i="50"/>
  <c r="O66" i="50"/>
  <c r="E67" i="50"/>
  <c r="F67" i="50"/>
  <c r="G67" i="50"/>
  <c r="H67" i="50"/>
  <c r="I67" i="50"/>
  <c r="J67" i="50"/>
  <c r="K67" i="50"/>
  <c r="L67" i="50"/>
  <c r="M67" i="50"/>
  <c r="N67" i="50"/>
  <c r="O67" i="50"/>
  <c r="E68" i="50"/>
  <c r="F68" i="50"/>
  <c r="G68" i="50"/>
  <c r="H68" i="50"/>
  <c r="I68" i="50"/>
  <c r="J68" i="50"/>
  <c r="K68" i="50"/>
  <c r="L68" i="50"/>
  <c r="M68" i="50"/>
  <c r="N68" i="50"/>
  <c r="O68" i="50"/>
  <c r="E69" i="50"/>
  <c r="F69" i="50"/>
  <c r="G69" i="50"/>
  <c r="H69" i="50"/>
  <c r="I69" i="50"/>
  <c r="J69" i="50"/>
  <c r="K69" i="50"/>
  <c r="L69" i="50"/>
  <c r="M69" i="50"/>
  <c r="N69" i="50"/>
  <c r="O69" i="50"/>
  <c r="E70" i="50"/>
  <c r="F70" i="50"/>
  <c r="G70" i="50"/>
  <c r="H70" i="50"/>
  <c r="I70" i="50"/>
  <c r="J70" i="50"/>
  <c r="K70" i="50"/>
  <c r="L70" i="50"/>
  <c r="M70" i="50"/>
  <c r="N70" i="50"/>
  <c r="O70" i="50"/>
  <c r="E71" i="50"/>
  <c r="F71" i="50"/>
  <c r="G71" i="50"/>
  <c r="H71" i="50"/>
  <c r="I71" i="50"/>
  <c r="J71" i="50"/>
  <c r="K71" i="50"/>
  <c r="L71" i="50"/>
  <c r="M71" i="50"/>
  <c r="N71" i="50"/>
  <c r="O71" i="50"/>
  <c r="E72" i="50"/>
  <c r="F72" i="50"/>
  <c r="G72" i="50"/>
  <c r="H72" i="50"/>
  <c r="I72" i="50"/>
  <c r="J72" i="50"/>
  <c r="K72" i="50"/>
  <c r="L72" i="50"/>
  <c r="M72" i="50"/>
  <c r="N72" i="50"/>
  <c r="O72" i="50"/>
  <c r="E73" i="50"/>
  <c r="F73" i="50"/>
  <c r="G73" i="50"/>
  <c r="H73" i="50"/>
  <c r="I73" i="50"/>
  <c r="J73" i="50"/>
  <c r="K73" i="50"/>
  <c r="L73" i="50"/>
  <c r="M73" i="50"/>
  <c r="N73" i="50"/>
  <c r="O73" i="50"/>
  <c r="E74" i="50"/>
  <c r="F74" i="50"/>
  <c r="G74" i="50"/>
  <c r="H74" i="50"/>
  <c r="I74" i="50"/>
  <c r="J74" i="50"/>
  <c r="K74" i="50"/>
  <c r="L74" i="50"/>
  <c r="M74" i="50"/>
  <c r="N74" i="50"/>
  <c r="O74" i="50"/>
  <c r="E75" i="50"/>
  <c r="F75" i="50"/>
  <c r="G75" i="50"/>
  <c r="H75" i="50"/>
  <c r="I75" i="50"/>
  <c r="J75" i="50"/>
  <c r="K75" i="50"/>
  <c r="L75" i="50"/>
  <c r="M75" i="50"/>
  <c r="N75" i="50"/>
  <c r="O75" i="50"/>
  <c r="E76" i="50"/>
  <c r="F76" i="50"/>
  <c r="G76" i="50"/>
  <c r="H76" i="50"/>
  <c r="I76" i="50"/>
  <c r="J76" i="50"/>
  <c r="K76" i="50"/>
  <c r="L76" i="50"/>
  <c r="M76" i="50"/>
  <c r="N76" i="50"/>
  <c r="O76" i="50"/>
  <c r="E77" i="50"/>
  <c r="F77" i="50"/>
  <c r="G77" i="50"/>
  <c r="H77" i="50"/>
  <c r="I77" i="50"/>
  <c r="J77" i="50"/>
  <c r="K77" i="50"/>
  <c r="L77" i="50"/>
  <c r="M77" i="50"/>
  <c r="N77" i="50"/>
  <c r="O77" i="50"/>
  <c r="E78" i="50"/>
  <c r="F78" i="50"/>
  <c r="G78" i="50"/>
  <c r="H78" i="50"/>
  <c r="I78" i="50"/>
  <c r="J78" i="50"/>
  <c r="K78" i="50"/>
  <c r="L78" i="50"/>
  <c r="M78" i="50"/>
  <c r="N78" i="50"/>
  <c r="O78" i="50"/>
  <c r="E79" i="50"/>
  <c r="F79" i="50"/>
  <c r="G79" i="50"/>
  <c r="H79" i="50"/>
  <c r="I79" i="50"/>
  <c r="J79" i="50"/>
  <c r="K79" i="50"/>
  <c r="L79" i="50"/>
  <c r="M79" i="50"/>
  <c r="N79" i="50"/>
  <c r="O79" i="50"/>
  <c r="E80" i="50"/>
  <c r="F80" i="50"/>
  <c r="G80" i="50"/>
  <c r="H80" i="50"/>
  <c r="I80" i="50"/>
  <c r="J80" i="50"/>
  <c r="K80" i="50"/>
  <c r="L80" i="50"/>
  <c r="M80" i="50"/>
  <c r="N80" i="50"/>
  <c r="O80" i="50"/>
  <c r="E81" i="50"/>
  <c r="F81" i="50"/>
  <c r="G81" i="50"/>
  <c r="H81" i="50"/>
  <c r="I81" i="50"/>
  <c r="J81" i="50"/>
  <c r="K81" i="50"/>
  <c r="L81" i="50"/>
  <c r="M81" i="50"/>
  <c r="N81" i="50"/>
  <c r="O81" i="50"/>
  <c r="E82" i="50"/>
  <c r="F82" i="50"/>
  <c r="G82" i="50"/>
  <c r="H82" i="50"/>
  <c r="I82" i="50"/>
  <c r="J82" i="50"/>
  <c r="K82" i="50"/>
  <c r="L82" i="50"/>
  <c r="M82" i="50"/>
  <c r="N82" i="50"/>
  <c r="O82" i="50"/>
  <c r="E83" i="50"/>
  <c r="F83" i="50"/>
  <c r="G83" i="50"/>
  <c r="H83" i="50"/>
  <c r="I83" i="50"/>
  <c r="J83" i="50"/>
  <c r="K83" i="50"/>
  <c r="L83" i="50"/>
  <c r="M83" i="50"/>
  <c r="N83" i="50"/>
  <c r="O83" i="50"/>
  <c r="E84" i="50"/>
  <c r="F84" i="50"/>
  <c r="G84" i="50"/>
  <c r="H84" i="50"/>
  <c r="I84" i="50"/>
  <c r="J84" i="50"/>
  <c r="K84" i="50"/>
  <c r="L84" i="50"/>
  <c r="M84" i="50"/>
  <c r="N84" i="50"/>
  <c r="O84" i="50"/>
  <c r="E85" i="50"/>
  <c r="F85" i="50"/>
  <c r="G85" i="50"/>
  <c r="H85" i="50"/>
  <c r="I85" i="50"/>
  <c r="J85" i="50"/>
  <c r="K85" i="50"/>
  <c r="L85" i="50"/>
  <c r="M85" i="50"/>
  <c r="N85" i="50"/>
  <c r="O85" i="50"/>
  <c r="E86" i="50"/>
  <c r="F86" i="50"/>
  <c r="G86" i="50"/>
  <c r="H86" i="50"/>
  <c r="I86" i="50"/>
  <c r="J86" i="50"/>
  <c r="K86" i="50"/>
  <c r="L86" i="50"/>
  <c r="M86" i="50"/>
  <c r="N86" i="50"/>
  <c r="O86" i="50"/>
  <c r="E87" i="50"/>
  <c r="F87" i="50"/>
  <c r="G87" i="50"/>
  <c r="H87" i="50"/>
  <c r="I87" i="50"/>
  <c r="J87" i="50"/>
  <c r="K87" i="50"/>
  <c r="L87" i="50"/>
  <c r="M87" i="50"/>
  <c r="N87" i="50"/>
  <c r="O87" i="50"/>
  <c r="E88" i="50"/>
  <c r="F88" i="50"/>
  <c r="G88" i="50"/>
  <c r="H88" i="50"/>
  <c r="I88" i="50"/>
  <c r="J88" i="50"/>
  <c r="K88" i="50"/>
  <c r="L88" i="50"/>
  <c r="M88" i="50"/>
  <c r="N88" i="50"/>
  <c r="O88" i="50"/>
  <c r="E89" i="50"/>
  <c r="F89" i="50"/>
  <c r="G89" i="50"/>
  <c r="H89" i="50"/>
  <c r="I89" i="50"/>
  <c r="J89" i="50"/>
  <c r="K89" i="50"/>
  <c r="L89" i="50"/>
  <c r="M89" i="50"/>
  <c r="N89" i="50"/>
  <c r="O89" i="50"/>
  <c r="E90" i="50"/>
  <c r="F90" i="50"/>
  <c r="G90" i="50"/>
  <c r="H90" i="50"/>
  <c r="I90" i="50"/>
  <c r="J90" i="50"/>
  <c r="K90" i="50"/>
  <c r="L90" i="50"/>
  <c r="M90" i="50"/>
  <c r="N90" i="50"/>
  <c r="O90" i="50"/>
  <c r="E91" i="50"/>
  <c r="F91" i="50"/>
  <c r="G91" i="50"/>
  <c r="H91" i="50"/>
  <c r="I91" i="50"/>
  <c r="J91" i="50"/>
  <c r="K91" i="50"/>
  <c r="L91" i="50"/>
  <c r="M91" i="50"/>
  <c r="N91" i="50"/>
  <c r="O91" i="50"/>
  <c r="E92" i="50"/>
  <c r="F92" i="50"/>
  <c r="G92" i="50"/>
  <c r="H92" i="50"/>
  <c r="I92" i="50"/>
  <c r="J92" i="50"/>
  <c r="K92" i="50"/>
  <c r="L92" i="50"/>
  <c r="M92" i="50"/>
  <c r="N92" i="50"/>
  <c r="O92" i="50"/>
  <c r="E93" i="50"/>
  <c r="F93" i="50"/>
  <c r="G93" i="50"/>
  <c r="H93" i="50"/>
  <c r="I93" i="50"/>
  <c r="J93" i="50"/>
  <c r="K93" i="50"/>
  <c r="L93" i="50"/>
  <c r="M93" i="50"/>
  <c r="N93" i="50"/>
  <c r="O93" i="50"/>
  <c r="E94" i="50"/>
  <c r="F94" i="50"/>
  <c r="G94" i="50"/>
  <c r="H94" i="50"/>
  <c r="I94" i="50"/>
  <c r="J94" i="50"/>
  <c r="K94" i="50"/>
  <c r="L94" i="50"/>
  <c r="M94" i="50"/>
  <c r="N94" i="50"/>
  <c r="O94" i="50"/>
  <c r="E95" i="50"/>
  <c r="F95" i="50"/>
  <c r="G95" i="50"/>
  <c r="H95" i="50"/>
  <c r="I95" i="50"/>
  <c r="J95" i="50"/>
  <c r="K95" i="50"/>
  <c r="L95" i="50"/>
  <c r="M95" i="50"/>
  <c r="N95" i="50"/>
  <c r="O95" i="50"/>
  <c r="E96" i="50"/>
  <c r="F96" i="50"/>
  <c r="G96" i="50"/>
  <c r="H96" i="50"/>
  <c r="I96" i="50"/>
  <c r="J96" i="50"/>
  <c r="K96" i="50"/>
  <c r="L96" i="50"/>
  <c r="M96" i="50"/>
  <c r="N96" i="50"/>
  <c r="O96" i="50"/>
  <c r="E97" i="50"/>
  <c r="F97" i="50"/>
  <c r="G97" i="50"/>
  <c r="H97" i="50"/>
  <c r="I97" i="50"/>
  <c r="J97" i="50"/>
  <c r="K97" i="50"/>
  <c r="L97" i="50"/>
  <c r="M97" i="50"/>
  <c r="N97" i="50"/>
  <c r="O97" i="50"/>
  <c r="E98" i="50"/>
  <c r="F98" i="50"/>
  <c r="G98" i="50"/>
  <c r="H98" i="50"/>
  <c r="I98" i="50"/>
  <c r="J98" i="50"/>
  <c r="K98" i="50"/>
  <c r="L98" i="50"/>
  <c r="M98" i="50"/>
  <c r="N98" i="50"/>
  <c r="O98" i="50"/>
  <c r="E99" i="50"/>
  <c r="F99" i="50"/>
  <c r="G99" i="50"/>
  <c r="H99" i="50"/>
  <c r="I99" i="50"/>
  <c r="J99" i="50"/>
  <c r="K99" i="50"/>
  <c r="L99" i="50"/>
  <c r="M99" i="50"/>
  <c r="N99" i="50"/>
  <c r="O99" i="50"/>
  <c r="D55" i="50"/>
  <c r="D56" i="50"/>
  <c r="D57" i="50"/>
  <c r="D58" i="50"/>
  <c r="D59" i="50"/>
  <c r="D60" i="50"/>
  <c r="D61" i="50"/>
  <c r="D62" i="50"/>
  <c r="D63" i="50"/>
  <c r="D64" i="50"/>
  <c r="D65" i="50"/>
  <c r="D66" i="50"/>
  <c r="D67" i="50"/>
  <c r="D68" i="50"/>
  <c r="D69" i="50"/>
  <c r="D70" i="50"/>
  <c r="D71" i="50"/>
  <c r="D72" i="50"/>
  <c r="D73" i="50"/>
  <c r="D74" i="50"/>
  <c r="D75" i="50"/>
  <c r="D76" i="50"/>
  <c r="D77" i="50"/>
  <c r="D78" i="50"/>
  <c r="D79" i="50"/>
  <c r="D80" i="50"/>
  <c r="D81" i="50"/>
  <c r="D82" i="50"/>
  <c r="D83" i="50"/>
  <c r="D84" i="50"/>
  <c r="D85" i="50"/>
  <c r="D86" i="50"/>
  <c r="D87" i="50"/>
  <c r="D88" i="50"/>
  <c r="D89" i="50"/>
  <c r="D90" i="50"/>
  <c r="D91" i="50"/>
  <c r="D92" i="50"/>
  <c r="D93" i="50"/>
  <c r="D94" i="50"/>
  <c r="D95" i="50"/>
  <c r="D96" i="50"/>
  <c r="D97" i="50"/>
  <c r="D98" i="50"/>
  <c r="D99" i="50"/>
  <c r="D54" i="50"/>
  <c r="E20" i="50"/>
  <c r="F20" i="50"/>
  <c r="G20" i="50"/>
  <c r="H20" i="50"/>
  <c r="I20" i="50"/>
  <c r="J20" i="50"/>
  <c r="K20" i="50"/>
  <c r="L20" i="50"/>
  <c r="M20" i="50"/>
  <c r="N20" i="50"/>
  <c r="O20" i="50"/>
  <c r="E21" i="50"/>
  <c r="F21" i="50"/>
  <c r="G21" i="50"/>
  <c r="H21" i="50"/>
  <c r="I21" i="50"/>
  <c r="J21" i="50"/>
  <c r="K21" i="50"/>
  <c r="L21" i="50"/>
  <c r="M21" i="50"/>
  <c r="N21" i="50"/>
  <c r="O21" i="50"/>
  <c r="E22" i="50"/>
  <c r="F22" i="50"/>
  <c r="G22" i="50"/>
  <c r="H22" i="50"/>
  <c r="I22" i="50"/>
  <c r="J22" i="50"/>
  <c r="K22" i="50"/>
  <c r="L22" i="50"/>
  <c r="M22" i="50"/>
  <c r="N22" i="50"/>
  <c r="O22" i="50"/>
  <c r="E23" i="50"/>
  <c r="F23" i="50"/>
  <c r="G23" i="50"/>
  <c r="H23" i="50"/>
  <c r="I23" i="50"/>
  <c r="J23" i="50"/>
  <c r="K23" i="50"/>
  <c r="L23" i="50"/>
  <c r="M23" i="50"/>
  <c r="N23" i="50"/>
  <c r="O23" i="50"/>
  <c r="E24" i="50"/>
  <c r="F24" i="50"/>
  <c r="G24" i="50"/>
  <c r="H24" i="50"/>
  <c r="I24" i="50"/>
  <c r="J24" i="50"/>
  <c r="K24" i="50"/>
  <c r="L24" i="50"/>
  <c r="M24" i="50"/>
  <c r="N24" i="50"/>
  <c r="O24" i="50"/>
  <c r="E25" i="50"/>
  <c r="F25" i="50"/>
  <c r="G25" i="50"/>
  <c r="H25" i="50"/>
  <c r="I25" i="50"/>
  <c r="J25" i="50"/>
  <c r="K25" i="50"/>
  <c r="L25" i="50"/>
  <c r="M25" i="50"/>
  <c r="N25" i="50"/>
  <c r="O25" i="50"/>
  <c r="E26" i="50"/>
  <c r="F26" i="50"/>
  <c r="G26" i="50"/>
  <c r="H26" i="50"/>
  <c r="I26" i="50"/>
  <c r="J26" i="50"/>
  <c r="K26" i="50"/>
  <c r="L26" i="50"/>
  <c r="M26" i="50"/>
  <c r="N26" i="50"/>
  <c r="O26" i="50"/>
  <c r="E27" i="50"/>
  <c r="F27" i="50"/>
  <c r="G27" i="50"/>
  <c r="H27" i="50"/>
  <c r="I27" i="50"/>
  <c r="J27" i="50"/>
  <c r="K27" i="50"/>
  <c r="L27" i="50"/>
  <c r="M27" i="50"/>
  <c r="N27" i="50"/>
  <c r="O27" i="50"/>
  <c r="E28" i="50"/>
  <c r="F28" i="50"/>
  <c r="G28" i="50"/>
  <c r="H28" i="50"/>
  <c r="I28" i="50"/>
  <c r="J28" i="50"/>
  <c r="K28" i="50"/>
  <c r="L28" i="50"/>
  <c r="M28" i="50"/>
  <c r="N28" i="50"/>
  <c r="O28" i="50"/>
  <c r="E29" i="50"/>
  <c r="F29" i="50"/>
  <c r="G29" i="50"/>
  <c r="H29" i="50"/>
  <c r="I29" i="50"/>
  <c r="J29" i="50"/>
  <c r="K29" i="50"/>
  <c r="L29" i="50"/>
  <c r="M29" i="50"/>
  <c r="N29" i="50"/>
  <c r="O29" i="50"/>
  <c r="E30" i="50"/>
  <c r="F30" i="50"/>
  <c r="G30" i="50"/>
  <c r="H30" i="50"/>
  <c r="I30" i="50"/>
  <c r="J30" i="50"/>
  <c r="K30" i="50"/>
  <c r="L30" i="50"/>
  <c r="M30" i="50"/>
  <c r="N30" i="50"/>
  <c r="O30" i="50"/>
  <c r="E31" i="50"/>
  <c r="F31" i="50"/>
  <c r="G31" i="50"/>
  <c r="H31" i="50"/>
  <c r="I31" i="50"/>
  <c r="J31" i="50"/>
  <c r="K31" i="50"/>
  <c r="L31" i="50"/>
  <c r="M31" i="50"/>
  <c r="N31" i="50"/>
  <c r="O31" i="50"/>
  <c r="E32" i="50"/>
  <c r="F32" i="50"/>
  <c r="G32" i="50"/>
  <c r="H32" i="50"/>
  <c r="I32" i="50"/>
  <c r="J32" i="50"/>
  <c r="K32" i="50"/>
  <c r="L32" i="50"/>
  <c r="M32" i="50"/>
  <c r="N32" i="50"/>
  <c r="O32" i="50"/>
  <c r="E33" i="50"/>
  <c r="F33" i="50"/>
  <c r="G33" i="50"/>
  <c r="H33" i="50"/>
  <c r="I33" i="50"/>
  <c r="J33" i="50"/>
  <c r="K33" i="50"/>
  <c r="L33" i="50"/>
  <c r="M33" i="50"/>
  <c r="N33" i="50"/>
  <c r="O33" i="50"/>
  <c r="E34" i="50"/>
  <c r="F34" i="50"/>
  <c r="G34" i="50"/>
  <c r="H34" i="50"/>
  <c r="I34" i="50"/>
  <c r="J34" i="50"/>
  <c r="K34" i="50"/>
  <c r="L34" i="50"/>
  <c r="M34" i="50"/>
  <c r="N34" i="50"/>
  <c r="O34" i="50"/>
  <c r="E35" i="50"/>
  <c r="F35" i="50"/>
  <c r="G35" i="50"/>
  <c r="H35" i="50"/>
  <c r="I35" i="50"/>
  <c r="J35" i="50"/>
  <c r="K35" i="50"/>
  <c r="L35" i="50"/>
  <c r="M35" i="50"/>
  <c r="N35" i="50"/>
  <c r="O35" i="50"/>
  <c r="E36" i="50"/>
  <c r="F36" i="50"/>
  <c r="G36" i="50"/>
  <c r="H36" i="50"/>
  <c r="I36" i="50"/>
  <c r="J36" i="50"/>
  <c r="K36" i="50"/>
  <c r="L36" i="50"/>
  <c r="M36" i="50"/>
  <c r="N36" i="50"/>
  <c r="O36" i="50"/>
  <c r="E37" i="50"/>
  <c r="F37" i="50"/>
  <c r="G37" i="50"/>
  <c r="H37" i="50"/>
  <c r="I37" i="50"/>
  <c r="J37" i="50"/>
  <c r="K37" i="50"/>
  <c r="L37" i="50"/>
  <c r="M37" i="50"/>
  <c r="N37" i="50"/>
  <c r="O37" i="50"/>
  <c r="E38" i="50"/>
  <c r="F38" i="50"/>
  <c r="G38" i="50"/>
  <c r="H38" i="50"/>
  <c r="I38" i="50"/>
  <c r="J38" i="50"/>
  <c r="K38" i="50"/>
  <c r="L38" i="50"/>
  <c r="M38" i="50"/>
  <c r="N38" i="50"/>
  <c r="O38" i="50"/>
  <c r="E39" i="50"/>
  <c r="F39" i="50"/>
  <c r="G39" i="50"/>
  <c r="H39" i="50"/>
  <c r="I39" i="50"/>
  <c r="J39" i="50"/>
  <c r="K39" i="50"/>
  <c r="L39" i="50"/>
  <c r="M39" i="50"/>
  <c r="N39" i="50"/>
  <c r="O39" i="50"/>
  <c r="E40" i="50"/>
  <c r="F40" i="50"/>
  <c r="G40" i="50"/>
  <c r="H40" i="50"/>
  <c r="I40" i="50"/>
  <c r="J40" i="50"/>
  <c r="K40" i="50"/>
  <c r="L40" i="50"/>
  <c r="M40" i="50"/>
  <c r="N40" i="50"/>
  <c r="O40" i="50"/>
  <c r="E41" i="50"/>
  <c r="F41" i="50"/>
  <c r="G41" i="50"/>
  <c r="H41" i="50"/>
  <c r="I41" i="50"/>
  <c r="J41" i="50"/>
  <c r="K41" i="50"/>
  <c r="L41" i="50"/>
  <c r="M41" i="50"/>
  <c r="N41" i="50"/>
  <c r="O41" i="50"/>
  <c r="E42" i="50"/>
  <c r="F42" i="50"/>
  <c r="G42" i="50"/>
  <c r="H42" i="50"/>
  <c r="I42" i="50"/>
  <c r="J42" i="50"/>
  <c r="K42" i="50"/>
  <c r="L42" i="50"/>
  <c r="M42" i="50"/>
  <c r="N42" i="50"/>
  <c r="O42" i="50"/>
  <c r="E43" i="50"/>
  <c r="F43" i="50"/>
  <c r="G43" i="50"/>
  <c r="H43" i="50"/>
  <c r="I43" i="50"/>
  <c r="J43" i="50"/>
  <c r="K43" i="50"/>
  <c r="L43" i="50"/>
  <c r="M43" i="50"/>
  <c r="N43" i="50"/>
  <c r="O43" i="50"/>
  <c r="E44" i="50"/>
  <c r="F44" i="50"/>
  <c r="G44" i="50"/>
  <c r="H44" i="50"/>
  <c r="I44" i="50"/>
  <c r="J44" i="50"/>
  <c r="K44" i="50"/>
  <c r="L44" i="50"/>
  <c r="M44" i="50"/>
  <c r="N44" i="50"/>
  <c r="O44" i="50"/>
  <c r="E45" i="50"/>
  <c r="F45" i="50"/>
  <c r="G45" i="50"/>
  <c r="H45" i="50"/>
  <c r="I45" i="50"/>
  <c r="J45" i="50"/>
  <c r="K45" i="50"/>
  <c r="L45" i="50"/>
  <c r="M45" i="50"/>
  <c r="N45" i="50"/>
  <c r="O45" i="50"/>
  <c r="E46" i="50"/>
  <c r="F46" i="50"/>
  <c r="G46" i="50"/>
  <c r="H46" i="50"/>
  <c r="I46" i="50"/>
  <c r="J46" i="50"/>
  <c r="K46" i="50"/>
  <c r="L46" i="50"/>
  <c r="M46" i="50"/>
  <c r="N46" i="50"/>
  <c r="O46" i="50"/>
  <c r="E47" i="50"/>
  <c r="F47" i="50"/>
  <c r="G47" i="50"/>
  <c r="H47" i="50"/>
  <c r="I47" i="50"/>
  <c r="J47" i="50"/>
  <c r="K47" i="50"/>
  <c r="L47" i="50"/>
  <c r="M47" i="50"/>
  <c r="N47" i="50"/>
  <c r="O47" i="50"/>
  <c r="E48" i="50"/>
  <c r="F48" i="50"/>
  <c r="G48" i="50"/>
  <c r="H48" i="50"/>
  <c r="I48" i="50"/>
  <c r="J48" i="50"/>
  <c r="K48" i="50"/>
  <c r="L48" i="50"/>
  <c r="M48" i="50"/>
  <c r="N48" i="50"/>
  <c r="O48" i="50"/>
  <c r="E49" i="50"/>
  <c r="F49" i="50"/>
  <c r="G49" i="50"/>
  <c r="H49" i="50"/>
  <c r="I49" i="50"/>
  <c r="J49" i="50"/>
  <c r="K49" i="50"/>
  <c r="L49" i="50"/>
  <c r="M49" i="50"/>
  <c r="N49" i="50"/>
  <c r="O49" i="50"/>
  <c r="E50" i="50"/>
  <c r="F50" i="50"/>
  <c r="G50" i="50"/>
  <c r="H50" i="50"/>
  <c r="I50" i="50"/>
  <c r="J50" i="50"/>
  <c r="K50" i="50"/>
  <c r="L50" i="50"/>
  <c r="M50" i="50"/>
  <c r="N50" i="50"/>
  <c r="O50" i="50"/>
  <c r="E51" i="50"/>
  <c r="F51" i="50"/>
  <c r="G51" i="50"/>
  <c r="H51" i="50"/>
  <c r="I51" i="50"/>
  <c r="J51" i="50"/>
  <c r="K51" i="50"/>
  <c r="L51" i="50"/>
  <c r="M51" i="50"/>
  <c r="N51" i="50"/>
  <c r="O51" i="50"/>
  <c r="E52" i="50"/>
  <c r="F52" i="50"/>
  <c r="G52" i="50"/>
  <c r="H52" i="50"/>
  <c r="I52" i="50"/>
  <c r="J52" i="50"/>
  <c r="K52" i="50"/>
  <c r="L52" i="50"/>
  <c r="M52" i="50"/>
  <c r="N52" i="50"/>
  <c r="O52" i="50"/>
  <c r="E53" i="50"/>
  <c r="F53" i="50"/>
  <c r="G53" i="50"/>
  <c r="H53" i="50"/>
  <c r="I53" i="50"/>
  <c r="J53" i="50"/>
  <c r="K53" i="50"/>
  <c r="L53" i="50"/>
  <c r="M53" i="50"/>
  <c r="N53" i="50"/>
  <c r="O53" i="50"/>
  <c r="D21" i="50"/>
  <c r="D22" i="50"/>
  <c r="D23" i="50"/>
  <c r="D24" i="50"/>
  <c r="D25" i="50"/>
  <c r="D26" i="50"/>
  <c r="D27" i="50"/>
  <c r="D28" i="50"/>
  <c r="D29" i="50"/>
  <c r="D30" i="50"/>
  <c r="D31" i="50"/>
  <c r="D32" i="50"/>
  <c r="D33" i="50"/>
  <c r="D34" i="50"/>
  <c r="D35" i="50"/>
  <c r="D36" i="50"/>
  <c r="D37" i="50"/>
  <c r="D38" i="50"/>
  <c r="D39" i="50"/>
  <c r="D40" i="50"/>
  <c r="D41" i="50"/>
  <c r="D42" i="50"/>
  <c r="D43" i="50"/>
  <c r="D44" i="50"/>
  <c r="D45" i="50"/>
  <c r="D46" i="50"/>
  <c r="D47" i="50"/>
  <c r="D48" i="50"/>
  <c r="D49" i="50"/>
  <c r="D50" i="50"/>
  <c r="D51" i="50"/>
  <c r="D52" i="50"/>
  <c r="D53" i="50"/>
  <c r="D20" i="50"/>
  <c r="E19" i="50"/>
  <c r="F19" i="50"/>
  <c r="G19" i="50"/>
  <c r="H19" i="50"/>
  <c r="I19" i="50"/>
  <c r="J19" i="50"/>
  <c r="K19" i="50"/>
  <c r="L19" i="50"/>
  <c r="M19" i="50"/>
  <c r="N19" i="50"/>
  <c r="O19" i="50"/>
  <c r="D19" i="50"/>
  <c r="O242" i="50" l="1"/>
  <c r="K242" i="50"/>
  <c r="M242" i="50"/>
  <c r="M237" i="78"/>
  <c r="J237" i="78"/>
  <c r="N237" i="78"/>
  <c r="N242" i="50"/>
  <c r="J242" i="50"/>
  <c r="L242" i="50"/>
  <c r="K237" i="78"/>
  <c r="O237" i="78"/>
  <c r="L237" i="78"/>
  <c r="G25" i="77"/>
  <c r="R26" i="77"/>
  <c r="Q26" i="77"/>
  <c r="O26" i="77"/>
  <c r="N26" i="77"/>
  <c r="L26" i="77"/>
  <c r="K26" i="77"/>
  <c r="J26" i="77"/>
  <c r="I26" i="77"/>
  <c r="H26" i="77"/>
  <c r="G26" i="77"/>
  <c r="L25" i="77"/>
  <c r="K25" i="77"/>
  <c r="J25" i="77"/>
  <c r="I25" i="77"/>
  <c r="H25" i="77"/>
  <c r="R23" i="77"/>
  <c r="Q23" i="77"/>
  <c r="P23" i="77"/>
  <c r="O23" i="77"/>
  <c r="N23" i="77"/>
  <c r="L23" i="77"/>
  <c r="K23" i="77"/>
  <c r="J23" i="77"/>
  <c r="I23" i="77"/>
  <c r="H23" i="77"/>
  <c r="G23" i="77"/>
  <c r="R22" i="77"/>
  <c r="Q22" i="77"/>
  <c r="P22" i="77"/>
  <c r="O22" i="77"/>
  <c r="N22" i="77"/>
  <c r="M22" i="77"/>
  <c r="L22" i="77"/>
  <c r="K22" i="77"/>
  <c r="J22" i="77"/>
  <c r="I22" i="77"/>
  <c r="H22" i="77"/>
  <c r="G22" i="77"/>
  <c r="R21" i="77"/>
  <c r="Q21" i="77"/>
  <c r="P21" i="77"/>
  <c r="O21" i="77"/>
  <c r="N21" i="77"/>
  <c r="M21" i="77"/>
  <c r="L21" i="77"/>
  <c r="K21" i="77"/>
  <c r="J21" i="77"/>
  <c r="I21" i="77"/>
  <c r="H21" i="77"/>
  <c r="G21" i="77"/>
  <c r="R20" i="77"/>
  <c r="Q20" i="77"/>
  <c r="P20" i="77"/>
  <c r="O20" i="77"/>
  <c r="N20" i="77"/>
  <c r="M20" i="77"/>
  <c r="L20" i="77"/>
  <c r="K20" i="77"/>
  <c r="J20" i="77"/>
  <c r="I20" i="77"/>
  <c r="H20" i="77"/>
  <c r="G20" i="77"/>
  <c r="R19" i="77"/>
  <c r="Q19" i="77"/>
  <c r="P19" i="77"/>
  <c r="O19" i="77"/>
  <c r="N19" i="77"/>
  <c r="M19" i="77"/>
  <c r="L19" i="77"/>
  <c r="K19" i="77"/>
  <c r="J19" i="77"/>
  <c r="I19" i="77"/>
  <c r="H19" i="77"/>
  <c r="G19" i="77"/>
  <c r="R18" i="77"/>
  <c r="Q18" i="77"/>
  <c r="P18" i="77"/>
  <c r="O18" i="77"/>
  <c r="N18" i="77"/>
  <c r="M18" i="77"/>
  <c r="R17" i="77"/>
  <c r="Q17" i="77"/>
  <c r="P17" i="77"/>
  <c r="O17" i="77"/>
  <c r="N17" i="77"/>
  <c r="M17" i="77"/>
  <c r="L17" i="77"/>
  <c r="K17" i="77"/>
  <c r="J17" i="77"/>
  <c r="I17" i="77"/>
  <c r="H17" i="77"/>
  <c r="G17" i="77"/>
  <c r="R16" i="77"/>
  <c r="Q16" i="77"/>
  <c r="P16" i="77"/>
  <c r="O16" i="77"/>
  <c r="N16" i="77"/>
  <c r="M16" i="77"/>
  <c r="R15" i="77"/>
  <c r="Q15" i="77"/>
  <c r="P15" i="77"/>
  <c r="O15" i="77"/>
  <c r="N15" i="77"/>
  <c r="M15" i="77"/>
  <c r="L15" i="77"/>
  <c r="K15" i="77"/>
  <c r="J15" i="77"/>
  <c r="I15" i="77"/>
  <c r="H15" i="77"/>
  <c r="G15" i="77"/>
  <c r="R14" i="77"/>
  <c r="Q14" i="77"/>
  <c r="P14" i="77"/>
  <c r="O14" i="77"/>
  <c r="N14" i="77"/>
  <c r="M14" i="77"/>
  <c r="L14" i="77"/>
  <c r="K14" i="77"/>
  <c r="J14" i="77"/>
  <c r="I14" i="77"/>
  <c r="H14" i="77"/>
  <c r="G14" i="77"/>
  <c r="R13" i="77"/>
  <c r="Q13" i="77"/>
  <c r="P13" i="77"/>
  <c r="O13" i="77"/>
  <c r="N13" i="77"/>
  <c r="M13" i="77"/>
  <c r="L13" i="77"/>
  <c r="K13" i="77"/>
  <c r="J13" i="77"/>
  <c r="I13" i="77"/>
  <c r="H13" i="77"/>
  <c r="G13" i="77"/>
  <c r="I12" i="77"/>
  <c r="H12" i="77"/>
  <c r="G12" i="77"/>
  <c r="S26" i="77" l="1"/>
  <c r="S17" i="77"/>
  <c r="S16" i="77"/>
  <c r="S23" i="77"/>
  <c r="S13" i="77"/>
  <c r="S14" i="77"/>
  <c r="S15" i="77"/>
  <c r="S18" i="77"/>
  <c r="S19" i="77"/>
  <c r="S20" i="77"/>
  <c r="S21" i="77"/>
  <c r="S22" i="77"/>
  <c r="P27" i="77"/>
  <c r="R27" i="77"/>
  <c r="O27" i="77"/>
  <c r="Q27" i="77"/>
  <c r="M27" i="77"/>
  <c r="N27" i="77"/>
  <c r="S27" i="77" l="1"/>
  <c r="AJ32" i="77" s="1"/>
  <c r="P10" i="69"/>
  <c r="W32" i="77" l="1"/>
  <c r="F163" i="78"/>
  <c r="F168" i="50"/>
  <c r="I16" i="77"/>
  <c r="I233" i="78"/>
  <c r="I238" i="50"/>
  <c r="G230" i="78"/>
  <c r="G235" i="50"/>
  <c r="G228" i="78"/>
  <c r="G233" i="50"/>
  <c r="I225" i="78"/>
  <c r="I230" i="50"/>
  <c r="E228" i="50"/>
  <c r="E223" i="78"/>
  <c r="G220" i="78"/>
  <c r="G225" i="50"/>
  <c r="E222" i="50"/>
  <c r="E217" i="78"/>
  <c r="E215" i="78"/>
  <c r="E220" i="50"/>
  <c r="G212" i="78"/>
  <c r="G217" i="50"/>
  <c r="E214" i="50"/>
  <c r="E209" i="78"/>
  <c r="G206" i="78"/>
  <c r="G211" i="50"/>
  <c r="I203" i="78"/>
  <c r="I208" i="50"/>
  <c r="G202" i="78"/>
  <c r="G207" i="50"/>
  <c r="I199" i="78"/>
  <c r="I204" i="50"/>
  <c r="E197" i="78"/>
  <c r="E202" i="50"/>
  <c r="I193" i="78"/>
  <c r="I198" i="50"/>
  <c r="E196" i="50"/>
  <c r="E191" i="78"/>
  <c r="E194" i="50"/>
  <c r="E189" i="78"/>
  <c r="G191" i="50"/>
  <c r="G186" i="78"/>
  <c r="I188" i="50"/>
  <c r="I183" i="78"/>
  <c r="E186" i="50"/>
  <c r="E181" i="78"/>
  <c r="G183" i="50"/>
  <c r="G178" i="78"/>
  <c r="I180" i="50"/>
  <c r="I175" i="78"/>
  <c r="G172" i="78"/>
  <c r="G177" i="50"/>
  <c r="G234" i="78"/>
  <c r="G239" i="50"/>
  <c r="E231" i="78"/>
  <c r="E236" i="50"/>
  <c r="I227" i="78"/>
  <c r="I232" i="50"/>
  <c r="E230" i="50"/>
  <c r="E225" i="78"/>
  <c r="G222" i="78"/>
  <c r="G227" i="50"/>
  <c r="J24" i="77"/>
  <c r="I219" i="78"/>
  <c r="I224" i="50"/>
  <c r="I217" i="78"/>
  <c r="I222" i="50"/>
  <c r="G214" i="78"/>
  <c r="G219" i="50"/>
  <c r="I211" i="78"/>
  <c r="I216" i="50"/>
  <c r="G210" i="78"/>
  <c r="G215" i="50"/>
  <c r="G208" i="78"/>
  <c r="G213" i="50"/>
  <c r="I205" i="78"/>
  <c r="I210" i="50"/>
  <c r="E203" i="78"/>
  <c r="E208" i="50"/>
  <c r="G200" i="78"/>
  <c r="G205" i="50"/>
  <c r="I197" i="78"/>
  <c r="I202" i="50"/>
  <c r="E195" i="78"/>
  <c r="E200" i="50"/>
  <c r="G192" i="78"/>
  <c r="G197" i="50"/>
  <c r="G188" i="78"/>
  <c r="G193" i="50"/>
  <c r="I190" i="50"/>
  <c r="I185" i="78"/>
  <c r="L18" i="77"/>
  <c r="E188" i="50"/>
  <c r="E183" i="78"/>
  <c r="G180" i="78"/>
  <c r="G185" i="50"/>
  <c r="I182" i="50"/>
  <c r="I177" i="78"/>
  <c r="E180" i="50"/>
  <c r="E175" i="78"/>
  <c r="E178" i="50"/>
  <c r="E173" i="78"/>
  <c r="E176" i="50"/>
  <c r="E171" i="78"/>
  <c r="I174" i="50"/>
  <c r="I169" i="78"/>
  <c r="G168" i="78"/>
  <c r="G173" i="50"/>
  <c r="E172" i="50"/>
  <c r="E167" i="78"/>
  <c r="G168" i="50"/>
  <c r="G163" i="78"/>
  <c r="J16" i="77"/>
  <c r="D235" i="78"/>
  <c r="D240" i="50"/>
  <c r="F234" i="78"/>
  <c r="F239" i="50"/>
  <c r="H233" i="78"/>
  <c r="H238" i="50"/>
  <c r="D233" i="78"/>
  <c r="D238" i="50"/>
  <c r="F232" i="78"/>
  <c r="F237" i="50"/>
  <c r="H231" i="78"/>
  <c r="H236" i="50"/>
  <c r="D231" i="78"/>
  <c r="D236" i="50"/>
  <c r="F230" i="78"/>
  <c r="F235" i="50"/>
  <c r="H229" i="78"/>
  <c r="H234" i="50"/>
  <c r="D229" i="78"/>
  <c r="D234" i="50"/>
  <c r="F228" i="78"/>
  <c r="F233" i="50"/>
  <c r="H227" i="78"/>
  <c r="H232" i="50"/>
  <c r="D227" i="78"/>
  <c r="D232" i="50"/>
  <c r="F226" i="78"/>
  <c r="F231" i="50"/>
  <c r="H225" i="78"/>
  <c r="H230" i="50"/>
  <c r="D225" i="78"/>
  <c r="D230" i="50"/>
  <c r="F224" i="78"/>
  <c r="F229" i="50"/>
  <c r="H223" i="78"/>
  <c r="H228" i="50"/>
  <c r="D223" i="78"/>
  <c r="D228" i="50"/>
  <c r="F222" i="78"/>
  <c r="F227" i="50"/>
  <c r="I24" i="77"/>
  <c r="H221" i="78"/>
  <c r="H226" i="50"/>
  <c r="D221" i="78"/>
  <c r="D226" i="50"/>
  <c r="F220" i="78"/>
  <c r="F225" i="50"/>
  <c r="H219" i="78"/>
  <c r="H224" i="50"/>
  <c r="D219" i="78"/>
  <c r="D224" i="50"/>
  <c r="F218" i="78"/>
  <c r="F223" i="50"/>
  <c r="H217" i="78"/>
  <c r="H222" i="50"/>
  <c r="D217" i="78"/>
  <c r="D222" i="50"/>
  <c r="F216" i="78"/>
  <c r="F221" i="50"/>
  <c r="H215" i="78"/>
  <c r="H220" i="50"/>
  <c r="D215" i="78"/>
  <c r="D220" i="50"/>
  <c r="F214" i="78"/>
  <c r="F219" i="50"/>
  <c r="H213" i="78"/>
  <c r="H218" i="50"/>
  <c r="D213" i="78"/>
  <c r="D218" i="50"/>
  <c r="F212" i="78"/>
  <c r="F217" i="50"/>
  <c r="H211" i="78"/>
  <c r="H216" i="50"/>
  <c r="D211" i="78"/>
  <c r="D216" i="50"/>
  <c r="F210" i="78"/>
  <c r="F215" i="50"/>
  <c r="H209" i="78"/>
  <c r="H214" i="50"/>
  <c r="D209" i="78"/>
  <c r="D214" i="50"/>
  <c r="F208" i="78"/>
  <c r="F213" i="50"/>
  <c r="H207" i="78"/>
  <c r="H212" i="50"/>
  <c r="D207" i="78"/>
  <c r="D212" i="50"/>
  <c r="F206" i="78"/>
  <c r="F211" i="50"/>
  <c r="H205" i="78"/>
  <c r="H210" i="50"/>
  <c r="D205" i="78"/>
  <c r="D210" i="50"/>
  <c r="F204" i="78"/>
  <c r="F209" i="50"/>
  <c r="H203" i="78"/>
  <c r="H208" i="50"/>
  <c r="D203" i="78"/>
  <c r="D208" i="50"/>
  <c r="F202" i="78"/>
  <c r="F207" i="50"/>
  <c r="H201" i="78"/>
  <c r="H206" i="50"/>
  <c r="D201" i="78"/>
  <c r="D206" i="50"/>
  <c r="F200" i="78"/>
  <c r="F205" i="50"/>
  <c r="H199" i="78"/>
  <c r="H204" i="50"/>
  <c r="D199" i="78"/>
  <c r="D204" i="50"/>
  <c r="F198" i="78"/>
  <c r="F203" i="50"/>
  <c r="H197" i="78"/>
  <c r="H202" i="50"/>
  <c r="D197" i="78"/>
  <c r="D202" i="50"/>
  <c r="F196" i="78"/>
  <c r="F201" i="50"/>
  <c r="H200" i="50"/>
  <c r="H195" i="78"/>
  <c r="D195" i="78"/>
  <c r="D200" i="50"/>
  <c r="F194" i="78"/>
  <c r="F199" i="50"/>
  <c r="H198" i="50"/>
  <c r="H193" i="78"/>
  <c r="D198" i="50"/>
  <c r="D193" i="78"/>
  <c r="F192" i="78"/>
  <c r="F197" i="50"/>
  <c r="H196" i="50"/>
  <c r="H191" i="78"/>
  <c r="D191" i="78"/>
  <c r="D196" i="50"/>
  <c r="F190" i="78"/>
  <c r="F195" i="50"/>
  <c r="H189" i="78"/>
  <c r="H194" i="50"/>
  <c r="D194" i="50"/>
  <c r="D189" i="78"/>
  <c r="F188" i="78"/>
  <c r="F193" i="50"/>
  <c r="H192" i="50"/>
  <c r="H187" i="78"/>
  <c r="D187" i="78"/>
  <c r="D192" i="50"/>
  <c r="F186" i="78"/>
  <c r="F191" i="50"/>
  <c r="H185" i="78"/>
  <c r="H190" i="50"/>
  <c r="K18" i="77"/>
  <c r="D190" i="50"/>
  <c r="D185" i="78"/>
  <c r="G18" i="77"/>
  <c r="F184" i="78"/>
  <c r="F189" i="50"/>
  <c r="H188" i="50"/>
  <c r="H183" i="78"/>
  <c r="D183" i="78"/>
  <c r="D188" i="50"/>
  <c r="F182" i="78"/>
  <c r="F187" i="50"/>
  <c r="H181" i="78"/>
  <c r="H186" i="50"/>
  <c r="D186" i="50"/>
  <c r="D181" i="78"/>
  <c r="F180" i="78"/>
  <c r="F185" i="50"/>
  <c r="H184" i="50"/>
  <c r="H179" i="78"/>
  <c r="D179" i="78"/>
  <c r="D184" i="50"/>
  <c r="F178" i="78"/>
  <c r="F183" i="50"/>
  <c r="H177" i="78"/>
  <c r="H182" i="50"/>
  <c r="D182" i="50"/>
  <c r="D177" i="78"/>
  <c r="F176" i="78"/>
  <c r="F181" i="50"/>
  <c r="H180" i="50"/>
  <c r="H175" i="78"/>
  <c r="D175" i="78"/>
  <c r="D180" i="50"/>
  <c r="F174" i="78"/>
  <c r="F179" i="50"/>
  <c r="H173" i="78"/>
  <c r="H178" i="50"/>
  <c r="D178" i="50"/>
  <c r="D173" i="78"/>
  <c r="F172" i="78"/>
  <c r="F177" i="50"/>
  <c r="H176" i="50"/>
  <c r="H171" i="78"/>
  <c r="D171" i="78"/>
  <c r="D176" i="50"/>
  <c r="F170" i="78"/>
  <c r="F175" i="50"/>
  <c r="H169" i="78"/>
  <c r="H174" i="50"/>
  <c r="D174" i="50"/>
  <c r="D169" i="78"/>
  <c r="F168" i="78"/>
  <c r="F173" i="50"/>
  <c r="H172" i="50"/>
  <c r="H167" i="78"/>
  <c r="D167" i="78"/>
  <c r="D172" i="50"/>
  <c r="F166" i="78"/>
  <c r="F171" i="50"/>
  <c r="H165" i="78"/>
  <c r="H170" i="50"/>
  <c r="D170" i="50"/>
  <c r="D165" i="78"/>
  <c r="F164" i="78"/>
  <c r="F169" i="50"/>
  <c r="E235" i="78"/>
  <c r="E240" i="50"/>
  <c r="I231" i="78"/>
  <c r="I236" i="50"/>
  <c r="E229" i="78"/>
  <c r="E234" i="50"/>
  <c r="G226" i="78"/>
  <c r="G231" i="50"/>
  <c r="I223" i="78"/>
  <c r="I228" i="50"/>
  <c r="E221" i="78"/>
  <c r="E226" i="50"/>
  <c r="G218" i="78"/>
  <c r="G223" i="50"/>
  <c r="I215" i="78"/>
  <c r="I220" i="50"/>
  <c r="E213" i="78"/>
  <c r="E218" i="50"/>
  <c r="E211" i="78"/>
  <c r="E216" i="50"/>
  <c r="I207" i="78"/>
  <c r="I212" i="50"/>
  <c r="G204" i="78"/>
  <c r="G209" i="50"/>
  <c r="E206" i="50"/>
  <c r="E201" i="78"/>
  <c r="G198" i="78"/>
  <c r="G203" i="50"/>
  <c r="I195" i="78"/>
  <c r="I200" i="50"/>
  <c r="E193" i="78"/>
  <c r="E198" i="50"/>
  <c r="G195" i="50"/>
  <c r="G190" i="78"/>
  <c r="I192" i="50"/>
  <c r="I187" i="78"/>
  <c r="E190" i="50"/>
  <c r="E185" i="78"/>
  <c r="H18" i="77"/>
  <c r="G187" i="50"/>
  <c r="G182" i="78"/>
  <c r="I184" i="50"/>
  <c r="I179" i="78"/>
  <c r="E182" i="50"/>
  <c r="E177" i="78"/>
  <c r="G179" i="50"/>
  <c r="G174" i="78"/>
  <c r="H235" i="78"/>
  <c r="H240" i="50"/>
  <c r="D163" i="78"/>
  <c r="D168" i="50"/>
  <c r="G16" i="77"/>
  <c r="H163" i="78"/>
  <c r="H168" i="50"/>
  <c r="K16" i="77"/>
  <c r="G235" i="78"/>
  <c r="G240" i="50"/>
  <c r="I239" i="50"/>
  <c r="I234" i="78"/>
  <c r="E234" i="78"/>
  <c r="E239" i="50"/>
  <c r="G233" i="78"/>
  <c r="G238" i="50"/>
  <c r="I232" i="78"/>
  <c r="I237" i="50"/>
  <c r="E232" i="78"/>
  <c r="E237" i="50"/>
  <c r="G236" i="50"/>
  <c r="G231" i="78"/>
  <c r="I230" i="78"/>
  <c r="I235" i="50"/>
  <c r="E230" i="78"/>
  <c r="E235" i="50"/>
  <c r="G229" i="78"/>
  <c r="G234" i="50"/>
  <c r="I228" i="78"/>
  <c r="I233" i="50"/>
  <c r="E228" i="78"/>
  <c r="E233" i="50"/>
  <c r="G227" i="78"/>
  <c r="G232" i="50"/>
  <c r="I231" i="50"/>
  <c r="I226" i="78"/>
  <c r="E226" i="78"/>
  <c r="E231" i="50"/>
  <c r="G225" i="78"/>
  <c r="G230" i="50"/>
  <c r="I224" i="78"/>
  <c r="I229" i="50"/>
  <c r="E224" i="78"/>
  <c r="E229" i="50"/>
  <c r="G223" i="78"/>
  <c r="G228" i="50"/>
  <c r="I222" i="78"/>
  <c r="I227" i="50"/>
  <c r="L24" i="77"/>
  <c r="E222" i="78"/>
  <c r="E227" i="50"/>
  <c r="H24" i="77"/>
  <c r="G221" i="78"/>
  <c r="G226" i="50"/>
  <c r="I225" i="50"/>
  <c r="I220" i="78"/>
  <c r="E220" i="78"/>
  <c r="E225" i="50"/>
  <c r="G219" i="78"/>
  <c r="G224" i="50"/>
  <c r="I223" i="50"/>
  <c r="I218" i="78"/>
  <c r="E218" i="78"/>
  <c r="E223" i="50"/>
  <c r="G217" i="78"/>
  <c r="G222" i="50"/>
  <c r="I216" i="78"/>
  <c r="I221" i="50"/>
  <c r="E216" i="78"/>
  <c r="E221" i="50"/>
  <c r="G220" i="50"/>
  <c r="G215" i="78"/>
  <c r="I214" i="78"/>
  <c r="I219" i="50"/>
  <c r="E214" i="78"/>
  <c r="E219" i="50"/>
  <c r="G213" i="78"/>
  <c r="G218" i="50"/>
  <c r="I212" i="78"/>
  <c r="I217" i="50"/>
  <c r="E212" i="78"/>
  <c r="E217" i="50"/>
  <c r="G211" i="78"/>
  <c r="G216" i="50"/>
  <c r="I215" i="50"/>
  <c r="I210" i="78"/>
  <c r="E210" i="78"/>
  <c r="E215" i="50"/>
  <c r="G209" i="78"/>
  <c r="G214" i="50"/>
  <c r="I208" i="78"/>
  <c r="I213" i="50"/>
  <c r="E208" i="78"/>
  <c r="E213" i="50"/>
  <c r="G207" i="78"/>
  <c r="G212" i="50"/>
  <c r="I206" i="78"/>
  <c r="I211" i="50"/>
  <c r="E206" i="78"/>
  <c r="E211" i="50"/>
  <c r="G205" i="78"/>
  <c r="G210" i="50"/>
  <c r="I209" i="50"/>
  <c r="I204" i="78"/>
  <c r="E204" i="78"/>
  <c r="E209" i="50"/>
  <c r="G203" i="78"/>
  <c r="G208" i="50"/>
  <c r="I207" i="50"/>
  <c r="I202" i="78"/>
  <c r="E202" i="78"/>
  <c r="E207" i="50"/>
  <c r="G201" i="78"/>
  <c r="G206" i="50"/>
  <c r="I200" i="78"/>
  <c r="I205" i="50"/>
  <c r="E200" i="78"/>
  <c r="E205" i="50"/>
  <c r="G199" i="78"/>
  <c r="G204" i="50"/>
  <c r="I198" i="78"/>
  <c r="I203" i="50"/>
  <c r="E198" i="78"/>
  <c r="E203" i="50"/>
  <c r="G197" i="78"/>
  <c r="G202" i="50"/>
  <c r="I201" i="50"/>
  <c r="I196" i="78"/>
  <c r="E196" i="78"/>
  <c r="E201" i="50"/>
  <c r="G195" i="78"/>
  <c r="G200" i="50"/>
  <c r="I194" i="78"/>
  <c r="I199" i="50"/>
  <c r="E194" i="78"/>
  <c r="E199" i="50"/>
  <c r="G193" i="78"/>
  <c r="G198" i="50"/>
  <c r="I197" i="50"/>
  <c r="I192" i="78"/>
  <c r="E197" i="50"/>
  <c r="E192" i="78"/>
  <c r="G196" i="50"/>
  <c r="G191" i="78"/>
  <c r="I195" i="50"/>
  <c r="I190" i="78"/>
  <c r="E195" i="50"/>
  <c r="E190" i="78"/>
  <c r="G189" i="78"/>
  <c r="G194" i="50"/>
  <c r="I193" i="50"/>
  <c r="I188" i="78"/>
  <c r="E193" i="50"/>
  <c r="E188" i="78"/>
  <c r="G192" i="50"/>
  <c r="G187" i="78"/>
  <c r="I191" i="50"/>
  <c r="I186" i="78"/>
  <c r="E191" i="50"/>
  <c r="E186" i="78"/>
  <c r="G185" i="78"/>
  <c r="G190" i="50"/>
  <c r="J18" i="77"/>
  <c r="I189" i="50"/>
  <c r="I184" i="78"/>
  <c r="E189" i="50"/>
  <c r="E184" i="78"/>
  <c r="G188" i="50"/>
  <c r="G183" i="78"/>
  <c r="I187" i="50"/>
  <c r="I182" i="78"/>
  <c r="E187" i="50"/>
  <c r="E182" i="78"/>
  <c r="G181" i="78"/>
  <c r="G186" i="50"/>
  <c r="I185" i="50"/>
  <c r="I180" i="78"/>
  <c r="E185" i="50"/>
  <c r="E180" i="78"/>
  <c r="G179" i="78"/>
  <c r="G184" i="50"/>
  <c r="I183" i="50"/>
  <c r="I178" i="78"/>
  <c r="E183" i="50"/>
  <c r="E178" i="78"/>
  <c r="G177" i="78"/>
  <c r="G182" i="50"/>
  <c r="I181" i="50"/>
  <c r="I176" i="78"/>
  <c r="E181" i="50"/>
  <c r="E176" i="78"/>
  <c r="G180" i="50"/>
  <c r="G175" i="78"/>
  <c r="I179" i="50"/>
  <c r="I174" i="78"/>
  <c r="E179" i="50"/>
  <c r="E174" i="78"/>
  <c r="G173" i="78"/>
  <c r="G178" i="50"/>
  <c r="I177" i="50"/>
  <c r="I172" i="78"/>
  <c r="E177" i="50"/>
  <c r="E172" i="78"/>
  <c r="G171" i="78"/>
  <c r="G176" i="50"/>
  <c r="I175" i="50"/>
  <c r="I170" i="78"/>
  <c r="E175" i="50"/>
  <c r="E170" i="78"/>
  <c r="G169" i="78"/>
  <c r="G174" i="50"/>
  <c r="I173" i="50"/>
  <c r="I168" i="78"/>
  <c r="E173" i="50"/>
  <c r="E168" i="78"/>
  <c r="G167" i="78"/>
  <c r="G172" i="50"/>
  <c r="I171" i="50"/>
  <c r="I166" i="78"/>
  <c r="E171" i="50"/>
  <c r="E166" i="78"/>
  <c r="G165" i="78"/>
  <c r="G170" i="50"/>
  <c r="I169" i="50"/>
  <c r="I164" i="78"/>
  <c r="E169" i="50"/>
  <c r="E164" i="78"/>
  <c r="I235" i="78"/>
  <c r="I240" i="50"/>
  <c r="E238" i="50"/>
  <c r="E233" i="78"/>
  <c r="G232" i="78"/>
  <c r="G237" i="50"/>
  <c r="I229" i="78"/>
  <c r="I234" i="50"/>
  <c r="E227" i="78"/>
  <c r="E232" i="50"/>
  <c r="G224" i="78"/>
  <c r="G229" i="50"/>
  <c r="I221" i="78"/>
  <c r="I226" i="50"/>
  <c r="E219" i="78"/>
  <c r="E224" i="50"/>
  <c r="G216" i="78"/>
  <c r="G221" i="50"/>
  <c r="I213" i="78"/>
  <c r="I218" i="50"/>
  <c r="I209" i="78"/>
  <c r="I214" i="50"/>
  <c r="E212" i="50"/>
  <c r="E207" i="78"/>
  <c r="E205" i="78"/>
  <c r="E210" i="50"/>
  <c r="I201" i="78"/>
  <c r="I206" i="50"/>
  <c r="E199" i="78"/>
  <c r="E204" i="50"/>
  <c r="G196" i="78"/>
  <c r="G201" i="50"/>
  <c r="G194" i="78"/>
  <c r="G199" i="50"/>
  <c r="I196" i="50"/>
  <c r="I191" i="78"/>
  <c r="I194" i="50"/>
  <c r="I189" i="78"/>
  <c r="E192" i="50"/>
  <c r="E187" i="78"/>
  <c r="G184" i="78"/>
  <c r="G189" i="50"/>
  <c r="I186" i="50"/>
  <c r="I181" i="78"/>
  <c r="E184" i="50"/>
  <c r="E179" i="78"/>
  <c r="G176" i="78"/>
  <c r="G181" i="50"/>
  <c r="I178" i="50"/>
  <c r="I173" i="78"/>
  <c r="I176" i="50"/>
  <c r="I171" i="78"/>
  <c r="G175" i="50"/>
  <c r="G170" i="78"/>
  <c r="E174" i="50"/>
  <c r="E169" i="78"/>
  <c r="I172" i="50"/>
  <c r="I167" i="78"/>
  <c r="G171" i="50"/>
  <c r="G166" i="78"/>
  <c r="I170" i="50"/>
  <c r="I165" i="78"/>
  <c r="E170" i="50"/>
  <c r="E165" i="78"/>
  <c r="G164" i="78"/>
  <c r="G169" i="50"/>
  <c r="E163" i="78"/>
  <c r="E168" i="50"/>
  <c r="H16" i="77"/>
  <c r="I163" i="78"/>
  <c r="I168" i="50"/>
  <c r="L16" i="77"/>
  <c r="F235" i="78"/>
  <c r="F240" i="50"/>
  <c r="H234" i="78"/>
  <c r="H239" i="50"/>
  <c r="D234" i="78"/>
  <c r="D239" i="50"/>
  <c r="F233" i="78"/>
  <c r="F238" i="50"/>
  <c r="H232" i="78"/>
  <c r="H237" i="50"/>
  <c r="D232" i="78"/>
  <c r="D237" i="50"/>
  <c r="F231" i="78"/>
  <c r="F236" i="50"/>
  <c r="H230" i="78"/>
  <c r="H235" i="50"/>
  <c r="D230" i="78"/>
  <c r="D235" i="50"/>
  <c r="F229" i="78"/>
  <c r="F234" i="50"/>
  <c r="H228" i="78"/>
  <c r="H233" i="50"/>
  <c r="D228" i="78"/>
  <c r="D233" i="50"/>
  <c r="F227" i="78"/>
  <c r="F232" i="50"/>
  <c r="H226" i="78"/>
  <c r="H231" i="50"/>
  <c r="D226" i="78"/>
  <c r="D231" i="50"/>
  <c r="F225" i="78"/>
  <c r="F230" i="50"/>
  <c r="H224" i="78"/>
  <c r="H229" i="50"/>
  <c r="D224" i="78"/>
  <c r="D229" i="50"/>
  <c r="F223" i="78"/>
  <c r="F228" i="50"/>
  <c r="H227" i="50"/>
  <c r="H222" i="78"/>
  <c r="K24" i="77"/>
  <c r="D222" i="78"/>
  <c r="D227" i="50"/>
  <c r="G24" i="77"/>
  <c r="F221" i="78"/>
  <c r="F226" i="50"/>
  <c r="H225" i="50"/>
  <c r="H220" i="78"/>
  <c r="D220" i="78"/>
  <c r="D225" i="50"/>
  <c r="F219" i="78"/>
  <c r="F224" i="50"/>
  <c r="H218" i="78"/>
  <c r="H223" i="50"/>
  <c r="D218" i="78"/>
  <c r="D223" i="50"/>
  <c r="F217" i="78"/>
  <c r="F222" i="50"/>
  <c r="H216" i="78"/>
  <c r="H221" i="50"/>
  <c r="D216" i="78"/>
  <c r="D221" i="50"/>
  <c r="F215" i="78"/>
  <c r="F220" i="50"/>
  <c r="H214" i="78"/>
  <c r="H219" i="50"/>
  <c r="D214" i="78"/>
  <c r="D219" i="50"/>
  <c r="F213" i="78"/>
  <c r="F218" i="50"/>
  <c r="H212" i="78"/>
  <c r="H217" i="50"/>
  <c r="D212" i="78"/>
  <c r="D217" i="50"/>
  <c r="F211" i="78"/>
  <c r="F216" i="50"/>
  <c r="H210" i="78"/>
  <c r="H215" i="50"/>
  <c r="D210" i="78"/>
  <c r="D215" i="50"/>
  <c r="F209" i="78"/>
  <c r="F214" i="50"/>
  <c r="H208" i="78"/>
  <c r="H213" i="50"/>
  <c r="D208" i="78"/>
  <c r="D213" i="50"/>
  <c r="F207" i="78"/>
  <c r="F212" i="50"/>
  <c r="H206" i="78"/>
  <c r="H211" i="50"/>
  <c r="D206" i="78"/>
  <c r="D211" i="50"/>
  <c r="F205" i="78"/>
  <c r="F210" i="50"/>
  <c r="H209" i="50"/>
  <c r="H204" i="78"/>
  <c r="D204" i="78"/>
  <c r="D209" i="50"/>
  <c r="F203" i="78"/>
  <c r="F208" i="50"/>
  <c r="H202" i="78"/>
  <c r="H207" i="50"/>
  <c r="D202" i="78"/>
  <c r="D207" i="50"/>
  <c r="F201" i="78"/>
  <c r="F206" i="50"/>
  <c r="H200" i="78"/>
  <c r="H205" i="50"/>
  <c r="D200" i="78"/>
  <c r="D205" i="50"/>
  <c r="F199" i="78"/>
  <c r="F204" i="50"/>
  <c r="H198" i="78"/>
  <c r="H203" i="50"/>
  <c r="D198" i="78"/>
  <c r="D203" i="50"/>
  <c r="F197" i="78"/>
  <c r="F202" i="50"/>
  <c r="H196" i="78"/>
  <c r="H201" i="50"/>
  <c r="D201" i="50"/>
  <c r="D196" i="78"/>
  <c r="F195" i="78"/>
  <c r="F200" i="50"/>
  <c r="H194" i="78"/>
  <c r="H199" i="50"/>
  <c r="D194" i="78"/>
  <c r="D199" i="50"/>
  <c r="F193" i="78"/>
  <c r="F198" i="50"/>
  <c r="H197" i="50"/>
  <c r="H192" i="78"/>
  <c r="D192" i="78"/>
  <c r="D197" i="50"/>
  <c r="F191" i="78"/>
  <c r="F196" i="50"/>
  <c r="H190" i="78"/>
  <c r="H195" i="50"/>
  <c r="D195" i="50"/>
  <c r="D190" i="78"/>
  <c r="F189" i="78"/>
  <c r="F194" i="50"/>
  <c r="H193" i="50"/>
  <c r="H188" i="78"/>
  <c r="D188" i="78"/>
  <c r="D193" i="50"/>
  <c r="F187" i="78"/>
  <c r="F192" i="50"/>
  <c r="H186" i="78"/>
  <c r="H191" i="50"/>
  <c r="D191" i="50"/>
  <c r="D186" i="78"/>
  <c r="F185" i="78"/>
  <c r="F190" i="50"/>
  <c r="I18" i="77"/>
  <c r="H189" i="50"/>
  <c r="H184" i="78"/>
  <c r="D184" i="78"/>
  <c r="D189" i="50"/>
  <c r="F183" i="78"/>
  <c r="F188" i="50"/>
  <c r="H182" i="78"/>
  <c r="H187" i="50"/>
  <c r="D187" i="50"/>
  <c r="D182" i="78"/>
  <c r="F181" i="78"/>
  <c r="F186" i="50"/>
  <c r="H185" i="50"/>
  <c r="H180" i="78"/>
  <c r="D180" i="78"/>
  <c r="D185" i="50"/>
  <c r="F179" i="78"/>
  <c r="F184" i="50"/>
  <c r="H178" i="78"/>
  <c r="H183" i="50"/>
  <c r="D183" i="50"/>
  <c r="D178" i="78"/>
  <c r="F177" i="78"/>
  <c r="F182" i="50"/>
  <c r="H181" i="50"/>
  <c r="H176" i="78"/>
  <c r="D176" i="78"/>
  <c r="D181" i="50"/>
  <c r="F175" i="78"/>
  <c r="F180" i="50"/>
  <c r="H174" i="78"/>
  <c r="H179" i="50"/>
  <c r="D179" i="50"/>
  <c r="D174" i="78"/>
  <c r="F173" i="78"/>
  <c r="F178" i="50"/>
  <c r="H177" i="50"/>
  <c r="H172" i="78"/>
  <c r="D172" i="78"/>
  <c r="D177" i="50"/>
  <c r="F171" i="78"/>
  <c r="F176" i="50"/>
  <c r="H170" i="78"/>
  <c r="H175" i="50"/>
  <c r="D175" i="50"/>
  <c r="D170" i="78"/>
  <c r="F169" i="78"/>
  <c r="F174" i="50"/>
  <c r="H173" i="50"/>
  <c r="H168" i="78"/>
  <c r="D168" i="78"/>
  <c r="D173" i="50"/>
  <c r="F167" i="78"/>
  <c r="F172" i="50"/>
  <c r="H166" i="78"/>
  <c r="H171" i="50"/>
  <c r="D171" i="50"/>
  <c r="D166" i="78"/>
  <c r="F165" i="78"/>
  <c r="F170" i="50"/>
  <c r="H169" i="50"/>
  <c r="H164" i="78"/>
  <c r="D164" i="78"/>
  <c r="D169" i="50"/>
  <c r="Q243" i="1"/>
  <c r="R243" i="1"/>
  <c r="S243" i="1"/>
  <c r="T243" i="1"/>
  <c r="H27" i="77" l="1"/>
  <c r="E237" i="78"/>
  <c r="I242" i="50"/>
  <c r="H237" i="78"/>
  <c r="L27" i="77"/>
  <c r="E242" i="50"/>
  <c r="G27" i="77"/>
  <c r="J27" i="77"/>
  <c r="D242" i="50"/>
  <c r="G237" i="78"/>
  <c r="I27" i="77"/>
  <c r="K27" i="77"/>
  <c r="I237" i="78"/>
  <c r="H242" i="50"/>
  <c r="D237" i="78"/>
  <c r="G242" i="50"/>
  <c r="F242" i="50"/>
  <c r="F237" i="78"/>
  <c r="D170" i="75"/>
  <c r="E170" i="75"/>
  <c r="F170" i="75"/>
  <c r="G170" i="75"/>
  <c r="H170" i="75"/>
  <c r="I170" i="75"/>
  <c r="J170" i="75"/>
  <c r="K170" i="75"/>
  <c r="L170" i="75"/>
  <c r="M170" i="75"/>
  <c r="D171" i="75"/>
  <c r="E171" i="75"/>
  <c r="F171" i="75"/>
  <c r="G171" i="75"/>
  <c r="H171" i="75"/>
  <c r="I171" i="75"/>
  <c r="J171" i="75"/>
  <c r="K171" i="75"/>
  <c r="L171" i="75"/>
  <c r="M171" i="75"/>
  <c r="D172" i="75"/>
  <c r="E172" i="75"/>
  <c r="F172" i="75"/>
  <c r="G172" i="75"/>
  <c r="H172" i="75"/>
  <c r="I172" i="75"/>
  <c r="J172" i="75"/>
  <c r="K172" i="75"/>
  <c r="L172" i="75"/>
  <c r="M172" i="75"/>
  <c r="D173" i="75"/>
  <c r="E173" i="75"/>
  <c r="F173" i="75"/>
  <c r="G173" i="75"/>
  <c r="H173" i="75"/>
  <c r="I173" i="75"/>
  <c r="J173" i="75"/>
  <c r="K173" i="75"/>
  <c r="L173" i="75"/>
  <c r="M173" i="75"/>
  <c r="D174" i="75"/>
  <c r="E174" i="75"/>
  <c r="F174" i="75"/>
  <c r="G174" i="75"/>
  <c r="H174" i="75"/>
  <c r="I174" i="75"/>
  <c r="J174" i="75"/>
  <c r="K174" i="75"/>
  <c r="L174" i="75"/>
  <c r="M174" i="75"/>
  <c r="D175" i="75"/>
  <c r="E175" i="75"/>
  <c r="F175" i="75"/>
  <c r="G175" i="75"/>
  <c r="H175" i="75"/>
  <c r="I175" i="75"/>
  <c r="J175" i="75"/>
  <c r="K175" i="75"/>
  <c r="L175" i="75"/>
  <c r="M175" i="75"/>
  <c r="D176" i="75"/>
  <c r="E176" i="75"/>
  <c r="F176" i="75"/>
  <c r="G176" i="75"/>
  <c r="H176" i="75"/>
  <c r="I176" i="75"/>
  <c r="J176" i="75"/>
  <c r="K176" i="75"/>
  <c r="L176" i="75"/>
  <c r="M176" i="75"/>
  <c r="D177" i="75"/>
  <c r="E177" i="75"/>
  <c r="F177" i="75"/>
  <c r="G177" i="75"/>
  <c r="H177" i="75"/>
  <c r="I177" i="75"/>
  <c r="J177" i="75"/>
  <c r="K177" i="75"/>
  <c r="L177" i="75"/>
  <c r="M177" i="75"/>
  <c r="D178" i="75"/>
  <c r="E178" i="75"/>
  <c r="F178" i="75"/>
  <c r="G178" i="75"/>
  <c r="H178" i="75"/>
  <c r="I178" i="75"/>
  <c r="J178" i="75"/>
  <c r="K178" i="75"/>
  <c r="L178" i="75"/>
  <c r="M178" i="75"/>
  <c r="D179" i="75"/>
  <c r="E179" i="75"/>
  <c r="F179" i="75"/>
  <c r="G179" i="75"/>
  <c r="H179" i="75"/>
  <c r="I179" i="75"/>
  <c r="J179" i="75"/>
  <c r="K179" i="75"/>
  <c r="L179" i="75"/>
  <c r="M179" i="75"/>
  <c r="D180" i="75"/>
  <c r="E180" i="75"/>
  <c r="F180" i="75"/>
  <c r="G180" i="75"/>
  <c r="H180" i="75"/>
  <c r="I180" i="75"/>
  <c r="J180" i="75"/>
  <c r="K180" i="75"/>
  <c r="L180" i="75"/>
  <c r="M180" i="75"/>
  <c r="D181" i="75"/>
  <c r="E181" i="75"/>
  <c r="F181" i="75"/>
  <c r="G181" i="75"/>
  <c r="H181" i="75"/>
  <c r="I181" i="75"/>
  <c r="J181" i="75"/>
  <c r="K181" i="75"/>
  <c r="L181" i="75"/>
  <c r="M181" i="75"/>
  <c r="D182" i="75"/>
  <c r="E182" i="75"/>
  <c r="F182" i="75"/>
  <c r="G182" i="75"/>
  <c r="H182" i="75"/>
  <c r="I182" i="75"/>
  <c r="J182" i="75"/>
  <c r="K182" i="75"/>
  <c r="L182" i="75"/>
  <c r="M182" i="75"/>
  <c r="D183" i="75"/>
  <c r="E183" i="75"/>
  <c r="F183" i="75"/>
  <c r="G183" i="75"/>
  <c r="H183" i="75"/>
  <c r="I183" i="75"/>
  <c r="J183" i="75"/>
  <c r="K183" i="75"/>
  <c r="L183" i="75"/>
  <c r="M183" i="75"/>
  <c r="D184" i="75"/>
  <c r="E184" i="75"/>
  <c r="F184" i="75"/>
  <c r="G184" i="75"/>
  <c r="H184" i="75"/>
  <c r="I184" i="75"/>
  <c r="J184" i="75"/>
  <c r="K184" i="75"/>
  <c r="L184" i="75"/>
  <c r="M184" i="75"/>
  <c r="D185" i="75"/>
  <c r="E185" i="75"/>
  <c r="F185" i="75"/>
  <c r="G185" i="75"/>
  <c r="H185" i="75"/>
  <c r="I185" i="75"/>
  <c r="J185" i="75"/>
  <c r="K185" i="75"/>
  <c r="L185" i="75"/>
  <c r="M185" i="75"/>
  <c r="D186" i="75"/>
  <c r="E186" i="75"/>
  <c r="F186" i="75"/>
  <c r="G186" i="75"/>
  <c r="H186" i="75"/>
  <c r="I186" i="75"/>
  <c r="J186" i="75"/>
  <c r="K186" i="75"/>
  <c r="L186" i="75"/>
  <c r="M186" i="75"/>
  <c r="D187" i="75"/>
  <c r="E187" i="75"/>
  <c r="F187" i="75"/>
  <c r="G187" i="75"/>
  <c r="H187" i="75"/>
  <c r="I187" i="75"/>
  <c r="J187" i="75"/>
  <c r="K187" i="75"/>
  <c r="L187" i="75"/>
  <c r="M187" i="75"/>
  <c r="D188" i="75"/>
  <c r="E188" i="75"/>
  <c r="F188" i="75"/>
  <c r="G188" i="75"/>
  <c r="H188" i="75"/>
  <c r="I188" i="75"/>
  <c r="J188" i="75"/>
  <c r="K188" i="75"/>
  <c r="L188" i="75"/>
  <c r="M188" i="75"/>
  <c r="D189" i="75"/>
  <c r="E189" i="75"/>
  <c r="F189" i="75"/>
  <c r="G189" i="75"/>
  <c r="H189" i="75"/>
  <c r="I189" i="75"/>
  <c r="J189" i="75"/>
  <c r="K189" i="75"/>
  <c r="L189" i="75"/>
  <c r="M189" i="75"/>
  <c r="D190" i="75"/>
  <c r="E190" i="75"/>
  <c r="F190" i="75"/>
  <c r="G190" i="75"/>
  <c r="H190" i="75"/>
  <c r="I190" i="75"/>
  <c r="J190" i="75"/>
  <c r="K190" i="75"/>
  <c r="L190" i="75"/>
  <c r="M190" i="75"/>
  <c r="D191" i="75"/>
  <c r="E191" i="75"/>
  <c r="F191" i="75"/>
  <c r="G191" i="75"/>
  <c r="H191" i="75"/>
  <c r="I191" i="75"/>
  <c r="J191" i="75"/>
  <c r="K191" i="75"/>
  <c r="L191" i="75"/>
  <c r="M191" i="75"/>
  <c r="D192" i="75"/>
  <c r="E192" i="75"/>
  <c r="F192" i="75"/>
  <c r="G192" i="75"/>
  <c r="H192" i="75"/>
  <c r="I192" i="75"/>
  <c r="J192" i="75"/>
  <c r="K192" i="75"/>
  <c r="L192" i="75"/>
  <c r="M192" i="75"/>
  <c r="D193" i="75"/>
  <c r="E193" i="75"/>
  <c r="F193" i="75"/>
  <c r="G193" i="75"/>
  <c r="H193" i="75"/>
  <c r="I193" i="75"/>
  <c r="J193" i="75"/>
  <c r="K193" i="75"/>
  <c r="L193" i="75"/>
  <c r="M193" i="75"/>
  <c r="D194" i="75"/>
  <c r="E194" i="75"/>
  <c r="F194" i="75"/>
  <c r="G194" i="75"/>
  <c r="H194" i="75"/>
  <c r="I194" i="75"/>
  <c r="J194" i="75"/>
  <c r="K194" i="75"/>
  <c r="L194" i="75"/>
  <c r="M194" i="75"/>
  <c r="D195" i="75"/>
  <c r="E195" i="75"/>
  <c r="F195" i="75"/>
  <c r="G195" i="75"/>
  <c r="H195" i="75"/>
  <c r="I195" i="75"/>
  <c r="J195" i="75"/>
  <c r="K195" i="75"/>
  <c r="L195" i="75"/>
  <c r="M195" i="75"/>
  <c r="D196" i="75"/>
  <c r="E196" i="75"/>
  <c r="F196" i="75"/>
  <c r="G196" i="75"/>
  <c r="H196" i="75"/>
  <c r="I196" i="75"/>
  <c r="J196" i="75"/>
  <c r="K196" i="75"/>
  <c r="L196" i="75"/>
  <c r="M196" i="75"/>
  <c r="D197" i="75"/>
  <c r="E197" i="75"/>
  <c r="F197" i="75"/>
  <c r="G197" i="75"/>
  <c r="H197" i="75"/>
  <c r="I197" i="75"/>
  <c r="J197" i="75"/>
  <c r="K197" i="75"/>
  <c r="L197" i="75"/>
  <c r="M197" i="75"/>
  <c r="D198" i="75"/>
  <c r="E198" i="75"/>
  <c r="F198" i="75"/>
  <c r="G198" i="75"/>
  <c r="H198" i="75"/>
  <c r="I198" i="75"/>
  <c r="J198" i="75"/>
  <c r="K198" i="75"/>
  <c r="L198" i="75"/>
  <c r="M198" i="75"/>
  <c r="D199" i="75"/>
  <c r="E199" i="75"/>
  <c r="F199" i="75"/>
  <c r="G199" i="75"/>
  <c r="H199" i="75"/>
  <c r="I199" i="75"/>
  <c r="J199" i="75"/>
  <c r="K199" i="75"/>
  <c r="L199" i="75"/>
  <c r="M199" i="75"/>
  <c r="D200" i="75"/>
  <c r="E200" i="75"/>
  <c r="F200" i="75"/>
  <c r="G200" i="75"/>
  <c r="H200" i="75"/>
  <c r="I200" i="75"/>
  <c r="J200" i="75"/>
  <c r="K200" i="75"/>
  <c r="L200" i="75"/>
  <c r="M200" i="75"/>
  <c r="D201" i="75"/>
  <c r="E201" i="75"/>
  <c r="F201" i="75"/>
  <c r="G201" i="75"/>
  <c r="H201" i="75"/>
  <c r="I201" i="75"/>
  <c r="J201" i="75"/>
  <c r="K201" i="75"/>
  <c r="L201" i="75"/>
  <c r="M201" i="75"/>
  <c r="D202" i="75"/>
  <c r="E202" i="75"/>
  <c r="F202" i="75"/>
  <c r="G202" i="75"/>
  <c r="H202" i="75"/>
  <c r="I202" i="75"/>
  <c r="J202" i="75"/>
  <c r="K202" i="75"/>
  <c r="L202" i="75"/>
  <c r="M202" i="75"/>
  <c r="D203" i="75"/>
  <c r="E203" i="75"/>
  <c r="F203" i="75"/>
  <c r="G203" i="75"/>
  <c r="H203" i="75"/>
  <c r="I203" i="75"/>
  <c r="J203" i="75"/>
  <c r="K203" i="75"/>
  <c r="L203" i="75"/>
  <c r="M203" i="75"/>
  <c r="D204" i="75"/>
  <c r="E204" i="75"/>
  <c r="F204" i="75"/>
  <c r="G204" i="75"/>
  <c r="H204" i="75"/>
  <c r="I204" i="75"/>
  <c r="J204" i="75"/>
  <c r="K204" i="75"/>
  <c r="L204" i="75"/>
  <c r="M204" i="75"/>
  <c r="D205" i="75"/>
  <c r="E205" i="75"/>
  <c r="F205" i="75"/>
  <c r="G205" i="75"/>
  <c r="H205" i="75"/>
  <c r="I205" i="75"/>
  <c r="J205" i="75"/>
  <c r="K205" i="75"/>
  <c r="L205" i="75"/>
  <c r="M205" i="75"/>
  <c r="D206" i="75"/>
  <c r="E206" i="75"/>
  <c r="F206" i="75"/>
  <c r="G206" i="75"/>
  <c r="H206" i="75"/>
  <c r="I206" i="75"/>
  <c r="J206" i="75"/>
  <c r="K206" i="75"/>
  <c r="L206" i="75"/>
  <c r="M206" i="75"/>
  <c r="D207" i="75"/>
  <c r="E207" i="75"/>
  <c r="F207" i="75"/>
  <c r="G207" i="75"/>
  <c r="H207" i="75"/>
  <c r="I207" i="75"/>
  <c r="J207" i="75"/>
  <c r="K207" i="75"/>
  <c r="L207" i="75"/>
  <c r="M207" i="75"/>
  <c r="D208" i="75"/>
  <c r="E208" i="75"/>
  <c r="F208" i="75"/>
  <c r="G208" i="75"/>
  <c r="H208" i="75"/>
  <c r="I208" i="75"/>
  <c r="J208" i="75"/>
  <c r="K208" i="75"/>
  <c r="L208" i="75"/>
  <c r="M208" i="75"/>
  <c r="D209" i="75"/>
  <c r="E209" i="75"/>
  <c r="F209" i="75"/>
  <c r="G209" i="75"/>
  <c r="H209" i="75"/>
  <c r="I209" i="75"/>
  <c r="J209" i="75"/>
  <c r="K209" i="75"/>
  <c r="L209" i="75"/>
  <c r="M209" i="75"/>
  <c r="D210" i="75"/>
  <c r="E210" i="75"/>
  <c r="F210" i="75"/>
  <c r="G210" i="75"/>
  <c r="H210" i="75"/>
  <c r="I210" i="75"/>
  <c r="J210" i="75"/>
  <c r="K210" i="75"/>
  <c r="L210" i="75"/>
  <c r="M210" i="75"/>
  <c r="D211" i="75"/>
  <c r="E211" i="75"/>
  <c r="F211" i="75"/>
  <c r="G211" i="75"/>
  <c r="H211" i="75"/>
  <c r="I211" i="75"/>
  <c r="J211" i="75"/>
  <c r="K211" i="75"/>
  <c r="L211" i="75"/>
  <c r="M211" i="75"/>
  <c r="D212" i="75"/>
  <c r="E212" i="75"/>
  <c r="F212" i="75"/>
  <c r="G212" i="75"/>
  <c r="H212" i="75"/>
  <c r="I212" i="75"/>
  <c r="J212" i="75"/>
  <c r="K212" i="75"/>
  <c r="L212" i="75"/>
  <c r="M212" i="75"/>
  <c r="D213" i="75"/>
  <c r="E213" i="75"/>
  <c r="F213" i="75"/>
  <c r="G213" i="75"/>
  <c r="H213" i="75"/>
  <c r="I213" i="75"/>
  <c r="J213" i="75"/>
  <c r="K213" i="75"/>
  <c r="L213" i="75"/>
  <c r="M213" i="75"/>
  <c r="D214" i="75"/>
  <c r="E214" i="75"/>
  <c r="F214" i="75"/>
  <c r="G214" i="75"/>
  <c r="H214" i="75"/>
  <c r="I214" i="75"/>
  <c r="J214" i="75"/>
  <c r="K214" i="75"/>
  <c r="L214" i="75"/>
  <c r="M214" i="75"/>
  <c r="D215" i="75"/>
  <c r="E215" i="75"/>
  <c r="F215" i="75"/>
  <c r="G215" i="75"/>
  <c r="H215" i="75"/>
  <c r="I215" i="75"/>
  <c r="J215" i="75"/>
  <c r="K215" i="75"/>
  <c r="L215" i="75"/>
  <c r="M215" i="75"/>
  <c r="D216" i="75"/>
  <c r="E216" i="75"/>
  <c r="F216" i="75"/>
  <c r="G216" i="75"/>
  <c r="H216" i="75"/>
  <c r="I216" i="75"/>
  <c r="J216" i="75"/>
  <c r="K216" i="75"/>
  <c r="L216" i="75"/>
  <c r="M216" i="75"/>
  <c r="D217" i="75"/>
  <c r="E217" i="75"/>
  <c r="F217" i="75"/>
  <c r="G217" i="75"/>
  <c r="H217" i="75"/>
  <c r="I217" i="75"/>
  <c r="J217" i="75"/>
  <c r="K217" i="75"/>
  <c r="L217" i="75"/>
  <c r="M217" i="75"/>
  <c r="D218" i="75"/>
  <c r="E218" i="75"/>
  <c r="F218" i="75"/>
  <c r="G218" i="75"/>
  <c r="H218" i="75"/>
  <c r="I218" i="75"/>
  <c r="J218" i="75"/>
  <c r="K218" i="75"/>
  <c r="L218" i="75"/>
  <c r="M218" i="75"/>
  <c r="D219" i="75"/>
  <c r="E219" i="75"/>
  <c r="F219" i="75"/>
  <c r="G219" i="75"/>
  <c r="H219" i="75"/>
  <c r="I219" i="75"/>
  <c r="J219" i="75"/>
  <c r="K219" i="75"/>
  <c r="L219" i="75"/>
  <c r="M219" i="75"/>
  <c r="D220" i="75"/>
  <c r="E220" i="75"/>
  <c r="F220" i="75"/>
  <c r="G220" i="75"/>
  <c r="H220" i="75"/>
  <c r="I220" i="75"/>
  <c r="J220" i="75"/>
  <c r="K220" i="75"/>
  <c r="L220" i="75"/>
  <c r="M220" i="75"/>
  <c r="D221" i="75"/>
  <c r="E221" i="75"/>
  <c r="F221" i="75"/>
  <c r="G221" i="75"/>
  <c r="H221" i="75"/>
  <c r="I221" i="75"/>
  <c r="J221" i="75"/>
  <c r="K221" i="75"/>
  <c r="L221" i="75"/>
  <c r="M221" i="75"/>
  <c r="D222" i="75"/>
  <c r="E222" i="75"/>
  <c r="F222" i="75"/>
  <c r="G222" i="75"/>
  <c r="H222" i="75"/>
  <c r="I222" i="75"/>
  <c r="J222" i="75"/>
  <c r="K222" i="75"/>
  <c r="L222" i="75"/>
  <c r="M222" i="75"/>
  <c r="D223" i="75"/>
  <c r="E223" i="75"/>
  <c r="F223" i="75"/>
  <c r="G223" i="75"/>
  <c r="H223" i="75"/>
  <c r="I223" i="75"/>
  <c r="J223" i="75"/>
  <c r="K223" i="75"/>
  <c r="L223" i="75"/>
  <c r="M223" i="75"/>
  <c r="D224" i="75"/>
  <c r="E224" i="75"/>
  <c r="F224" i="75"/>
  <c r="G224" i="75"/>
  <c r="H224" i="75"/>
  <c r="I224" i="75"/>
  <c r="J224" i="75"/>
  <c r="K224" i="75"/>
  <c r="L224" i="75"/>
  <c r="M224" i="75"/>
  <c r="D225" i="75"/>
  <c r="E225" i="75"/>
  <c r="F225" i="75"/>
  <c r="G225" i="75"/>
  <c r="H225" i="75"/>
  <c r="I225" i="75"/>
  <c r="J225" i="75"/>
  <c r="K225" i="75"/>
  <c r="L225" i="75"/>
  <c r="M225" i="75"/>
  <c r="D226" i="75"/>
  <c r="E226" i="75"/>
  <c r="F226" i="75"/>
  <c r="G226" i="75"/>
  <c r="H226" i="75"/>
  <c r="I226" i="75"/>
  <c r="J226" i="75"/>
  <c r="K226" i="75"/>
  <c r="L226" i="75"/>
  <c r="M226" i="75"/>
  <c r="D227" i="75"/>
  <c r="E227" i="75"/>
  <c r="F227" i="75"/>
  <c r="G227" i="75"/>
  <c r="H227" i="75"/>
  <c r="I227" i="75"/>
  <c r="J227" i="75"/>
  <c r="K227" i="75"/>
  <c r="L227" i="75"/>
  <c r="M227" i="75"/>
  <c r="D228" i="75"/>
  <c r="E228" i="75"/>
  <c r="F228" i="75"/>
  <c r="G228" i="75"/>
  <c r="H228" i="75"/>
  <c r="I228" i="75"/>
  <c r="J228" i="75"/>
  <c r="K228" i="75"/>
  <c r="L228" i="75"/>
  <c r="M228" i="75"/>
  <c r="O241" i="78" l="1"/>
  <c r="O246" i="50"/>
  <c r="D104" i="75"/>
  <c r="D106" i="75"/>
  <c r="M242" i="75"/>
  <c r="L242" i="75"/>
  <c r="K242" i="75"/>
  <c r="J242" i="75"/>
  <c r="I242" i="75"/>
  <c r="H242" i="75"/>
  <c r="G242" i="75"/>
  <c r="F242" i="75"/>
  <c r="E242" i="75"/>
  <c r="D242" i="75"/>
  <c r="M241" i="75"/>
  <c r="L241" i="75"/>
  <c r="K241" i="75"/>
  <c r="J241" i="75"/>
  <c r="I241" i="75"/>
  <c r="H241" i="75"/>
  <c r="G241" i="75"/>
  <c r="F241" i="75"/>
  <c r="E241" i="75"/>
  <c r="D241" i="75"/>
  <c r="M240" i="75"/>
  <c r="L240" i="75"/>
  <c r="K240" i="75"/>
  <c r="J240" i="75"/>
  <c r="I240" i="75"/>
  <c r="H240" i="75"/>
  <c r="G240" i="75"/>
  <c r="F240" i="75"/>
  <c r="E240" i="75"/>
  <c r="D240" i="75"/>
  <c r="M239" i="75"/>
  <c r="L239" i="75"/>
  <c r="K239" i="75"/>
  <c r="J239" i="75"/>
  <c r="I239" i="75"/>
  <c r="H239" i="75"/>
  <c r="G239" i="75"/>
  <c r="F239" i="75"/>
  <c r="E239" i="75"/>
  <c r="D239" i="75"/>
  <c r="M238" i="75"/>
  <c r="L238" i="75"/>
  <c r="K238" i="75"/>
  <c r="J238" i="75"/>
  <c r="I238" i="75"/>
  <c r="H238" i="75"/>
  <c r="G238" i="75"/>
  <c r="F238" i="75"/>
  <c r="E238" i="75"/>
  <c r="D238" i="75"/>
  <c r="M237" i="75"/>
  <c r="L237" i="75"/>
  <c r="K237" i="75"/>
  <c r="J237" i="75"/>
  <c r="I237" i="75"/>
  <c r="H237" i="75"/>
  <c r="G237" i="75"/>
  <c r="F237" i="75"/>
  <c r="E237" i="75"/>
  <c r="D237" i="75"/>
  <c r="M236" i="75"/>
  <c r="L236" i="75"/>
  <c r="K236" i="75"/>
  <c r="J236" i="75"/>
  <c r="I236" i="75"/>
  <c r="H236" i="75"/>
  <c r="G236" i="75"/>
  <c r="F236" i="75"/>
  <c r="E236" i="75"/>
  <c r="D236" i="75"/>
  <c r="M235" i="75"/>
  <c r="L235" i="75"/>
  <c r="K235" i="75"/>
  <c r="J235" i="75"/>
  <c r="I235" i="75"/>
  <c r="H235" i="75"/>
  <c r="G235" i="75"/>
  <c r="F235" i="75"/>
  <c r="E235" i="75"/>
  <c r="D235" i="75"/>
  <c r="M234" i="75"/>
  <c r="L234" i="75"/>
  <c r="K234" i="75"/>
  <c r="J234" i="75"/>
  <c r="I234" i="75"/>
  <c r="H234" i="75"/>
  <c r="G234" i="75"/>
  <c r="F234" i="75"/>
  <c r="E234" i="75"/>
  <c r="D234" i="75"/>
  <c r="M233" i="75"/>
  <c r="L233" i="75"/>
  <c r="K233" i="75"/>
  <c r="J233" i="75"/>
  <c r="I233" i="75"/>
  <c r="H233" i="75"/>
  <c r="G233" i="75"/>
  <c r="F233" i="75"/>
  <c r="E233" i="75"/>
  <c r="D233" i="75"/>
  <c r="M232" i="75"/>
  <c r="L232" i="75"/>
  <c r="K232" i="75"/>
  <c r="J232" i="75"/>
  <c r="I232" i="75"/>
  <c r="H232" i="75"/>
  <c r="G232" i="75"/>
  <c r="F232" i="75"/>
  <c r="E232" i="75"/>
  <c r="D232" i="75"/>
  <c r="M231" i="75"/>
  <c r="L231" i="75"/>
  <c r="K231" i="75"/>
  <c r="J231" i="75"/>
  <c r="I231" i="75"/>
  <c r="H231" i="75"/>
  <c r="G231" i="75"/>
  <c r="F231" i="75"/>
  <c r="E231" i="75"/>
  <c r="D231" i="75"/>
  <c r="M230" i="75"/>
  <c r="L230" i="75"/>
  <c r="K230" i="75"/>
  <c r="J230" i="75"/>
  <c r="I230" i="75"/>
  <c r="H230" i="75"/>
  <c r="G230" i="75"/>
  <c r="F230" i="75"/>
  <c r="E230" i="75"/>
  <c r="D230" i="75"/>
  <c r="M229" i="75"/>
  <c r="L229" i="75"/>
  <c r="K229" i="75"/>
  <c r="J229" i="75"/>
  <c r="I229" i="75"/>
  <c r="H229" i="75"/>
  <c r="G229" i="75"/>
  <c r="F229" i="75"/>
  <c r="E229" i="75"/>
  <c r="D229" i="75"/>
  <c r="M168" i="75"/>
  <c r="L168" i="75"/>
  <c r="K168" i="75"/>
  <c r="J168" i="75"/>
  <c r="I168" i="75"/>
  <c r="H168" i="75"/>
  <c r="G168" i="75"/>
  <c r="F168" i="75"/>
  <c r="E168" i="75"/>
  <c r="D168" i="75"/>
  <c r="M167" i="75"/>
  <c r="L167" i="75"/>
  <c r="K167" i="75"/>
  <c r="J167" i="75"/>
  <c r="I167" i="75"/>
  <c r="H167" i="75"/>
  <c r="G167" i="75"/>
  <c r="F167" i="75"/>
  <c r="E167" i="75"/>
  <c r="D167" i="75"/>
  <c r="M166" i="75"/>
  <c r="L166" i="75"/>
  <c r="K166" i="75"/>
  <c r="J166" i="75"/>
  <c r="I166" i="75"/>
  <c r="H166" i="75"/>
  <c r="G166" i="75"/>
  <c r="F166" i="75"/>
  <c r="E166" i="75"/>
  <c r="D166" i="75"/>
  <c r="M165" i="75"/>
  <c r="L165" i="75"/>
  <c r="K165" i="75"/>
  <c r="J165" i="75"/>
  <c r="I165" i="75"/>
  <c r="H165" i="75"/>
  <c r="G165" i="75"/>
  <c r="F165" i="75"/>
  <c r="E165" i="75"/>
  <c r="D165" i="75"/>
  <c r="M164" i="75"/>
  <c r="L164" i="75"/>
  <c r="K164" i="75"/>
  <c r="J164" i="75"/>
  <c r="I164" i="75"/>
  <c r="H164" i="75"/>
  <c r="G164" i="75"/>
  <c r="F164" i="75"/>
  <c r="E164" i="75"/>
  <c r="D164" i="75"/>
  <c r="M163" i="75"/>
  <c r="L163" i="75"/>
  <c r="K163" i="75"/>
  <c r="J163" i="75"/>
  <c r="I163" i="75"/>
  <c r="H163" i="75"/>
  <c r="G163" i="75"/>
  <c r="F163" i="75"/>
  <c r="E163" i="75"/>
  <c r="D163" i="75"/>
  <c r="M162" i="75"/>
  <c r="L162" i="75"/>
  <c r="K162" i="75"/>
  <c r="J162" i="75"/>
  <c r="I162" i="75"/>
  <c r="H162" i="75"/>
  <c r="G162" i="75"/>
  <c r="F162" i="75"/>
  <c r="E162" i="75"/>
  <c r="D162" i="75"/>
  <c r="M161" i="75"/>
  <c r="L161" i="75"/>
  <c r="K161" i="75"/>
  <c r="J161" i="75"/>
  <c r="I161" i="75"/>
  <c r="H161" i="75"/>
  <c r="G161" i="75"/>
  <c r="F161" i="75"/>
  <c r="E161" i="75"/>
  <c r="D161" i="75"/>
  <c r="M160" i="75"/>
  <c r="L160" i="75"/>
  <c r="K160" i="75"/>
  <c r="J160" i="75"/>
  <c r="I160" i="75"/>
  <c r="H160" i="75"/>
  <c r="G160" i="75"/>
  <c r="F160" i="75"/>
  <c r="E160" i="75"/>
  <c r="D160" i="75"/>
  <c r="M159" i="75"/>
  <c r="L159" i="75"/>
  <c r="K159" i="75"/>
  <c r="J159" i="75"/>
  <c r="I159" i="75"/>
  <c r="H159" i="75"/>
  <c r="G159" i="75"/>
  <c r="F159" i="75"/>
  <c r="E159" i="75"/>
  <c r="D159" i="75"/>
  <c r="M158" i="75"/>
  <c r="L158" i="75"/>
  <c r="K158" i="75"/>
  <c r="J158" i="75"/>
  <c r="I158" i="75"/>
  <c r="H158" i="75"/>
  <c r="G158" i="75"/>
  <c r="F158" i="75"/>
  <c r="E158" i="75"/>
  <c r="D158" i="75"/>
  <c r="M157" i="75"/>
  <c r="L157" i="75"/>
  <c r="K157" i="75"/>
  <c r="J157" i="75"/>
  <c r="I157" i="75"/>
  <c r="H157" i="75"/>
  <c r="G157" i="75"/>
  <c r="F157" i="75"/>
  <c r="E157" i="75"/>
  <c r="D157" i="75"/>
  <c r="M156" i="75"/>
  <c r="L156" i="75"/>
  <c r="K156" i="75"/>
  <c r="J156" i="75"/>
  <c r="I156" i="75"/>
  <c r="H156" i="75"/>
  <c r="G156" i="75"/>
  <c r="F156" i="75"/>
  <c r="E156" i="75"/>
  <c r="D156" i="75"/>
  <c r="M155" i="75"/>
  <c r="L155" i="75"/>
  <c r="K155" i="75"/>
  <c r="J155" i="75"/>
  <c r="I155" i="75"/>
  <c r="H155" i="75"/>
  <c r="G155" i="75"/>
  <c r="F155" i="75"/>
  <c r="E155" i="75"/>
  <c r="D155" i="75"/>
  <c r="M154" i="75"/>
  <c r="L154" i="75"/>
  <c r="K154" i="75"/>
  <c r="J154" i="75"/>
  <c r="I154" i="75"/>
  <c r="H154" i="75"/>
  <c r="G154" i="75"/>
  <c r="F154" i="75"/>
  <c r="E154" i="75"/>
  <c r="D154" i="75"/>
  <c r="M153" i="75"/>
  <c r="L153" i="75"/>
  <c r="K153" i="75"/>
  <c r="J153" i="75"/>
  <c r="I153" i="75"/>
  <c r="H153" i="75"/>
  <c r="G153" i="75"/>
  <c r="F153" i="75"/>
  <c r="E153" i="75"/>
  <c r="D153" i="75"/>
  <c r="M152" i="75"/>
  <c r="L152" i="75"/>
  <c r="K152" i="75"/>
  <c r="J152" i="75"/>
  <c r="I152" i="75"/>
  <c r="H152" i="75"/>
  <c r="G152" i="75"/>
  <c r="F152" i="75"/>
  <c r="E152" i="75"/>
  <c r="D152" i="75"/>
  <c r="M151" i="75"/>
  <c r="L151" i="75"/>
  <c r="K151" i="75"/>
  <c r="J151" i="75"/>
  <c r="I151" i="75"/>
  <c r="H151" i="75"/>
  <c r="G151" i="75"/>
  <c r="F151" i="75"/>
  <c r="E151" i="75"/>
  <c r="D151" i="75"/>
  <c r="M150" i="75"/>
  <c r="L150" i="75"/>
  <c r="K150" i="75"/>
  <c r="J150" i="75"/>
  <c r="I150" i="75"/>
  <c r="H150" i="75"/>
  <c r="G150" i="75"/>
  <c r="F150" i="75"/>
  <c r="E150" i="75"/>
  <c r="D150" i="75"/>
  <c r="M149" i="75"/>
  <c r="L149" i="75"/>
  <c r="K149" i="75"/>
  <c r="J149" i="75"/>
  <c r="I149" i="75"/>
  <c r="H149" i="75"/>
  <c r="G149" i="75"/>
  <c r="F149" i="75"/>
  <c r="E149" i="75"/>
  <c r="D149" i="75"/>
  <c r="M148" i="75"/>
  <c r="L148" i="75"/>
  <c r="K148" i="75"/>
  <c r="J148" i="75"/>
  <c r="I148" i="75"/>
  <c r="H148" i="75"/>
  <c r="G148" i="75"/>
  <c r="F148" i="75"/>
  <c r="E148" i="75"/>
  <c r="D148" i="75"/>
  <c r="M147" i="75"/>
  <c r="L147" i="75"/>
  <c r="K147" i="75"/>
  <c r="J147" i="75"/>
  <c r="I147" i="75"/>
  <c r="H147" i="75"/>
  <c r="G147" i="75"/>
  <c r="F147" i="75"/>
  <c r="E147" i="75"/>
  <c r="D147" i="75"/>
  <c r="M146" i="75"/>
  <c r="L146" i="75"/>
  <c r="K146" i="75"/>
  <c r="J146" i="75"/>
  <c r="I146" i="75"/>
  <c r="H146" i="75"/>
  <c r="G146" i="75"/>
  <c r="F146" i="75"/>
  <c r="E146" i="75"/>
  <c r="D146" i="75"/>
  <c r="M145" i="75"/>
  <c r="L145" i="75"/>
  <c r="K145" i="75"/>
  <c r="J145" i="75"/>
  <c r="I145" i="75"/>
  <c r="H145" i="75"/>
  <c r="G145" i="75"/>
  <c r="F145" i="75"/>
  <c r="E145" i="75"/>
  <c r="D145" i="75"/>
  <c r="M144" i="75"/>
  <c r="L144" i="75"/>
  <c r="K144" i="75"/>
  <c r="J144" i="75"/>
  <c r="I144" i="75"/>
  <c r="H144" i="75"/>
  <c r="G144" i="75"/>
  <c r="F144" i="75"/>
  <c r="E144" i="75"/>
  <c r="D144" i="75"/>
  <c r="M143" i="75"/>
  <c r="L143" i="75"/>
  <c r="K143" i="75"/>
  <c r="J143" i="75"/>
  <c r="I143" i="75"/>
  <c r="H143" i="75"/>
  <c r="G143" i="75"/>
  <c r="F143" i="75"/>
  <c r="E143" i="75"/>
  <c r="D143" i="75"/>
  <c r="M142" i="75"/>
  <c r="L142" i="75"/>
  <c r="K142" i="75"/>
  <c r="J142" i="75"/>
  <c r="I142" i="75"/>
  <c r="H142" i="75"/>
  <c r="G142" i="75"/>
  <c r="F142" i="75"/>
  <c r="E142" i="75"/>
  <c r="D142" i="75"/>
  <c r="M141" i="75"/>
  <c r="L141" i="75"/>
  <c r="K141" i="75"/>
  <c r="J141" i="75"/>
  <c r="I141" i="75"/>
  <c r="H141" i="75"/>
  <c r="G141" i="75"/>
  <c r="F141" i="75"/>
  <c r="E141" i="75"/>
  <c r="D141" i="75"/>
  <c r="M140" i="75"/>
  <c r="L140" i="75"/>
  <c r="K140" i="75"/>
  <c r="J140" i="75"/>
  <c r="I140" i="75"/>
  <c r="H140" i="75"/>
  <c r="G140" i="75"/>
  <c r="F140" i="75"/>
  <c r="E140" i="75"/>
  <c r="D140" i="75"/>
  <c r="M139" i="75"/>
  <c r="L139" i="75"/>
  <c r="K139" i="75"/>
  <c r="J139" i="75"/>
  <c r="I139" i="75"/>
  <c r="H139" i="75"/>
  <c r="G139" i="75"/>
  <c r="F139" i="75"/>
  <c r="E139" i="75"/>
  <c r="D139" i="75"/>
  <c r="M138" i="75"/>
  <c r="L138" i="75"/>
  <c r="K138" i="75"/>
  <c r="J138" i="75"/>
  <c r="I138" i="75"/>
  <c r="H138" i="75"/>
  <c r="G138" i="75"/>
  <c r="F138" i="75"/>
  <c r="E138" i="75"/>
  <c r="D138" i="75"/>
  <c r="M137" i="75"/>
  <c r="L137" i="75"/>
  <c r="K137" i="75"/>
  <c r="J137" i="75"/>
  <c r="I137" i="75"/>
  <c r="H137" i="75"/>
  <c r="G137" i="75"/>
  <c r="F137" i="75"/>
  <c r="E137" i="75"/>
  <c r="D137" i="75"/>
  <c r="M136" i="75"/>
  <c r="L136" i="75"/>
  <c r="K136" i="75"/>
  <c r="J136" i="75"/>
  <c r="I136" i="75"/>
  <c r="H136" i="75"/>
  <c r="G136" i="75"/>
  <c r="F136" i="75"/>
  <c r="E136" i="75"/>
  <c r="D136" i="75"/>
  <c r="M135" i="75"/>
  <c r="L135" i="75"/>
  <c r="K135" i="75"/>
  <c r="J135" i="75"/>
  <c r="I135" i="75"/>
  <c r="H135" i="75"/>
  <c r="G135" i="75"/>
  <c r="F135" i="75"/>
  <c r="E135" i="75"/>
  <c r="D135" i="75"/>
  <c r="M134" i="75"/>
  <c r="L134" i="75"/>
  <c r="K134" i="75"/>
  <c r="J134" i="75"/>
  <c r="I134" i="75"/>
  <c r="H134" i="75"/>
  <c r="G134" i="75"/>
  <c r="F134" i="75"/>
  <c r="E134" i="75"/>
  <c r="D134" i="75"/>
  <c r="M133" i="75"/>
  <c r="L133" i="75"/>
  <c r="K133" i="75"/>
  <c r="J133" i="75"/>
  <c r="I133" i="75"/>
  <c r="H133" i="75"/>
  <c r="G133" i="75"/>
  <c r="F133" i="75"/>
  <c r="E133" i="75"/>
  <c r="D133" i="75"/>
  <c r="M132" i="75"/>
  <c r="L132" i="75"/>
  <c r="K132" i="75"/>
  <c r="J132" i="75"/>
  <c r="I132" i="75"/>
  <c r="H132" i="75"/>
  <c r="G132" i="75"/>
  <c r="F132" i="75"/>
  <c r="E132" i="75"/>
  <c r="D132" i="75"/>
  <c r="M131" i="75"/>
  <c r="L131" i="75"/>
  <c r="K131" i="75"/>
  <c r="J131" i="75"/>
  <c r="I131" i="75"/>
  <c r="H131" i="75"/>
  <c r="G131" i="75"/>
  <c r="F131" i="75"/>
  <c r="E131" i="75"/>
  <c r="D131" i="75"/>
  <c r="M130" i="75"/>
  <c r="L130" i="75"/>
  <c r="K130" i="75"/>
  <c r="J130" i="75"/>
  <c r="I130" i="75"/>
  <c r="H130" i="75"/>
  <c r="G130" i="75"/>
  <c r="F130" i="75"/>
  <c r="E130" i="75"/>
  <c r="D130" i="75"/>
  <c r="M129" i="75"/>
  <c r="L129" i="75"/>
  <c r="K129" i="75"/>
  <c r="J129" i="75"/>
  <c r="I129" i="75"/>
  <c r="H129" i="75"/>
  <c r="G129" i="75"/>
  <c r="F129" i="75"/>
  <c r="E129" i="75"/>
  <c r="D129" i="75"/>
  <c r="M128" i="75"/>
  <c r="L128" i="75"/>
  <c r="K128" i="75"/>
  <c r="J128" i="75"/>
  <c r="I128" i="75"/>
  <c r="H128" i="75"/>
  <c r="G128" i="75"/>
  <c r="F128" i="75"/>
  <c r="E128" i="75"/>
  <c r="D128" i="75"/>
  <c r="M127" i="75"/>
  <c r="L127" i="75"/>
  <c r="K127" i="75"/>
  <c r="J127" i="75"/>
  <c r="I127" i="75"/>
  <c r="H127" i="75"/>
  <c r="G127" i="75"/>
  <c r="F127" i="75"/>
  <c r="E127" i="75"/>
  <c r="D127" i="75"/>
  <c r="M126" i="75"/>
  <c r="L126" i="75"/>
  <c r="K126" i="75"/>
  <c r="J126" i="75"/>
  <c r="I126" i="75"/>
  <c r="H126" i="75"/>
  <c r="G126" i="75"/>
  <c r="F126" i="75"/>
  <c r="E126" i="75"/>
  <c r="D126" i="75"/>
  <c r="M125" i="75"/>
  <c r="L125" i="75"/>
  <c r="K125" i="75"/>
  <c r="J125" i="75"/>
  <c r="I125" i="75"/>
  <c r="H125" i="75"/>
  <c r="G125" i="75"/>
  <c r="F125" i="75"/>
  <c r="E125" i="75"/>
  <c r="D125" i="75"/>
  <c r="M124" i="75"/>
  <c r="L124" i="75"/>
  <c r="K124" i="75"/>
  <c r="J124" i="75"/>
  <c r="I124" i="75"/>
  <c r="H124" i="75"/>
  <c r="G124" i="75"/>
  <c r="F124" i="75"/>
  <c r="E124" i="75"/>
  <c r="D124" i="75"/>
  <c r="M123" i="75"/>
  <c r="L123" i="75"/>
  <c r="K123" i="75"/>
  <c r="J123" i="75"/>
  <c r="I123" i="75"/>
  <c r="H123" i="75"/>
  <c r="G123" i="75"/>
  <c r="F123" i="75"/>
  <c r="E123" i="75"/>
  <c r="D123" i="75"/>
  <c r="M122" i="75"/>
  <c r="L122" i="75"/>
  <c r="K122" i="75"/>
  <c r="J122" i="75"/>
  <c r="I122" i="75"/>
  <c r="H122" i="75"/>
  <c r="G122" i="75"/>
  <c r="F122" i="75"/>
  <c r="E122" i="75"/>
  <c r="D122" i="75"/>
  <c r="M121" i="75"/>
  <c r="L121" i="75"/>
  <c r="K121" i="75"/>
  <c r="J121" i="75"/>
  <c r="I121" i="75"/>
  <c r="H121" i="75"/>
  <c r="G121" i="75"/>
  <c r="F121" i="75"/>
  <c r="E121" i="75"/>
  <c r="D121" i="75"/>
  <c r="M120" i="75"/>
  <c r="L120" i="75"/>
  <c r="K120" i="75"/>
  <c r="J120" i="75"/>
  <c r="I120" i="75"/>
  <c r="H120" i="75"/>
  <c r="G120" i="75"/>
  <c r="F120" i="75"/>
  <c r="E120" i="75"/>
  <c r="D120" i="75"/>
  <c r="M119" i="75"/>
  <c r="L119" i="75"/>
  <c r="K119" i="75"/>
  <c r="J119" i="75"/>
  <c r="I119" i="75"/>
  <c r="H119" i="75"/>
  <c r="G119" i="75"/>
  <c r="F119" i="75"/>
  <c r="E119" i="75"/>
  <c r="D119" i="75"/>
  <c r="M118" i="75"/>
  <c r="L118" i="75"/>
  <c r="K118" i="75"/>
  <c r="J118" i="75"/>
  <c r="I118" i="75"/>
  <c r="H118" i="75"/>
  <c r="G118" i="75"/>
  <c r="F118" i="75"/>
  <c r="E118" i="75"/>
  <c r="D118" i="75"/>
  <c r="M117" i="75"/>
  <c r="L117" i="75"/>
  <c r="K117" i="75"/>
  <c r="J117" i="75"/>
  <c r="I117" i="75"/>
  <c r="H117" i="75"/>
  <c r="G117" i="75"/>
  <c r="F117" i="75"/>
  <c r="E117" i="75"/>
  <c r="D117" i="75"/>
  <c r="M116" i="75"/>
  <c r="L116" i="75"/>
  <c r="K116" i="75"/>
  <c r="J116" i="75"/>
  <c r="I116" i="75"/>
  <c r="H116" i="75"/>
  <c r="G116" i="75"/>
  <c r="F116" i="75"/>
  <c r="E116" i="75"/>
  <c r="D116" i="75"/>
  <c r="M115" i="75"/>
  <c r="L115" i="75"/>
  <c r="K115" i="75"/>
  <c r="J115" i="75"/>
  <c r="I115" i="75"/>
  <c r="H115" i="75"/>
  <c r="G115" i="75"/>
  <c r="F115" i="75"/>
  <c r="E115" i="75"/>
  <c r="D115" i="75"/>
  <c r="M114" i="75"/>
  <c r="L114" i="75"/>
  <c r="K114" i="75"/>
  <c r="J114" i="75"/>
  <c r="I114" i="75"/>
  <c r="H114" i="75"/>
  <c r="G114" i="75"/>
  <c r="F114" i="75"/>
  <c r="E114" i="75"/>
  <c r="D114" i="75"/>
  <c r="M113" i="75"/>
  <c r="L113" i="75"/>
  <c r="K113" i="75"/>
  <c r="J113" i="75"/>
  <c r="I113" i="75"/>
  <c r="H113" i="75"/>
  <c r="G113" i="75"/>
  <c r="F113" i="75"/>
  <c r="E113" i="75"/>
  <c r="D113" i="75"/>
  <c r="M112" i="75"/>
  <c r="L112" i="75"/>
  <c r="K112" i="75"/>
  <c r="J112" i="75"/>
  <c r="I112" i="75"/>
  <c r="H112" i="75"/>
  <c r="G112" i="75"/>
  <c r="F112" i="75"/>
  <c r="E112" i="75"/>
  <c r="D112" i="75"/>
  <c r="M111" i="75"/>
  <c r="L111" i="75"/>
  <c r="K111" i="75"/>
  <c r="J111" i="75"/>
  <c r="I111" i="75"/>
  <c r="H111" i="75"/>
  <c r="G111" i="75"/>
  <c r="F111" i="75"/>
  <c r="E111" i="75"/>
  <c r="D111" i="75"/>
  <c r="M110" i="75"/>
  <c r="L110" i="75"/>
  <c r="K110" i="75"/>
  <c r="J110" i="75"/>
  <c r="I110" i="75"/>
  <c r="H110" i="75"/>
  <c r="G110" i="75"/>
  <c r="F110" i="75"/>
  <c r="E110" i="75"/>
  <c r="D110" i="75"/>
  <c r="M109" i="75"/>
  <c r="L109" i="75"/>
  <c r="K109" i="75"/>
  <c r="J109" i="75"/>
  <c r="I109" i="75"/>
  <c r="H109" i="75"/>
  <c r="G109" i="75"/>
  <c r="F109" i="75"/>
  <c r="E109" i="75"/>
  <c r="D109" i="75"/>
  <c r="M108" i="75"/>
  <c r="L108" i="75"/>
  <c r="K108" i="75"/>
  <c r="J108" i="75"/>
  <c r="I108" i="75"/>
  <c r="H108" i="75"/>
  <c r="G108" i="75"/>
  <c r="F108" i="75"/>
  <c r="E108" i="75"/>
  <c r="D108" i="75"/>
  <c r="M107" i="75"/>
  <c r="L107" i="75"/>
  <c r="K107" i="75"/>
  <c r="J107" i="75"/>
  <c r="I107" i="75"/>
  <c r="H107" i="75"/>
  <c r="G107" i="75"/>
  <c r="F107" i="75"/>
  <c r="E107" i="75"/>
  <c r="D107" i="75"/>
  <c r="M106" i="75"/>
  <c r="L106" i="75"/>
  <c r="K106" i="75"/>
  <c r="J106" i="75"/>
  <c r="I106" i="75"/>
  <c r="H106" i="75"/>
  <c r="G106" i="75"/>
  <c r="F106" i="75"/>
  <c r="E106" i="75"/>
  <c r="M105" i="75"/>
  <c r="L105" i="75"/>
  <c r="K105" i="75"/>
  <c r="J105" i="75"/>
  <c r="I105" i="75"/>
  <c r="H105" i="75"/>
  <c r="G105" i="75"/>
  <c r="F105" i="75"/>
  <c r="E105" i="75"/>
  <c r="D105" i="75"/>
  <c r="M104" i="75"/>
  <c r="L104" i="75"/>
  <c r="K104" i="75"/>
  <c r="J104" i="75"/>
  <c r="I104" i="75"/>
  <c r="H104" i="75"/>
  <c r="G104" i="75"/>
  <c r="F104" i="75"/>
  <c r="E104" i="75"/>
  <c r="M103" i="75"/>
  <c r="L103" i="75"/>
  <c r="K103" i="75"/>
  <c r="J103" i="75"/>
  <c r="I103" i="75"/>
  <c r="H103" i="75"/>
  <c r="G103" i="75"/>
  <c r="F103" i="75"/>
  <c r="E103" i="75"/>
  <c r="D103" i="75"/>
  <c r="M102" i="75"/>
  <c r="L102" i="75"/>
  <c r="K102" i="75"/>
  <c r="J102" i="75"/>
  <c r="I102" i="75"/>
  <c r="H102" i="75"/>
  <c r="G102" i="75"/>
  <c r="F102" i="75"/>
  <c r="E102" i="75"/>
  <c r="D102" i="75"/>
  <c r="M101" i="75"/>
  <c r="L101" i="75"/>
  <c r="K101" i="75"/>
  <c r="J101" i="75"/>
  <c r="I101" i="75"/>
  <c r="H101" i="75"/>
  <c r="G101" i="75"/>
  <c r="F101" i="75"/>
  <c r="E101" i="75"/>
  <c r="D101" i="75"/>
  <c r="M99" i="75"/>
  <c r="L99" i="75"/>
  <c r="K99" i="75"/>
  <c r="J99" i="75"/>
  <c r="I99" i="75"/>
  <c r="H99" i="75"/>
  <c r="G99" i="75"/>
  <c r="F99" i="75"/>
  <c r="E99" i="75"/>
  <c r="D99" i="75"/>
  <c r="M98" i="75"/>
  <c r="L98" i="75"/>
  <c r="K98" i="75"/>
  <c r="J98" i="75"/>
  <c r="I98" i="75"/>
  <c r="H98" i="75"/>
  <c r="G98" i="75"/>
  <c r="F98" i="75"/>
  <c r="E98" i="75"/>
  <c r="D98" i="75"/>
  <c r="M97" i="75"/>
  <c r="L97" i="75"/>
  <c r="K97" i="75"/>
  <c r="J97" i="75"/>
  <c r="I97" i="75"/>
  <c r="H97" i="75"/>
  <c r="G97" i="75"/>
  <c r="F97" i="75"/>
  <c r="E97" i="75"/>
  <c r="D97" i="75"/>
  <c r="M96" i="75"/>
  <c r="L96" i="75"/>
  <c r="K96" i="75"/>
  <c r="J96" i="75"/>
  <c r="I96" i="75"/>
  <c r="H96" i="75"/>
  <c r="G96" i="75"/>
  <c r="F96" i="75"/>
  <c r="E96" i="75"/>
  <c r="D96" i="75"/>
  <c r="M95" i="75"/>
  <c r="L95" i="75"/>
  <c r="K95" i="75"/>
  <c r="J95" i="75"/>
  <c r="I95" i="75"/>
  <c r="H95" i="75"/>
  <c r="G95" i="75"/>
  <c r="F95" i="75"/>
  <c r="E95" i="75"/>
  <c r="D95" i="75"/>
  <c r="M94" i="75"/>
  <c r="L94" i="75"/>
  <c r="K94" i="75"/>
  <c r="J94" i="75"/>
  <c r="I94" i="75"/>
  <c r="H94" i="75"/>
  <c r="G94" i="75"/>
  <c r="F94" i="75"/>
  <c r="E94" i="75"/>
  <c r="D94" i="75"/>
  <c r="M93" i="75"/>
  <c r="L93" i="75"/>
  <c r="K93" i="75"/>
  <c r="J93" i="75"/>
  <c r="I93" i="75"/>
  <c r="H93" i="75"/>
  <c r="G93" i="75"/>
  <c r="F93" i="75"/>
  <c r="E93" i="75"/>
  <c r="D93" i="75"/>
  <c r="M92" i="75"/>
  <c r="L92" i="75"/>
  <c r="K92" i="75"/>
  <c r="J92" i="75"/>
  <c r="I92" i="75"/>
  <c r="H92" i="75"/>
  <c r="G92" i="75"/>
  <c r="F92" i="75"/>
  <c r="E92" i="75"/>
  <c r="D92" i="75"/>
  <c r="M91" i="75"/>
  <c r="L91" i="75"/>
  <c r="K91" i="75"/>
  <c r="J91" i="75"/>
  <c r="I91" i="75"/>
  <c r="H91" i="75"/>
  <c r="G91" i="75"/>
  <c r="F91" i="75"/>
  <c r="E91" i="75"/>
  <c r="D91" i="75"/>
  <c r="M90" i="75"/>
  <c r="L90" i="75"/>
  <c r="K90" i="75"/>
  <c r="J90" i="75"/>
  <c r="I90" i="75"/>
  <c r="H90" i="75"/>
  <c r="G90" i="75"/>
  <c r="F90" i="75"/>
  <c r="E90" i="75"/>
  <c r="D90" i="75"/>
  <c r="M89" i="75"/>
  <c r="L89" i="75"/>
  <c r="K89" i="75"/>
  <c r="J89" i="75"/>
  <c r="I89" i="75"/>
  <c r="H89" i="75"/>
  <c r="G89" i="75"/>
  <c r="F89" i="75"/>
  <c r="E89" i="75"/>
  <c r="D89" i="75"/>
  <c r="M88" i="75"/>
  <c r="L88" i="75"/>
  <c r="K88" i="75"/>
  <c r="J88" i="75"/>
  <c r="I88" i="75"/>
  <c r="H88" i="75"/>
  <c r="G88" i="75"/>
  <c r="F88" i="75"/>
  <c r="E88" i="75"/>
  <c r="D88" i="75"/>
  <c r="M87" i="75"/>
  <c r="L87" i="75"/>
  <c r="K87" i="75"/>
  <c r="J87" i="75"/>
  <c r="I87" i="75"/>
  <c r="H87" i="75"/>
  <c r="G87" i="75"/>
  <c r="F87" i="75"/>
  <c r="E87" i="75"/>
  <c r="D87" i="75"/>
  <c r="M86" i="75"/>
  <c r="L86" i="75"/>
  <c r="K86" i="75"/>
  <c r="J86" i="75"/>
  <c r="I86" i="75"/>
  <c r="H86" i="75"/>
  <c r="G86" i="75"/>
  <c r="F86" i="75"/>
  <c r="E86" i="75"/>
  <c r="D86" i="75"/>
  <c r="M85" i="75"/>
  <c r="L85" i="75"/>
  <c r="K85" i="75"/>
  <c r="J85" i="75"/>
  <c r="I85" i="75"/>
  <c r="H85" i="75"/>
  <c r="G85" i="75"/>
  <c r="F85" i="75"/>
  <c r="E85" i="75"/>
  <c r="D85" i="75"/>
  <c r="M84" i="75"/>
  <c r="L84" i="75"/>
  <c r="K84" i="75"/>
  <c r="J84" i="75"/>
  <c r="I84" i="75"/>
  <c r="H84" i="75"/>
  <c r="G84" i="75"/>
  <c r="F84" i="75"/>
  <c r="E84" i="75"/>
  <c r="D84" i="75"/>
  <c r="M83" i="75"/>
  <c r="L83" i="75"/>
  <c r="K83" i="75"/>
  <c r="J83" i="75"/>
  <c r="I83" i="75"/>
  <c r="H83" i="75"/>
  <c r="G83" i="75"/>
  <c r="F83" i="75"/>
  <c r="E83" i="75"/>
  <c r="D83" i="75"/>
  <c r="M82" i="75"/>
  <c r="L82" i="75"/>
  <c r="K82" i="75"/>
  <c r="J82" i="75"/>
  <c r="I82" i="75"/>
  <c r="H82" i="75"/>
  <c r="G82" i="75"/>
  <c r="F82" i="75"/>
  <c r="E82" i="75"/>
  <c r="D82" i="75"/>
  <c r="M81" i="75"/>
  <c r="L81" i="75"/>
  <c r="K81" i="75"/>
  <c r="J81" i="75"/>
  <c r="I81" i="75"/>
  <c r="H81" i="75"/>
  <c r="G81" i="75"/>
  <c r="F81" i="75"/>
  <c r="E81" i="75"/>
  <c r="D81" i="75"/>
  <c r="M80" i="75"/>
  <c r="L80" i="75"/>
  <c r="K80" i="75"/>
  <c r="J80" i="75"/>
  <c r="I80" i="75"/>
  <c r="H80" i="75"/>
  <c r="G80" i="75"/>
  <c r="F80" i="75"/>
  <c r="E80" i="75"/>
  <c r="D80" i="75"/>
  <c r="M79" i="75"/>
  <c r="L79" i="75"/>
  <c r="K79" i="75"/>
  <c r="J79" i="75"/>
  <c r="I79" i="75"/>
  <c r="H79" i="75"/>
  <c r="G79" i="75"/>
  <c r="F79" i="75"/>
  <c r="E79" i="75"/>
  <c r="D79" i="75"/>
  <c r="M78" i="75"/>
  <c r="L78" i="75"/>
  <c r="K78" i="75"/>
  <c r="J78" i="75"/>
  <c r="I78" i="75"/>
  <c r="H78" i="75"/>
  <c r="G78" i="75"/>
  <c r="F78" i="75"/>
  <c r="E78" i="75"/>
  <c r="D78" i="75"/>
  <c r="M77" i="75"/>
  <c r="L77" i="75"/>
  <c r="K77" i="75"/>
  <c r="J77" i="75"/>
  <c r="I77" i="75"/>
  <c r="H77" i="75"/>
  <c r="G77" i="75"/>
  <c r="F77" i="75"/>
  <c r="E77" i="75"/>
  <c r="D77" i="75"/>
  <c r="M76" i="75"/>
  <c r="L76" i="75"/>
  <c r="K76" i="75"/>
  <c r="J76" i="75"/>
  <c r="I76" i="75"/>
  <c r="H76" i="75"/>
  <c r="G76" i="75"/>
  <c r="F76" i="75"/>
  <c r="E76" i="75"/>
  <c r="D76" i="75"/>
  <c r="M75" i="75"/>
  <c r="L75" i="75"/>
  <c r="K75" i="75"/>
  <c r="J75" i="75"/>
  <c r="I75" i="75"/>
  <c r="H75" i="75"/>
  <c r="G75" i="75"/>
  <c r="F75" i="75"/>
  <c r="E75" i="75"/>
  <c r="D75" i="75"/>
  <c r="M74" i="75"/>
  <c r="L74" i="75"/>
  <c r="K74" i="75"/>
  <c r="J74" i="75"/>
  <c r="I74" i="75"/>
  <c r="H74" i="75"/>
  <c r="G74" i="75"/>
  <c r="F74" i="75"/>
  <c r="E74" i="75"/>
  <c r="D74" i="75"/>
  <c r="M73" i="75"/>
  <c r="L73" i="75"/>
  <c r="K73" i="75"/>
  <c r="J73" i="75"/>
  <c r="I73" i="75"/>
  <c r="H73" i="75"/>
  <c r="G73" i="75"/>
  <c r="F73" i="75"/>
  <c r="E73" i="75"/>
  <c r="D73" i="75"/>
  <c r="M72" i="75"/>
  <c r="L72" i="75"/>
  <c r="K72" i="75"/>
  <c r="J72" i="75"/>
  <c r="I72" i="75"/>
  <c r="H72" i="75"/>
  <c r="G72" i="75"/>
  <c r="F72" i="75"/>
  <c r="E72" i="75"/>
  <c r="D72" i="75"/>
  <c r="M71" i="75"/>
  <c r="L71" i="75"/>
  <c r="K71" i="75"/>
  <c r="J71" i="75"/>
  <c r="I71" i="75"/>
  <c r="H71" i="75"/>
  <c r="G71" i="75"/>
  <c r="F71" i="75"/>
  <c r="E71" i="75"/>
  <c r="D71" i="75"/>
  <c r="M70" i="75"/>
  <c r="L70" i="75"/>
  <c r="K70" i="75"/>
  <c r="J70" i="75"/>
  <c r="I70" i="75"/>
  <c r="H70" i="75"/>
  <c r="G70" i="75"/>
  <c r="F70" i="75"/>
  <c r="E70" i="75"/>
  <c r="D70" i="75"/>
  <c r="M69" i="75"/>
  <c r="L69" i="75"/>
  <c r="K69" i="75"/>
  <c r="J69" i="75"/>
  <c r="I69" i="75"/>
  <c r="H69" i="75"/>
  <c r="G69" i="75"/>
  <c r="F69" i="75"/>
  <c r="E69" i="75"/>
  <c r="D69" i="75"/>
  <c r="M68" i="75"/>
  <c r="L68" i="75"/>
  <c r="K68" i="75"/>
  <c r="J68" i="75"/>
  <c r="I68" i="75"/>
  <c r="H68" i="75"/>
  <c r="G68" i="75"/>
  <c r="F68" i="75"/>
  <c r="E68" i="75"/>
  <c r="D68" i="75"/>
  <c r="M67" i="75"/>
  <c r="L67" i="75"/>
  <c r="K67" i="75"/>
  <c r="J67" i="75"/>
  <c r="I67" i="75"/>
  <c r="H67" i="75"/>
  <c r="G67" i="75"/>
  <c r="F67" i="75"/>
  <c r="E67" i="75"/>
  <c r="D67" i="75"/>
  <c r="M66" i="75"/>
  <c r="L66" i="75"/>
  <c r="K66" i="75"/>
  <c r="J66" i="75"/>
  <c r="I66" i="75"/>
  <c r="H66" i="75"/>
  <c r="G66" i="75"/>
  <c r="F66" i="75"/>
  <c r="E66" i="75"/>
  <c r="D66" i="75"/>
  <c r="M65" i="75"/>
  <c r="L65" i="75"/>
  <c r="K65" i="75"/>
  <c r="J65" i="75"/>
  <c r="I65" i="75"/>
  <c r="H65" i="75"/>
  <c r="G65" i="75"/>
  <c r="F65" i="75"/>
  <c r="E65" i="75"/>
  <c r="D65" i="75"/>
  <c r="M64" i="75"/>
  <c r="L64" i="75"/>
  <c r="K64" i="75"/>
  <c r="J64" i="75"/>
  <c r="I64" i="75"/>
  <c r="H64" i="75"/>
  <c r="G64" i="75"/>
  <c r="F64" i="75"/>
  <c r="E64" i="75"/>
  <c r="D64" i="75"/>
  <c r="M63" i="75"/>
  <c r="L63" i="75"/>
  <c r="K63" i="75"/>
  <c r="J63" i="75"/>
  <c r="I63" i="75"/>
  <c r="H63" i="75"/>
  <c r="G63" i="75"/>
  <c r="F63" i="75"/>
  <c r="E63" i="75"/>
  <c r="D63" i="75"/>
  <c r="M62" i="75"/>
  <c r="L62" i="75"/>
  <c r="K62" i="75"/>
  <c r="J62" i="75"/>
  <c r="I62" i="75"/>
  <c r="H62" i="75"/>
  <c r="G62" i="75"/>
  <c r="F62" i="75"/>
  <c r="E62" i="75"/>
  <c r="D62" i="75"/>
  <c r="M61" i="75"/>
  <c r="L61" i="75"/>
  <c r="K61" i="75"/>
  <c r="J61" i="75"/>
  <c r="I61" i="75"/>
  <c r="H61" i="75"/>
  <c r="G61" i="75"/>
  <c r="F61" i="75"/>
  <c r="E61" i="75"/>
  <c r="D61" i="75"/>
  <c r="M60" i="75"/>
  <c r="L60" i="75"/>
  <c r="K60" i="75"/>
  <c r="J60" i="75"/>
  <c r="I60" i="75"/>
  <c r="H60" i="75"/>
  <c r="G60" i="75"/>
  <c r="F60" i="75"/>
  <c r="E60" i="75"/>
  <c r="D60" i="75"/>
  <c r="M59" i="75"/>
  <c r="L59" i="75"/>
  <c r="K59" i="75"/>
  <c r="J59" i="75"/>
  <c r="I59" i="75"/>
  <c r="H59" i="75"/>
  <c r="G59" i="75"/>
  <c r="F59" i="75"/>
  <c r="E59" i="75"/>
  <c r="D59" i="75"/>
  <c r="M58" i="75"/>
  <c r="L58" i="75"/>
  <c r="K58" i="75"/>
  <c r="J58" i="75"/>
  <c r="I58" i="75"/>
  <c r="H58" i="75"/>
  <c r="G58" i="75"/>
  <c r="F58" i="75"/>
  <c r="E58" i="75"/>
  <c r="D58" i="75"/>
  <c r="M57" i="75"/>
  <c r="L57" i="75"/>
  <c r="K57" i="75"/>
  <c r="J57" i="75"/>
  <c r="I57" i="75"/>
  <c r="H57" i="75"/>
  <c r="G57" i="75"/>
  <c r="F57" i="75"/>
  <c r="E57" i="75"/>
  <c r="D57" i="75"/>
  <c r="M56" i="75"/>
  <c r="L56" i="75"/>
  <c r="K56" i="75"/>
  <c r="J56" i="75"/>
  <c r="I56" i="75"/>
  <c r="H56" i="75"/>
  <c r="G56" i="75"/>
  <c r="F56" i="75"/>
  <c r="E56" i="75"/>
  <c r="D56" i="75"/>
  <c r="M55" i="75"/>
  <c r="L55" i="75"/>
  <c r="K55" i="75"/>
  <c r="J55" i="75"/>
  <c r="I55" i="75"/>
  <c r="H55" i="75"/>
  <c r="G55" i="75"/>
  <c r="F55" i="75"/>
  <c r="E55" i="75"/>
  <c r="D55" i="75"/>
  <c r="M54" i="75"/>
  <c r="L54" i="75"/>
  <c r="K54" i="75"/>
  <c r="J54" i="75"/>
  <c r="I54" i="75"/>
  <c r="H54" i="75"/>
  <c r="G54" i="75"/>
  <c r="F54" i="75"/>
  <c r="E54" i="75"/>
  <c r="D54" i="75"/>
  <c r="M52" i="75"/>
  <c r="L52" i="75"/>
  <c r="K52" i="75"/>
  <c r="J52" i="75"/>
  <c r="I52" i="75"/>
  <c r="H52" i="75"/>
  <c r="G52" i="75"/>
  <c r="F52" i="75"/>
  <c r="E52" i="75"/>
  <c r="D52" i="75"/>
  <c r="M51" i="75"/>
  <c r="L51" i="75"/>
  <c r="K51" i="75"/>
  <c r="J51" i="75"/>
  <c r="I51" i="75"/>
  <c r="H51" i="75"/>
  <c r="G51" i="75"/>
  <c r="F51" i="75"/>
  <c r="E51" i="75"/>
  <c r="D51" i="75"/>
  <c r="M50" i="75"/>
  <c r="L50" i="75"/>
  <c r="K50" i="75"/>
  <c r="J50" i="75"/>
  <c r="I50" i="75"/>
  <c r="H50" i="75"/>
  <c r="G50" i="75"/>
  <c r="F50" i="75"/>
  <c r="E50" i="75"/>
  <c r="D50" i="75"/>
  <c r="M49" i="75"/>
  <c r="L49" i="75"/>
  <c r="K49" i="75"/>
  <c r="J49" i="75"/>
  <c r="I49" i="75"/>
  <c r="H49" i="75"/>
  <c r="G49" i="75"/>
  <c r="F49" i="75"/>
  <c r="E49" i="75"/>
  <c r="D49" i="75"/>
  <c r="M48" i="75"/>
  <c r="L48" i="75"/>
  <c r="K48" i="75"/>
  <c r="J48" i="75"/>
  <c r="I48" i="75"/>
  <c r="H48" i="75"/>
  <c r="G48" i="75"/>
  <c r="F48" i="75"/>
  <c r="E48" i="75"/>
  <c r="D48" i="75"/>
  <c r="M47" i="75"/>
  <c r="L47" i="75"/>
  <c r="K47" i="75"/>
  <c r="J47" i="75"/>
  <c r="I47" i="75"/>
  <c r="H47" i="75"/>
  <c r="G47" i="75"/>
  <c r="F47" i="75"/>
  <c r="E47" i="75"/>
  <c r="D47" i="75"/>
  <c r="M46" i="75"/>
  <c r="L46" i="75"/>
  <c r="K46" i="75"/>
  <c r="J46" i="75"/>
  <c r="I46" i="75"/>
  <c r="H46" i="75"/>
  <c r="G46" i="75"/>
  <c r="F46" i="75"/>
  <c r="E46" i="75"/>
  <c r="D46" i="75"/>
  <c r="M45" i="75"/>
  <c r="L45" i="75"/>
  <c r="K45" i="75"/>
  <c r="J45" i="75"/>
  <c r="I45" i="75"/>
  <c r="H45" i="75"/>
  <c r="G45" i="75"/>
  <c r="F45" i="75"/>
  <c r="E45" i="75"/>
  <c r="D45" i="75"/>
  <c r="M44" i="75"/>
  <c r="L44" i="75"/>
  <c r="K44" i="75"/>
  <c r="J44" i="75"/>
  <c r="I44" i="75"/>
  <c r="H44" i="75"/>
  <c r="G44" i="75"/>
  <c r="F44" i="75"/>
  <c r="E44" i="75"/>
  <c r="D44" i="75"/>
  <c r="M43" i="75"/>
  <c r="L43" i="75"/>
  <c r="K43" i="75"/>
  <c r="J43" i="75"/>
  <c r="I43" i="75"/>
  <c r="H43" i="75"/>
  <c r="G43" i="75"/>
  <c r="F43" i="75"/>
  <c r="E43" i="75"/>
  <c r="D43" i="75"/>
  <c r="M42" i="75"/>
  <c r="L42" i="75"/>
  <c r="K42" i="75"/>
  <c r="J42" i="75"/>
  <c r="I42" i="75"/>
  <c r="H42" i="75"/>
  <c r="G42" i="75"/>
  <c r="F42" i="75"/>
  <c r="E42" i="75"/>
  <c r="D42" i="75"/>
  <c r="M41" i="75"/>
  <c r="L41" i="75"/>
  <c r="K41" i="75"/>
  <c r="J41" i="75"/>
  <c r="I41" i="75"/>
  <c r="H41" i="75"/>
  <c r="G41" i="75"/>
  <c r="F41" i="75"/>
  <c r="E41" i="75"/>
  <c r="D41" i="75"/>
  <c r="M40" i="75"/>
  <c r="L40" i="75"/>
  <c r="K40" i="75"/>
  <c r="J40" i="75"/>
  <c r="I40" i="75"/>
  <c r="H40" i="75"/>
  <c r="G40" i="75"/>
  <c r="F40" i="75"/>
  <c r="E40" i="75"/>
  <c r="D40" i="75"/>
  <c r="M39" i="75"/>
  <c r="L39" i="75"/>
  <c r="K39" i="75"/>
  <c r="J39" i="75"/>
  <c r="I39" i="75"/>
  <c r="H39" i="75"/>
  <c r="G39" i="75"/>
  <c r="F39" i="75"/>
  <c r="E39" i="75"/>
  <c r="D39" i="75"/>
  <c r="M38" i="75"/>
  <c r="L38" i="75"/>
  <c r="K38" i="75"/>
  <c r="J38" i="75"/>
  <c r="I38" i="75"/>
  <c r="H38" i="75"/>
  <c r="G38" i="75"/>
  <c r="F38" i="75"/>
  <c r="E38" i="75"/>
  <c r="D38" i="75"/>
  <c r="M37" i="75"/>
  <c r="L37" i="75"/>
  <c r="K37" i="75"/>
  <c r="J37" i="75"/>
  <c r="I37" i="75"/>
  <c r="H37" i="75"/>
  <c r="G37" i="75"/>
  <c r="F37" i="75"/>
  <c r="E37" i="75"/>
  <c r="D37" i="75"/>
  <c r="M36" i="75"/>
  <c r="L36" i="75"/>
  <c r="K36" i="75"/>
  <c r="J36" i="75"/>
  <c r="I36" i="75"/>
  <c r="H36" i="75"/>
  <c r="G36" i="75"/>
  <c r="F36" i="75"/>
  <c r="E36" i="75"/>
  <c r="D36" i="75"/>
  <c r="M35" i="75"/>
  <c r="L35" i="75"/>
  <c r="K35" i="75"/>
  <c r="J35" i="75"/>
  <c r="I35" i="75"/>
  <c r="H35" i="75"/>
  <c r="G35" i="75"/>
  <c r="F35" i="75"/>
  <c r="E35" i="75"/>
  <c r="D35" i="75"/>
  <c r="M34" i="75"/>
  <c r="L34" i="75"/>
  <c r="K34" i="75"/>
  <c r="J34" i="75"/>
  <c r="I34" i="75"/>
  <c r="H34" i="75"/>
  <c r="G34" i="75"/>
  <c r="F34" i="75"/>
  <c r="E34" i="75"/>
  <c r="D34" i="75"/>
  <c r="M33" i="75"/>
  <c r="L33" i="75"/>
  <c r="K33" i="75"/>
  <c r="J33" i="75"/>
  <c r="I33" i="75"/>
  <c r="H33" i="75"/>
  <c r="G33" i="75"/>
  <c r="F33" i="75"/>
  <c r="E33" i="75"/>
  <c r="D33" i="75"/>
  <c r="M32" i="75"/>
  <c r="L32" i="75"/>
  <c r="K32" i="75"/>
  <c r="J32" i="75"/>
  <c r="I32" i="75"/>
  <c r="H32" i="75"/>
  <c r="G32" i="75"/>
  <c r="F32" i="75"/>
  <c r="E32" i="75"/>
  <c r="D32" i="75"/>
  <c r="M31" i="75"/>
  <c r="L31" i="75"/>
  <c r="K31" i="75"/>
  <c r="J31" i="75"/>
  <c r="I31" i="75"/>
  <c r="H31" i="75"/>
  <c r="G31" i="75"/>
  <c r="F31" i="75"/>
  <c r="E31" i="75"/>
  <c r="D31" i="75"/>
  <c r="M30" i="75"/>
  <c r="L30" i="75"/>
  <c r="K30" i="75"/>
  <c r="J30" i="75"/>
  <c r="I30" i="75"/>
  <c r="H30" i="75"/>
  <c r="G30" i="75"/>
  <c r="F30" i="75"/>
  <c r="E30" i="75"/>
  <c r="D30" i="75"/>
  <c r="M29" i="75"/>
  <c r="L29" i="75"/>
  <c r="K29" i="75"/>
  <c r="J29" i="75"/>
  <c r="I29" i="75"/>
  <c r="H29" i="75"/>
  <c r="G29" i="75"/>
  <c r="F29" i="75"/>
  <c r="E29" i="75"/>
  <c r="D29" i="75"/>
  <c r="M28" i="75"/>
  <c r="L28" i="75"/>
  <c r="K28" i="75"/>
  <c r="J28" i="75"/>
  <c r="I28" i="75"/>
  <c r="H28" i="75"/>
  <c r="G28" i="75"/>
  <c r="F28" i="75"/>
  <c r="E28" i="75"/>
  <c r="D28" i="75"/>
  <c r="M27" i="75"/>
  <c r="L27" i="75"/>
  <c r="K27" i="75"/>
  <c r="J27" i="75"/>
  <c r="I27" i="75"/>
  <c r="H27" i="75"/>
  <c r="G27" i="75"/>
  <c r="F27" i="75"/>
  <c r="E27" i="75"/>
  <c r="D27" i="75"/>
  <c r="M26" i="75"/>
  <c r="L26" i="75"/>
  <c r="K26" i="75"/>
  <c r="J26" i="75"/>
  <c r="I26" i="75"/>
  <c r="H26" i="75"/>
  <c r="G26" i="75"/>
  <c r="F26" i="75"/>
  <c r="E26" i="75"/>
  <c r="D26" i="75"/>
  <c r="M25" i="75"/>
  <c r="L25" i="75"/>
  <c r="K25" i="75"/>
  <c r="J25" i="75"/>
  <c r="I25" i="75"/>
  <c r="H25" i="75"/>
  <c r="G25" i="75"/>
  <c r="F25" i="75"/>
  <c r="E25" i="75"/>
  <c r="D25" i="75"/>
  <c r="M24" i="75"/>
  <c r="L24" i="75"/>
  <c r="K24" i="75"/>
  <c r="J24" i="75"/>
  <c r="I24" i="75"/>
  <c r="H24" i="75"/>
  <c r="G24" i="75"/>
  <c r="F24" i="75"/>
  <c r="E24" i="75"/>
  <c r="D24" i="75"/>
  <c r="M23" i="75"/>
  <c r="L23" i="75"/>
  <c r="K23" i="75"/>
  <c r="J23" i="75"/>
  <c r="I23" i="75"/>
  <c r="H23" i="75"/>
  <c r="G23" i="75"/>
  <c r="F23" i="75"/>
  <c r="E23" i="75"/>
  <c r="D23" i="75"/>
  <c r="M22" i="75"/>
  <c r="L22" i="75"/>
  <c r="K22" i="75"/>
  <c r="J22" i="75"/>
  <c r="I22" i="75"/>
  <c r="H22" i="75"/>
  <c r="G22" i="75"/>
  <c r="F22" i="75"/>
  <c r="E22" i="75"/>
  <c r="D22" i="75"/>
  <c r="M21" i="75"/>
  <c r="L21" i="75"/>
  <c r="K21" i="75"/>
  <c r="J21" i="75"/>
  <c r="I21" i="75"/>
  <c r="H21" i="75"/>
  <c r="G21" i="75"/>
  <c r="F21" i="75"/>
  <c r="E21" i="75"/>
  <c r="D21" i="75"/>
  <c r="M20" i="75"/>
  <c r="L20" i="75"/>
  <c r="K20" i="75"/>
  <c r="J20" i="75"/>
  <c r="I20" i="75"/>
  <c r="H20" i="75"/>
  <c r="G20" i="75"/>
  <c r="F20" i="75"/>
  <c r="E20" i="75"/>
  <c r="D20" i="75"/>
  <c r="M19" i="75"/>
  <c r="L19" i="75"/>
  <c r="K19" i="75"/>
  <c r="J19" i="75"/>
  <c r="I19" i="75"/>
  <c r="H19" i="75"/>
  <c r="G19" i="75"/>
  <c r="F19" i="75"/>
  <c r="E19" i="75"/>
  <c r="D19" i="75"/>
  <c r="V8" i="76" l="1"/>
  <c r="S12" i="55" l="1"/>
  <c r="D39" i="49" l="1"/>
  <c r="E10" i="76" l="1"/>
  <c r="D243" i="1"/>
  <c r="G186" i="76"/>
  <c r="G229" i="76"/>
  <c r="G17" i="76"/>
  <c r="G22" i="76"/>
  <c r="G30" i="76"/>
  <c r="G38" i="76"/>
  <c r="G46" i="76"/>
  <c r="G54" i="76"/>
  <c r="G57" i="76"/>
  <c r="G58" i="76"/>
  <c r="G61" i="76"/>
  <c r="G62" i="76"/>
  <c r="G65" i="76"/>
  <c r="G66" i="76"/>
  <c r="G85" i="76"/>
  <c r="G89" i="76"/>
  <c r="G93" i="76"/>
  <c r="G104" i="76"/>
  <c r="G107" i="76"/>
  <c r="G113" i="76"/>
  <c r="G117" i="76"/>
  <c r="G119" i="76"/>
  <c r="G121" i="76"/>
  <c r="G125" i="76"/>
  <c r="G129" i="76"/>
  <c r="G133" i="76"/>
  <c r="G156" i="76"/>
  <c r="G162" i="76"/>
  <c r="G164" i="76"/>
  <c r="G167" i="76"/>
  <c r="G171" i="76"/>
  <c r="G174" i="76"/>
  <c r="G178" i="76"/>
  <c r="G179" i="76"/>
  <c r="G180" i="76"/>
  <c r="G183" i="76"/>
  <c r="G188" i="76"/>
  <c r="G190" i="76"/>
  <c r="G192" i="76"/>
  <c r="G199" i="76"/>
  <c r="G203" i="76"/>
  <c r="G204" i="76"/>
  <c r="G207" i="76"/>
  <c r="G208" i="76"/>
  <c r="G209" i="76"/>
  <c r="G211" i="76"/>
  <c r="G212" i="76"/>
  <c r="G215" i="76"/>
  <c r="G217" i="76"/>
  <c r="G219" i="76"/>
  <c r="G220" i="76"/>
  <c r="G221" i="76"/>
  <c r="G224" i="76"/>
  <c r="G227" i="76"/>
  <c r="G228" i="76"/>
  <c r="G230" i="76"/>
  <c r="G194" i="76"/>
  <c r="G172" i="76"/>
  <c r="G160" i="76"/>
  <c r="G81" i="76"/>
  <c r="T21" i="76"/>
  <c r="S21" i="76"/>
  <c r="R21" i="76"/>
  <c r="Q13" i="76"/>
  <c r="F10" i="76"/>
  <c r="G25" i="76" l="1"/>
  <c r="G41" i="76"/>
  <c r="G105" i="76"/>
  <c r="G21" i="76"/>
  <c r="G33" i="76"/>
  <c r="G49" i="76"/>
  <c r="G73" i="76"/>
  <c r="G29" i="76"/>
  <c r="G37" i="76"/>
  <c r="G45" i="76"/>
  <c r="G53" i="76"/>
  <c r="G69" i="76"/>
  <c r="G77" i="76"/>
  <c r="G97" i="76"/>
  <c r="G141" i="76"/>
  <c r="G101" i="76"/>
  <c r="G109" i="76"/>
  <c r="G137" i="76"/>
  <c r="G145" i="76"/>
  <c r="G14" i="76"/>
  <c r="G16" i="76"/>
  <c r="G34" i="76"/>
  <c r="G78" i="76"/>
  <c r="G102" i="76"/>
  <c r="G124" i="76"/>
  <c r="G152" i="76"/>
  <c r="G108" i="76"/>
  <c r="G176" i="76"/>
  <c r="G205" i="76"/>
  <c r="G168" i="76"/>
  <c r="G184" i="76"/>
  <c r="G213" i="76"/>
  <c r="G15" i="76"/>
  <c r="G143" i="76"/>
  <c r="G127" i="76"/>
  <c r="G63" i="76"/>
  <c r="G79" i="76"/>
  <c r="G139" i="76"/>
  <c r="G55" i="76"/>
  <c r="G216" i="76"/>
  <c r="G175" i="76"/>
  <c r="G191" i="76"/>
  <c r="G195" i="76"/>
  <c r="G187" i="76"/>
  <c r="G10" i="76"/>
  <c r="T11" i="76"/>
  <c r="G50" i="76"/>
  <c r="G182" i="76"/>
  <c r="G75" i="76"/>
  <c r="G103" i="76"/>
  <c r="G111" i="76"/>
  <c r="G135" i="76"/>
  <c r="G196" i="76"/>
  <c r="G200" i="76"/>
  <c r="G59" i="76"/>
  <c r="G67" i="76"/>
  <c r="G83" i="76"/>
  <c r="G123" i="76"/>
  <c r="G131" i="76"/>
  <c r="G147" i="76"/>
  <c r="G223" i="76"/>
  <c r="G82" i="76"/>
  <c r="G86" i="76"/>
  <c r="G170" i="76"/>
  <c r="G18" i="76"/>
  <c r="G26" i="76"/>
  <c r="G42" i="76"/>
  <c r="G70" i="76"/>
  <c r="G90" i="76"/>
  <c r="G106" i="76"/>
  <c r="G150" i="76"/>
  <c r="G166" i="76"/>
  <c r="G198" i="76"/>
  <c r="G202" i="76"/>
  <c r="G74" i="76"/>
  <c r="G94" i="76"/>
  <c r="G154" i="76"/>
  <c r="G158" i="76"/>
  <c r="G225" i="76"/>
  <c r="G20" i="76"/>
  <c r="G27" i="76"/>
  <c r="G35" i="76"/>
  <c r="G43" i="76"/>
  <c r="G51" i="76"/>
  <c r="G24" i="76"/>
  <c r="G32" i="76"/>
  <c r="G40" i="76"/>
  <c r="G48" i="76"/>
  <c r="G11" i="76"/>
  <c r="G12" i="76"/>
  <c r="G19" i="76"/>
  <c r="G23" i="76"/>
  <c r="G31" i="76"/>
  <c r="G39" i="76"/>
  <c r="G47" i="76"/>
  <c r="G13" i="76"/>
  <c r="Q21" i="76"/>
  <c r="G28" i="76"/>
  <c r="G36" i="76"/>
  <c r="G44" i="76"/>
  <c r="G52" i="76"/>
  <c r="G56" i="76"/>
  <c r="G60" i="76"/>
  <c r="G64" i="76"/>
  <c r="G68" i="76"/>
  <c r="G71" i="76"/>
  <c r="G72" i="76"/>
  <c r="G76" i="76"/>
  <c r="G80" i="76"/>
  <c r="G84" i="76"/>
  <c r="G87" i="76"/>
  <c r="G88" i="76"/>
  <c r="G91" i="76"/>
  <c r="G92" i="76"/>
  <c r="G99" i="76"/>
  <c r="G115" i="76"/>
  <c r="G120" i="76"/>
  <c r="G122" i="76"/>
  <c r="G132" i="76"/>
  <c r="G134" i="76"/>
  <c r="G148" i="76"/>
  <c r="G155" i="76"/>
  <c r="G157" i="76"/>
  <c r="G177" i="76"/>
  <c r="G193" i="76"/>
  <c r="G210" i="76"/>
  <c r="G226" i="76"/>
  <c r="G128" i="76"/>
  <c r="G130" i="76"/>
  <c r="G144" i="76"/>
  <c r="G146" i="76"/>
  <c r="G151" i="76"/>
  <c r="G153" i="76"/>
  <c r="G165" i="76"/>
  <c r="G181" i="76"/>
  <c r="G197" i="76"/>
  <c r="G214" i="76"/>
  <c r="G96" i="76"/>
  <c r="G98" i="76"/>
  <c r="G114" i="76"/>
  <c r="G169" i="76"/>
  <c r="G185" i="76"/>
  <c r="G201" i="76"/>
  <c r="G218" i="76"/>
  <c r="G95" i="76"/>
  <c r="G100" i="76"/>
  <c r="G110" i="76"/>
  <c r="G112" i="76"/>
  <c r="G116" i="76"/>
  <c r="G118" i="76"/>
  <c r="G126" i="76"/>
  <c r="G136" i="76"/>
  <c r="G138" i="76"/>
  <c r="G140" i="76"/>
  <c r="G142" i="76"/>
  <c r="G159" i="76"/>
  <c r="G161" i="76"/>
  <c r="G163" i="76"/>
  <c r="G173" i="76"/>
  <c r="G189" i="76"/>
  <c r="G206" i="76"/>
  <c r="G222" i="76"/>
  <c r="S11" i="76" l="1"/>
  <c r="R11" i="76"/>
  <c r="U8" i="73" l="1"/>
  <c r="U5" i="73"/>
  <c r="L5" i="51"/>
  <c r="G8" i="51"/>
  <c r="G5" i="51"/>
  <c r="J39" i="49" l="1"/>
  <c r="J40" i="49"/>
  <c r="J41" i="49"/>
  <c r="J38" i="49"/>
  <c r="J42" i="49" s="1"/>
  <c r="D33" i="49" l="1"/>
  <c r="F8" i="49" l="1"/>
  <c r="AZ15" i="51"/>
  <c r="AZ16" i="51"/>
  <c r="AZ17" i="51"/>
  <c r="AZ18" i="51"/>
  <c r="AZ19" i="51"/>
  <c r="AZ20" i="51"/>
  <c r="AZ21" i="51"/>
  <c r="AZ22" i="51"/>
  <c r="AZ23" i="51"/>
  <c r="AZ24" i="51"/>
  <c r="AZ25" i="51"/>
  <c r="AZ26" i="51"/>
  <c r="AZ27" i="51"/>
  <c r="AZ28" i="51"/>
  <c r="AZ29" i="51"/>
  <c r="AZ30" i="51"/>
  <c r="AZ31" i="51"/>
  <c r="AZ32" i="51"/>
  <c r="AZ33" i="51"/>
  <c r="AZ34" i="51"/>
  <c r="AZ35" i="51"/>
  <c r="AZ36" i="51"/>
  <c r="AZ37" i="51"/>
  <c r="AZ38" i="51"/>
  <c r="AZ39" i="51"/>
  <c r="AZ40" i="51"/>
  <c r="AZ41" i="51"/>
  <c r="AZ42" i="51"/>
  <c r="AZ43" i="51"/>
  <c r="AZ44" i="51"/>
  <c r="AZ45" i="51"/>
  <c r="AZ46" i="51"/>
  <c r="AZ47" i="51"/>
  <c r="AZ48" i="51"/>
  <c r="AZ49" i="51"/>
  <c r="AZ50" i="51"/>
  <c r="AZ51" i="51"/>
  <c r="AZ52" i="51"/>
  <c r="AZ53" i="51"/>
  <c r="AZ54" i="51"/>
  <c r="AZ55" i="51"/>
  <c r="AZ56" i="51"/>
  <c r="AZ57" i="51"/>
  <c r="AZ58" i="51"/>
  <c r="AZ59" i="51"/>
  <c r="AZ60" i="51"/>
  <c r="AZ61" i="51"/>
  <c r="AZ62" i="51"/>
  <c r="AZ63" i="51"/>
  <c r="AZ64" i="51"/>
  <c r="AZ65" i="51"/>
  <c r="AZ66" i="51"/>
  <c r="AZ67" i="51"/>
  <c r="AZ68" i="51"/>
  <c r="AZ69" i="51"/>
  <c r="AZ70" i="51"/>
  <c r="AZ71" i="51"/>
  <c r="AZ72" i="51"/>
  <c r="AZ73" i="51"/>
  <c r="AZ74" i="51"/>
  <c r="AZ75" i="51"/>
  <c r="AZ76" i="51"/>
  <c r="AZ77" i="51"/>
  <c r="AZ78" i="51"/>
  <c r="AZ79" i="51"/>
  <c r="AZ80" i="51"/>
  <c r="AZ81" i="51"/>
  <c r="AZ82" i="51"/>
  <c r="AZ83" i="51"/>
  <c r="AZ84" i="51"/>
  <c r="AZ85" i="51"/>
  <c r="AZ86" i="51"/>
  <c r="AZ87" i="51"/>
  <c r="AZ88" i="51"/>
  <c r="AZ89" i="51"/>
  <c r="AZ90" i="51"/>
  <c r="AZ91" i="51"/>
  <c r="AZ92" i="51"/>
  <c r="AZ93" i="51"/>
  <c r="AZ94" i="51"/>
  <c r="AZ95" i="51"/>
  <c r="AZ96" i="51"/>
  <c r="AZ97" i="51"/>
  <c r="AZ98" i="51"/>
  <c r="AZ99" i="51"/>
  <c r="AZ100" i="51"/>
  <c r="AZ101" i="51"/>
  <c r="AZ102" i="51"/>
  <c r="AZ103" i="51"/>
  <c r="AZ104" i="51"/>
  <c r="AZ105" i="51"/>
  <c r="AZ106" i="51"/>
  <c r="AZ107" i="51"/>
  <c r="AZ108" i="51"/>
  <c r="AZ109" i="51"/>
  <c r="AZ110" i="51"/>
  <c r="AZ111" i="51"/>
  <c r="AZ112" i="51"/>
  <c r="AZ113" i="51"/>
  <c r="AZ114" i="51"/>
  <c r="AZ115" i="51"/>
  <c r="AZ116" i="51"/>
  <c r="AZ117" i="51"/>
  <c r="AZ118" i="51"/>
  <c r="AZ119" i="51"/>
  <c r="AZ120" i="51"/>
  <c r="AZ121" i="51"/>
  <c r="AZ122" i="51"/>
  <c r="AZ123" i="51"/>
  <c r="AZ124" i="51"/>
  <c r="AZ125" i="51"/>
  <c r="AZ126" i="51"/>
  <c r="AZ127" i="51"/>
  <c r="AZ128" i="51"/>
  <c r="AZ129" i="51"/>
  <c r="AZ130" i="51"/>
  <c r="AZ131" i="51"/>
  <c r="AZ132" i="51"/>
  <c r="AZ133" i="51"/>
  <c r="AZ134" i="51"/>
  <c r="AZ135" i="51"/>
  <c r="AZ136" i="51"/>
  <c r="AZ137" i="51"/>
  <c r="AZ138" i="51"/>
  <c r="AZ139" i="51"/>
  <c r="AZ140" i="51"/>
  <c r="AZ141" i="51"/>
  <c r="AZ142" i="51"/>
  <c r="AZ143" i="51"/>
  <c r="AZ144" i="51"/>
  <c r="AZ145" i="51"/>
  <c r="AZ146" i="51"/>
  <c r="AZ147" i="51"/>
  <c r="AZ148" i="51"/>
  <c r="AZ149" i="51"/>
  <c r="AZ150" i="51"/>
  <c r="AZ151" i="51"/>
  <c r="AZ152" i="51"/>
  <c r="AZ153" i="51"/>
  <c r="AZ154" i="51"/>
  <c r="AZ155" i="51"/>
  <c r="AZ156" i="51"/>
  <c r="AZ157" i="51"/>
  <c r="AZ158" i="51"/>
  <c r="AZ159" i="51"/>
  <c r="AZ160" i="51"/>
  <c r="AZ161" i="51"/>
  <c r="AZ162" i="51"/>
  <c r="AZ163" i="51"/>
  <c r="AZ164" i="51"/>
  <c r="AZ165" i="51"/>
  <c r="AZ166" i="51"/>
  <c r="AZ167" i="51"/>
  <c r="AZ168" i="51"/>
  <c r="AZ169" i="51"/>
  <c r="AZ170" i="51"/>
  <c r="AZ171" i="51"/>
  <c r="AZ172" i="51"/>
  <c r="AZ173" i="51"/>
  <c r="AZ174" i="51"/>
  <c r="AZ175" i="51"/>
  <c r="AZ176" i="51"/>
  <c r="AZ177" i="51"/>
  <c r="AZ178" i="51"/>
  <c r="AZ179" i="51"/>
  <c r="AZ180" i="51"/>
  <c r="AZ181" i="51"/>
  <c r="AZ182" i="51"/>
  <c r="AZ183" i="51"/>
  <c r="AZ184" i="51"/>
  <c r="AZ185" i="51"/>
  <c r="AZ186" i="51"/>
  <c r="AZ187" i="51"/>
  <c r="AZ188" i="51"/>
  <c r="AZ189" i="51"/>
  <c r="AZ190" i="51"/>
  <c r="AZ191" i="51"/>
  <c r="AZ192" i="51"/>
  <c r="AZ193" i="51"/>
  <c r="AZ194" i="51"/>
  <c r="AZ195" i="51"/>
  <c r="AZ196" i="51"/>
  <c r="AZ197" i="51"/>
  <c r="AZ198" i="51"/>
  <c r="AZ199" i="51"/>
  <c r="AZ200" i="51"/>
  <c r="AZ201" i="51"/>
  <c r="AZ202" i="51"/>
  <c r="AZ203" i="51"/>
  <c r="AZ204" i="51"/>
  <c r="AZ205" i="51"/>
  <c r="AZ206" i="51"/>
  <c r="AZ207" i="51"/>
  <c r="AZ208" i="51"/>
  <c r="AZ209" i="51"/>
  <c r="AZ210" i="51"/>
  <c r="AZ211" i="51"/>
  <c r="AZ212" i="51"/>
  <c r="AZ213" i="51"/>
  <c r="AZ214" i="51"/>
  <c r="AZ215" i="51"/>
  <c r="AZ216" i="51"/>
  <c r="AZ217" i="51"/>
  <c r="AZ218" i="51"/>
  <c r="AZ219" i="51"/>
  <c r="AZ220" i="51"/>
  <c r="AZ221" i="51"/>
  <c r="AZ222" i="51"/>
  <c r="AZ223" i="51"/>
  <c r="AZ224" i="51"/>
  <c r="AZ225" i="51"/>
  <c r="AZ226" i="51"/>
  <c r="AZ227" i="51"/>
  <c r="AZ228" i="51"/>
  <c r="AZ229" i="51"/>
  <c r="AZ230" i="51"/>
  <c r="AZ231" i="51"/>
  <c r="AZ232" i="51"/>
  <c r="AZ233" i="51"/>
  <c r="AZ14" i="51"/>
  <c r="D169" i="1" l="1"/>
  <c r="V33" i="55"/>
  <c r="AX15" i="51" l="1"/>
  <c r="AX16" i="51"/>
  <c r="AX17" i="51"/>
  <c r="AX18" i="51"/>
  <c r="AX19" i="51"/>
  <c r="AX20" i="51"/>
  <c r="AX21" i="51"/>
  <c r="AX22" i="51"/>
  <c r="AX23" i="51"/>
  <c r="AX24" i="51"/>
  <c r="AX25" i="51"/>
  <c r="AX26" i="51"/>
  <c r="AX27" i="51"/>
  <c r="AX28" i="51"/>
  <c r="AX29" i="51"/>
  <c r="AX30" i="51"/>
  <c r="AX31" i="51"/>
  <c r="AX32" i="51"/>
  <c r="AX33" i="51"/>
  <c r="AX34" i="51"/>
  <c r="AX35" i="51"/>
  <c r="AX36" i="51"/>
  <c r="AX37" i="51"/>
  <c r="AX38" i="51"/>
  <c r="AX39" i="51"/>
  <c r="AX40" i="51"/>
  <c r="AX41" i="51"/>
  <c r="AX42" i="51"/>
  <c r="AX43" i="51"/>
  <c r="AX44" i="51"/>
  <c r="AX45" i="51"/>
  <c r="AX46" i="51"/>
  <c r="AX47" i="51"/>
  <c r="AX48" i="51"/>
  <c r="AX49" i="51"/>
  <c r="AX50" i="51"/>
  <c r="AX51" i="51"/>
  <c r="AX52" i="51"/>
  <c r="AX53" i="51"/>
  <c r="AX54" i="51"/>
  <c r="AX55" i="51"/>
  <c r="AX56" i="51"/>
  <c r="AX57" i="51"/>
  <c r="AX58" i="51"/>
  <c r="AX59" i="51"/>
  <c r="AX60" i="51"/>
  <c r="AX61" i="51"/>
  <c r="AX62" i="51"/>
  <c r="AX63" i="51"/>
  <c r="AX64" i="51"/>
  <c r="AX65" i="51"/>
  <c r="AX66" i="51"/>
  <c r="AX67" i="51"/>
  <c r="AX68" i="51"/>
  <c r="AX69" i="51"/>
  <c r="AX70" i="51"/>
  <c r="AX71" i="51"/>
  <c r="AX72" i="51"/>
  <c r="AX73" i="51"/>
  <c r="AX74" i="51"/>
  <c r="AX75" i="51"/>
  <c r="AX76" i="51"/>
  <c r="AX77" i="51"/>
  <c r="AX78" i="51"/>
  <c r="AX79" i="51"/>
  <c r="AX80" i="51"/>
  <c r="AX81" i="51"/>
  <c r="AX82" i="51"/>
  <c r="AX83" i="51"/>
  <c r="AX84" i="51"/>
  <c r="AX85" i="51"/>
  <c r="AX86" i="51"/>
  <c r="AX87" i="51"/>
  <c r="AX88" i="51"/>
  <c r="AX89" i="51"/>
  <c r="AX90" i="51"/>
  <c r="AX91" i="51"/>
  <c r="AX92" i="51"/>
  <c r="AX93" i="51"/>
  <c r="AX94" i="51"/>
  <c r="AX95" i="51"/>
  <c r="AX96" i="51"/>
  <c r="AX97" i="51"/>
  <c r="AX98" i="51"/>
  <c r="AX99" i="51"/>
  <c r="AX100" i="51"/>
  <c r="AX101" i="51"/>
  <c r="AX102" i="51"/>
  <c r="AX103" i="51"/>
  <c r="AX104" i="51"/>
  <c r="AX105" i="51"/>
  <c r="AX106" i="51"/>
  <c r="AX107" i="51"/>
  <c r="AX108" i="51"/>
  <c r="AX109" i="51"/>
  <c r="AX110" i="51"/>
  <c r="AX111" i="51"/>
  <c r="AX112" i="51"/>
  <c r="AX113" i="51"/>
  <c r="AX114" i="51"/>
  <c r="AX115" i="51"/>
  <c r="AX116" i="51"/>
  <c r="AX117" i="51"/>
  <c r="AX118" i="51"/>
  <c r="AX119" i="51"/>
  <c r="AX120" i="51"/>
  <c r="AX121" i="51"/>
  <c r="AX122" i="51"/>
  <c r="AX123" i="51"/>
  <c r="AX124" i="51"/>
  <c r="AX125" i="51"/>
  <c r="AX126" i="51"/>
  <c r="AX127" i="51"/>
  <c r="AX128" i="51"/>
  <c r="AX129" i="51"/>
  <c r="AX130" i="51"/>
  <c r="AX131" i="51"/>
  <c r="AX132" i="51"/>
  <c r="AX133" i="51"/>
  <c r="AX134" i="51"/>
  <c r="AX135" i="51"/>
  <c r="AX136" i="51"/>
  <c r="AX137" i="51"/>
  <c r="AX138" i="51"/>
  <c r="AX139" i="51"/>
  <c r="AX140" i="51"/>
  <c r="AX141" i="51"/>
  <c r="AX142" i="51"/>
  <c r="AX143" i="51"/>
  <c r="AX144" i="51"/>
  <c r="AX145" i="51"/>
  <c r="AX146" i="51"/>
  <c r="AX147" i="51"/>
  <c r="AX148" i="51"/>
  <c r="AX149" i="51"/>
  <c r="AX150" i="51"/>
  <c r="AX151" i="51"/>
  <c r="AX152" i="51"/>
  <c r="AX153" i="51"/>
  <c r="AX154" i="51"/>
  <c r="AX155" i="51"/>
  <c r="AX156" i="51"/>
  <c r="AX157" i="51"/>
  <c r="AX158" i="51"/>
  <c r="AX159" i="51"/>
  <c r="AX160" i="51"/>
  <c r="AX161" i="51"/>
  <c r="AX162" i="51"/>
  <c r="AX163" i="51"/>
  <c r="AX164" i="51"/>
  <c r="AX165" i="51"/>
  <c r="AX166" i="51"/>
  <c r="AX167" i="51"/>
  <c r="AX168" i="51"/>
  <c r="AX169" i="51"/>
  <c r="AX170" i="51"/>
  <c r="AX171" i="51"/>
  <c r="AX172" i="51"/>
  <c r="AX173" i="51"/>
  <c r="AX174" i="51"/>
  <c r="AX175" i="51"/>
  <c r="AX176" i="51"/>
  <c r="AX177" i="51"/>
  <c r="AX178" i="51"/>
  <c r="AX179" i="51"/>
  <c r="AX180" i="51"/>
  <c r="AX181" i="51"/>
  <c r="AX182" i="51"/>
  <c r="AX183" i="51"/>
  <c r="AX184" i="51"/>
  <c r="AX185" i="51"/>
  <c r="AX186" i="51"/>
  <c r="AX187" i="51"/>
  <c r="AX188" i="51"/>
  <c r="AX189" i="51"/>
  <c r="AX190" i="51"/>
  <c r="AX191" i="51"/>
  <c r="AX192" i="51"/>
  <c r="AX193" i="51"/>
  <c r="AX194" i="51"/>
  <c r="AX195" i="51"/>
  <c r="AX196" i="51"/>
  <c r="AX197" i="51"/>
  <c r="AX198" i="51"/>
  <c r="AX199" i="51"/>
  <c r="AX200" i="51"/>
  <c r="AX201" i="51"/>
  <c r="AX202" i="51"/>
  <c r="AX203" i="51"/>
  <c r="AX204" i="51"/>
  <c r="AX205" i="51"/>
  <c r="AX206" i="51"/>
  <c r="AX207" i="51"/>
  <c r="AX208" i="51"/>
  <c r="AX209" i="51"/>
  <c r="AX210" i="51"/>
  <c r="AX211" i="51"/>
  <c r="AX212" i="51"/>
  <c r="AX213" i="51"/>
  <c r="AX214" i="51"/>
  <c r="AX215" i="51"/>
  <c r="AX216" i="51"/>
  <c r="AX217" i="51"/>
  <c r="AX218" i="51"/>
  <c r="AX219" i="51"/>
  <c r="AX220" i="51"/>
  <c r="AX221" i="51"/>
  <c r="AX222" i="51"/>
  <c r="AX223" i="51"/>
  <c r="AX224" i="51"/>
  <c r="AX225" i="51"/>
  <c r="AX226" i="51"/>
  <c r="AX227" i="51"/>
  <c r="AX228" i="51"/>
  <c r="AX229" i="51"/>
  <c r="AX14" i="51"/>
  <c r="AU14" i="51"/>
  <c r="S48" i="50" l="1"/>
  <c r="S43" i="78"/>
  <c r="S36" i="50"/>
  <c r="S31" i="78"/>
  <c r="S51" i="50"/>
  <c r="S46" i="78"/>
  <c r="S47" i="50"/>
  <c r="S42" i="78"/>
  <c r="S43" i="50"/>
  <c r="S38" i="78"/>
  <c r="S39" i="50"/>
  <c r="S34" i="78"/>
  <c r="S35" i="50"/>
  <c r="S30" i="78"/>
  <c r="S31" i="50"/>
  <c r="S26" i="78"/>
  <c r="S27" i="50"/>
  <c r="S22" i="78"/>
  <c r="S23" i="50"/>
  <c r="S18" i="78"/>
  <c r="S52" i="50"/>
  <c r="S47" i="78"/>
  <c r="S44" i="50"/>
  <c r="S39" i="78"/>
  <c r="S32" i="50"/>
  <c r="S27" i="78"/>
  <c r="S28" i="50"/>
  <c r="S23" i="78"/>
  <c r="S24" i="50"/>
  <c r="S19" i="78"/>
  <c r="S20" i="50"/>
  <c r="S15" i="78"/>
  <c r="S50" i="50"/>
  <c r="S45" i="78"/>
  <c r="S46" i="50"/>
  <c r="S41" i="78"/>
  <c r="S42" i="50"/>
  <c r="S37" i="78"/>
  <c r="S38" i="50"/>
  <c r="S33" i="78"/>
  <c r="S34" i="50"/>
  <c r="S29" i="78"/>
  <c r="S30" i="50"/>
  <c r="S25" i="78"/>
  <c r="S26" i="50"/>
  <c r="S21" i="78"/>
  <c r="S22" i="50"/>
  <c r="S17" i="78"/>
  <c r="S40" i="50"/>
  <c r="S35" i="78"/>
  <c r="S53" i="50"/>
  <c r="S48" i="78"/>
  <c r="S49" i="50"/>
  <c r="S44" i="78"/>
  <c r="S45" i="50"/>
  <c r="S40" i="78"/>
  <c r="S41" i="50"/>
  <c r="S36" i="78"/>
  <c r="S37" i="50"/>
  <c r="S32" i="78"/>
  <c r="S33" i="50"/>
  <c r="S28" i="78"/>
  <c r="S29" i="50"/>
  <c r="S24" i="78"/>
  <c r="S25" i="50"/>
  <c r="S20" i="78"/>
  <c r="S21" i="50"/>
  <c r="S16" i="78"/>
  <c r="J27" i="71"/>
  <c r="J12" i="71"/>
  <c r="H12" i="71"/>
  <c r="F12" i="71"/>
  <c r="G12" i="70"/>
  <c r="K12" i="70"/>
  <c r="I12" i="70"/>
  <c r="AE12" i="70" l="1"/>
  <c r="AD12" i="71"/>
  <c r="K26" i="70" l="1"/>
  <c r="J26" i="71"/>
  <c r="K17" i="70"/>
  <c r="J17" i="71"/>
  <c r="G13" i="70"/>
  <c r="G13" i="55"/>
  <c r="F13" i="71"/>
  <c r="G20" i="70"/>
  <c r="F20" i="71"/>
  <c r="G16" i="70"/>
  <c r="F16" i="71"/>
  <c r="G18" i="70"/>
  <c r="F18" i="71"/>
  <c r="G25" i="70"/>
  <c r="F25" i="71"/>
  <c r="H26" i="71"/>
  <c r="I26" i="70"/>
  <c r="K22" i="70"/>
  <c r="J22" i="71"/>
  <c r="G21" i="70"/>
  <c r="F21" i="71"/>
  <c r="G14" i="70"/>
  <c r="F14" i="71"/>
  <c r="F23" i="71"/>
  <c r="G23" i="70"/>
  <c r="F24" i="71"/>
  <c r="G24" i="70"/>
  <c r="G22" i="70"/>
  <c r="F22" i="71"/>
  <c r="G26" i="70"/>
  <c r="F26" i="71"/>
  <c r="G17" i="70"/>
  <c r="F17" i="71"/>
  <c r="I21" i="70"/>
  <c r="H21" i="71"/>
  <c r="I13" i="70"/>
  <c r="H13" i="71"/>
  <c r="H13" i="55"/>
  <c r="I14" i="70"/>
  <c r="H14" i="71"/>
  <c r="H23" i="71"/>
  <c r="I23" i="70"/>
  <c r="I24" i="70"/>
  <c r="H24" i="71"/>
  <c r="H22" i="71"/>
  <c r="I22" i="70"/>
  <c r="I20" i="70"/>
  <c r="H20" i="71"/>
  <c r="H16" i="71"/>
  <c r="I16" i="70"/>
  <c r="H18" i="71"/>
  <c r="I18" i="70"/>
  <c r="I25" i="70"/>
  <c r="H25" i="71"/>
  <c r="I17" i="70"/>
  <c r="H17" i="71"/>
  <c r="K21" i="70"/>
  <c r="J21" i="71"/>
  <c r="K14" i="70"/>
  <c r="J14" i="71"/>
  <c r="J20" i="71"/>
  <c r="K20" i="70"/>
  <c r="J16" i="71"/>
  <c r="K16" i="70"/>
  <c r="K18" i="70"/>
  <c r="J18" i="71"/>
  <c r="K25" i="70"/>
  <c r="J25" i="71"/>
  <c r="K13" i="70"/>
  <c r="I13" i="55"/>
  <c r="J13" i="71"/>
  <c r="J23" i="71"/>
  <c r="K23" i="70"/>
  <c r="J24" i="71"/>
  <c r="K24" i="70"/>
  <c r="E4" i="49"/>
  <c r="O8" i="53"/>
  <c r="T6" i="73"/>
  <c r="S9" i="73"/>
  <c r="T9" i="73" l="1"/>
  <c r="H243" i="1"/>
  <c r="I243" i="1"/>
  <c r="J243" i="1"/>
  <c r="L243" i="1"/>
  <c r="M243" i="1"/>
  <c r="AU15" i="51" l="1"/>
  <c r="AU16" i="51"/>
  <c r="AU17" i="51"/>
  <c r="AU18" i="51"/>
  <c r="AU19" i="51"/>
  <c r="AU20" i="51"/>
  <c r="AU21" i="51"/>
  <c r="AU22" i="51"/>
  <c r="AU23" i="51"/>
  <c r="AU24" i="51"/>
  <c r="AU25" i="51"/>
  <c r="AU26" i="51"/>
  <c r="AU27" i="51"/>
  <c r="AU28" i="51"/>
  <c r="AU29" i="51"/>
  <c r="AU30" i="51"/>
  <c r="AU31" i="51"/>
  <c r="AU32" i="51"/>
  <c r="AU33" i="51"/>
  <c r="AU34" i="51"/>
  <c r="AU35" i="51"/>
  <c r="AU36" i="51"/>
  <c r="AU37" i="51"/>
  <c r="AU38" i="51"/>
  <c r="AU39" i="51"/>
  <c r="AU40" i="51"/>
  <c r="AU41" i="51"/>
  <c r="AU42" i="51"/>
  <c r="AU43" i="51"/>
  <c r="AU44" i="51"/>
  <c r="AU45" i="51"/>
  <c r="AU46" i="51"/>
  <c r="AU47" i="51"/>
  <c r="AU48" i="51"/>
  <c r="AU49" i="51"/>
  <c r="AU50" i="51"/>
  <c r="AU51" i="51"/>
  <c r="AU52" i="51"/>
  <c r="AU53" i="51"/>
  <c r="AU54" i="51"/>
  <c r="AU55" i="51"/>
  <c r="AU56" i="51"/>
  <c r="AU57" i="51"/>
  <c r="AU58" i="51"/>
  <c r="AU59" i="51"/>
  <c r="AU60" i="51"/>
  <c r="AU61" i="51"/>
  <c r="AU62" i="51"/>
  <c r="AU63" i="51"/>
  <c r="AU64" i="51"/>
  <c r="AU65" i="51"/>
  <c r="AU66" i="51"/>
  <c r="AU67" i="51"/>
  <c r="AU68" i="51"/>
  <c r="AU69" i="51"/>
  <c r="AU70" i="51"/>
  <c r="AU71" i="51"/>
  <c r="AU72" i="51"/>
  <c r="AU73" i="51"/>
  <c r="AU74" i="51"/>
  <c r="AU75" i="51"/>
  <c r="AU76" i="51"/>
  <c r="AU77" i="51"/>
  <c r="AU78" i="51"/>
  <c r="AU79" i="51"/>
  <c r="AU80" i="51"/>
  <c r="AU81" i="51"/>
  <c r="AU82" i="51"/>
  <c r="AU83" i="51"/>
  <c r="AU84" i="51"/>
  <c r="AU85" i="51"/>
  <c r="AU86" i="51"/>
  <c r="AU87" i="51"/>
  <c r="AU88" i="51"/>
  <c r="AU89" i="51"/>
  <c r="AU90" i="51"/>
  <c r="AU91" i="51"/>
  <c r="AU92" i="51"/>
  <c r="AU93" i="51"/>
  <c r="AU94" i="51"/>
  <c r="AU95" i="51"/>
  <c r="AU96" i="51"/>
  <c r="AU97" i="51"/>
  <c r="AU98" i="51"/>
  <c r="AU99" i="51"/>
  <c r="AU100" i="51"/>
  <c r="AU101" i="51"/>
  <c r="AU102" i="51"/>
  <c r="AU103" i="51"/>
  <c r="AU104" i="51"/>
  <c r="AU105" i="51"/>
  <c r="AU106" i="51"/>
  <c r="AU107" i="51"/>
  <c r="AU108" i="51"/>
  <c r="AU109" i="51"/>
  <c r="AU110" i="51"/>
  <c r="AU111" i="51"/>
  <c r="AU112" i="51"/>
  <c r="AU113" i="51"/>
  <c r="AU114" i="51"/>
  <c r="AU115" i="51"/>
  <c r="AU116" i="51"/>
  <c r="AU117" i="51"/>
  <c r="AU118" i="51"/>
  <c r="AU119" i="51"/>
  <c r="AU120" i="51"/>
  <c r="AU121" i="51"/>
  <c r="AU122" i="51"/>
  <c r="AU123" i="51"/>
  <c r="AU124" i="51"/>
  <c r="AU125" i="51"/>
  <c r="AU126" i="51"/>
  <c r="AU127" i="51"/>
  <c r="AU128" i="51"/>
  <c r="AU129" i="51"/>
  <c r="AU130" i="51"/>
  <c r="AU131" i="51"/>
  <c r="AU132" i="51"/>
  <c r="AU133" i="51"/>
  <c r="AU134" i="51"/>
  <c r="AU135" i="51"/>
  <c r="AU136" i="51"/>
  <c r="AU137" i="51"/>
  <c r="AU138" i="51"/>
  <c r="AU139" i="51"/>
  <c r="AU140" i="51"/>
  <c r="AU141" i="51"/>
  <c r="AU142" i="51"/>
  <c r="AU143" i="51"/>
  <c r="AU144" i="51"/>
  <c r="AU145" i="51"/>
  <c r="AU146" i="51"/>
  <c r="AU147" i="51"/>
  <c r="AU148" i="51"/>
  <c r="AU149" i="51"/>
  <c r="AU150" i="51"/>
  <c r="AU151" i="51"/>
  <c r="AU152" i="51"/>
  <c r="AU153" i="51"/>
  <c r="AU154" i="51"/>
  <c r="AU155" i="51"/>
  <c r="AU156" i="51"/>
  <c r="AU157" i="51"/>
  <c r="AU158" i="51"/>
  <c r="AU159" i="51"/>
  <c r="AU160" i="51"/>
  <c r="AU161" i="51"/>
  <c r="AU162" i="51"/>
  <c r="AU163" i="51"/>
  <c r="AU164" i="51"/>
  <c r="AU165" i="51"/>
  <c r="AU166" i="51"/>
  <c r="AU167" i="51"/>
  <c r="AU168" i="51"/>
  <c r="AU169" i="51"/>
  <c r="AU170" i="51"/>
  <c r="AU171" i="51"/>
  <c r="AU172" i="51"/>
  <c r="AU173" i="51"/>
  <c r="AU174" i="51"/>
  <c r="AU175" i="51"/>
  <c r="AU176" i="51"/>
  <c r="AU177" i="51"/>
  <c r="AU178" i="51"/>
  <c r="AU179" i="51"/>
  <c r="AU180" i="51"/>
  <c r="AU181" i="51"/>
  <c r="AU182" i="51"/>
  <c r="AU183" i="51"/>
  <c r="AU184" i="51"/>
  <c r="AU185" i="51"/>
  <c r="AU186" i="51"/>
  <c r="AU187" i="51"/>
  <c r="AU188" i="51"/>
  <c r="AU189" i="51"/>
  <c r="AU190" i="51"/>
  <c r="AU191" i="51"/>
  <c r="AU192" i="51"/>
  <c r="AU193" i="51"/>
  <c r="AU194" i="51"/>
  <c r="AU195" i="51"/>
  <c r="AU196" i="51"/>
  <c r="AU197" i="51"/>
  <c r="AU198" i="51"/>
  <c r="AU199" i="51"/>
  <c r="AU200" i="51"/>
  <c r="AU201" i="51"/>
  <c r="AU202" i="51"/>
  <c r="AU203" i="51"/>
  <c r="AU204" i="51"/>
  <c r="AU205" i="51"/>
  <c r="AU206" i="51"/>
  <c r="AU207" i="51"/>
  <c r="AU208" i="51"/>
  <c r="AU209" i="51"/>
  <c r="AU210" i="51"/>
  <c r="AU211" i="51"/>
  <c r="AU212" i="51"/>
  <c r="AU213" i="51"/>
  <c r="AU214" i="51"/>
  <c r="AU215" i="51"/>
  <c r="AU216" i="51"/>
  <c r="AU217" i="51"/>
  <c r="AU218" i="51"/>
  <c r="AU219" i="51"/>
  <c r="AU220" i="51"/>
  <c r="AU221" i="51"/>
  <c r="AU222" i="51"/>
  <c r="AU223" i="51"/>
  <c r="AU224" i="51"/>
  <c r="AU225" i="51"/>
  <c r="AU226" i="51"/>
  <c r="AU227" i="51"/>
  <c r="AU228" i="51"/>
  <c r="U222" i="1"/>
  <c r="U218" i="1"/>
  <c r="U215" i="1"/>
  <c r="U211" i="1"/>
  <c r="U207" i="1"/>
  <c r="U203" i="1"/>
  <c r="U199" i="1"/>
  <c r="U195" i="1"/>
  <c r="U191" i="1"/>
  <c r="U187" i="1"/>
  <c r="U183" i="1"/>
  <c r="U179" i="1"/>
  <c r="Y243" i="1"/>
  <c r="F243" i="1"/>
  <c r="Z240" i="1"/>
  <c r="Z236" i="1"/>
  <c r="Z232" i="1"/>
  <c r="Z228" i="1"/>
  <c r="Z224" i="1"/>
  <c r="Z220" i="1"/>
  <c r="Z216" i="1"/>
  <c r="Z212" i="1"/>
  <c r="Z208" i="1"/>
  <c r="Z204" i="1"/>
  <c r="Z200" i="1"/>
  <c r="Z196" i="1"/>
  <c r="Z171" i="1"/>
  <c r="R164" i="78" l="1"/>
  <c r="FY18" i="62"/>
  <c r="Y151" i="84"/>
  <c r="AA151" i="84" s="1"/>
  <c r="R193" i="78"/>
  <c r="Y180" i="84"/>
  <c r="AA180" i="84" s="1"/>
  <c r="HB18" i="62"/>
  <c r="R201" i="78"/>
  <c r="Y188" i="84"/>
  <c r="AA188" i="84" s="1"/>
  <c r="HJ18" i="62"/>
  <c r="R209" i="78"/>
  <c r="Y196" i="84"/>
  <c r="AA196" i="84" s="1"/>
  <c r="HR18" i="62"/>
  <c r="R217" i="78"/>
  <c r="Y204" i="84"/>
  <c r="AA204" i="84" s="1"/>
  <c r="HZ18" i="62"/>
  <c r="R225" i="78"/>
  <c r="Y212" i="84"/>
  <c r="AA212" i="84" s="1"/>
  <c r="IH18" i="62"/>
  <c r="R233" i="78"/>
  <c r="Y220" i="84"/>
  <c r="AA220" i="84" s="1"/>
  <c r="IP18" i="62"/>
  <c r="Q172" i="78"/>
  <c r="V159" i="84"/>
  <c r="X159" i="84" s="1"/>
  <c r="GG15" i="62"/>
  <c r="Q176" i="78"/>
  <c r="V163" i="84"/>
  <c r="X163" i="84" s="1"/>
  <c r="GK15" i="62"/>
  <c r="Q180" i="78"/>
  <c r="V167" i="84"/>
  <c r="X167" i="84" s="1"/>
  <c r="GO15" i="62"/>
  <c r="Q184" i="78"/>
  <c r="V171" i="84"/>
  <c r="X171" i="84" s="1"/>
  <c r="GS15" i="62"/>
  <c r="Q188" i="78"/>
  <c r="V175" i="84"/>
  <c r="X175" i="84" s="1"/>
  <c r="GW15" i="62"/>
  <c r="Q192" i="78"/>
  <c r="V179" i="84"/>
  <c r="X179" i="84" s="1"/>
  <c r="HA15" i="62"/>
  <c r="Q196" i="78"/>
  <c r="V183" i="84"/>
  <c r="X183" i="84" s="1"/>
  <c r="HE15" i="62"/>
  <c r="Q200" i="78"/>
  <c r="V187" i="84"/>
  <c r="X187" i="84" s="1"/>
  <c r="Q204" i="78"/>
  <c r="V191" i="84"/>
  <c r="X191" i="84" s="1"/>
  <c r="HM15" i="62"/>
  <c r="Q208" i="78"/>
  <c r="V195" i="84"/>
  <c r="X195" i="84" s="1"/>
  <c r="HQ15" i="62"/>
  <c r="P215" i="78"/>
  <c r="S202" i="84"/>
  <c r="U202" i="84" s="1"/>
  <c r="HX12" i="62"/>
  <c r="R189" i="78"/>
  <c r="Y176" i="84"/>
  <c r="AA176" i="84" s="1"/>
  <c r="GX18" i="62"/>
  <c r="R197" i="78"/>
  <c r="Y184" i="84"/>
  <c r="AA184" i="84" s="1"/>
  <c r="HF18" i="62"/>
  <c r="R205" i="78"/>
  <c r="Y192" i="84"/>
  <c r="AA192" i="84" s="1"/>
  <c r="HN18" i="62"/>
  <c r="R213" i="78"/>
  <c r="Y200" i="84"/>
  <c r="AA200" i="84" s="1"/>
  <c r="HV18" i="62"/>
  <c r="R221" i="78"/>
  <c r="Y208" i="84"/>
  <c r="AA208" i="84" s="1"/>
  <c r="ID18" i="62"/>
  <c r="R229" i="78"/>
  <c r="Y216" i="84"/>
  <c r="AA216" i="84" s="1"/>
  <c r="IL18" i="62"/>
  <c r="P172" i="78"/>
  <c r="S159" i="84"/>
  <c r="U159" i="84" s="1"/>
  <c r="GG12" i="62"/>
  <c r="P176" i="78"/>
  <c r="S163" i="84"/>
  <c r="U163" i="84" s="1"/>
  <c r="GK12" i="62"/>
  <c r="P180" i="78"/>
  <c r="S167" i="84"/>
  <c r="U167" i="84" s="1"/>
  <c r="GO12" i="62"/>
  <c r="P184" i="78"/>
  <c r="S171" i="84"/>
  <c r="U171" i="84" s="1"/>
  <c r="GS12" i="62"/>
  <c r="P188" i="78"/>
  <c r="S175" i="84"/>
  <c r="U175" i="84" s="1"/>
  <c r="GW12" i="62"/>
  <c r="P192" i="78"/>
  <c r="S179" i="84"/>
  <c r="U179" i="84" s="1"/>
  <c r="HA12" i="62"/>
  <c r="P196" i="78"/>
  <c r="S183" i="84"/>
  <c r="U183" i="84" s="1"/>
  <c r="HE12" i="62"/>
  <c r="P200" i="78"/>
  <c r="S187" i="84"/>
  <c r="U187" i="84" s="1"/>
  <c r="P204" i="78"/>
  <c r="S191" i="84"/>
  <c r="U191" i="84" s="1"/>
  <c r="HM12" i="62"/>
  <c r="P208" i="78"/>
  <c r="S195" i="84"/>
  <c r="U195" i="84" s="1"/>
  <c r="HQ12" i="62"/>
  <c r="Q211" i="78"/>
  <c r="V198" i="84"/>
  <c r="X198" i="84" s="1"/>
  <c r="HT15" i="62"/>
  <c r="Q215" i="78"/>
  <c r="V202" i="84"/>
  <c r="X202" i="84" s="1"/>
  <c r="HX15" i="62"/>
  <c r="S100" i="50"/>
  <c r="S95" i="78"/>
  <c r="S166" i="50"/>
  <c r="S161" i="78"/>
  <c r="S164" i="50"/>
  <c r="S159" i="78"/>
  <c r="S162" i="50"/>
  <c r="S157" i="78"/>
  <c r="S160" i="50"/>
  <c r="S155" i="78"/>
  <c r="S158" i="50"/>
  <c r="S153" i="78"/>
  <c r="S156" i="50"/>
  <c r="S151" i="78"/>
  <c r="S154" i="50"/>
  <c r="S149" i="78"/>
  <c r="S152" i="50"/>
  <c r="S147" i="78"/>
  <c r="S150" i="50"/>
  <c r="S145" i="78"/>
  <c r="S148" i="50"/>
  <c r="S143" i="78"/>
  <c r="S146" i="50"/>
  <c r="S141" i="78"/>
  <c r="S144" i="50"/>
  <c r="S139" i="78"/>
  <c r="S142" i="50"/>
  <c r="S137" i="78"/>
  <c r="S140" i="50"/>
  <c r="S135" i="78"/>
  <c r="S138" i="50"/>
  <c r="S133" i="78"/>
  <c r="S136" i="50"/>
  <c r="S131" i="78"/>
  <c r="S134" i="50"/>
  <c r="S129" i="78"/>
  <c r="S132" i="50"/>
  <c r="S127" i="78"/>
  <c r="S130" i="50"/>
  <c r="S125" i="78"/>
  <c r="S128" i="50"/>
  <c r="S123" i="78"/>
  <c r="S126" i="50"/>
  <c r="S121" i="78"/>
  <c r="S124" i="50"/>
  <c r="S119" i="78"/>
  <c r="S122" i="50"/>
  <c r="S117" i="78"/>
  <c r="S120" i="50"/>
  <c r="S115" i="78"/>
  <c r="S118" i="50"/>
  <c r="S113" i="78"/>
  <c r="S116" i="50"/>
  <c r="S111" i="78"/>
  <c r="S114" i="50"/>
  <c r="S109" i="78"/>
  <c r="S112" i="50"/>
  <c r="S107" i="78"/>
  <c r="S110" i="50"/>
  <c r="S105" i="78"/>
  <c r="S108" i="50"/>
  <c r="S103" i="78"/>
  <c r="S106" i="50"/>
  <c r="S101" i="78"/>
  <c r="S104" i="50"/>
  <c r="S99" i="78"/>
  <c r="S102" i="50"/>
  <c r="S97" i="78"/>
  <c r="S167" i="50"/>
  <c r="S162" i="78"/>
  <c r="S165" i="50"/>
  <c r="S160" i="78"/>
  <c r="S163" i="50"/>
  <c r="S158" i="78"/>
  <c r="S161" i="50"/>
  <c r="S156" i="78"/>
  <c r="S159" i="50"/>
  <c r="S154" i="78"/>
  <c r="S157" i="50"/>
  <c r="S152" i="78"/>
  <c r="S155" i="50"/>
  <c r="S150" i="78"/>
  <c r="S153" i="50"/>
  <c r="S148" i="78"/>
  <c r="S151" i="50"/>
  <c r="S146" i="78"/>
  <c r="S149" i="50"/>
  <c r="S144" i="78"/>
  <c r="S147" i="50"/>
  <c r="S142" i="78"/>
  <c r="S145" i="50"/>
  <c r="S140" i="78"/>
  <c r="S143" i="50"/>
  <c r="S138" i="78"/>
  <c r="S141" i="50"/>
  <c r="S136" i="78"/>
  <c r="S139" i="50"/>
  <c r="S134" i="78"/>
  <c r="S137" i="50"/>
  <c r="S132" i="78"/>
  <c r="S135" i="50"/>
  <c r="S130" i="78"/>
  <c r="S133" i="50"/>
  <c r="S128" i="78"/>
  <c r="S131" i="50"/>
  <c r="S126" i="78"/>
  <c r="S129" i="50"/>
  <c r="S124" i="78"/>
  <c r="S127" i="50"/>
  <c r="S122" i="78"/>
  <c r="S125" i="50"/>
  <c r="S120" i="78"/>
  <c r="S123" i="50"/>
  <c r="S118" i="78"/>
  <c r="S121" i="50"/>
  <c r="S116" i="78"/>
  <c r="S119" i="50"/>
  <c r="S114" i="78"/>
  <c r="S117" i="50"/>
  <c r="S112" i="78"/>
  <c r="S115" i="50"/>
  <c r="S110" i="78"/>
  <c r="S113" i="50"/>
  <c r="S108" i="78"/>
  <c r="S111" i="50"/>
  <c r="S106" i="78"/>
  <c r="S109" i="50"/>
  <c r="S104" i="78"/>
  <c r="S107" i="50"/>
  <c r="S102" i="78"/>
  <c r="S105" i="50"/>
  <c r="S100" i="78"/>
  <c r="S103" i="50"/>
  <c r="S98" i="78"/>
  <c r="S101" i="50"/>
  <c r="S96" i="78"/>
  <c r="H15" i="71"/>
  <c r="I15" i="70"/>
  <c r="H19" i="71"/>
  <c r="I19" i="70"/>
  <c r="J15" i="71"/>
  <c r="K15" i="70"/>
  <c r="J19" i="71"/>
  <c r="K19" i="70"/>
  <c r="F15" i="71"/>
  <c r="G15" i="70"/>
  <c r="F19" i="71"/>
  <c r="G19" i="70"/>
  <c r="U214" i="1"/>
  <c r="Z242" i="1"/>
  <c r="W243" i="1"/>
  <c r="U173" i="1"/>
  <c r="U177" i="1"/>
  <c r="U181" i="1"/>
  <c r="U189" i="1"/>
  <c r="E243" i="1"/>
  <c r="U240" i="1"/>
  <c r="Z176" i="1"/>
  <c r="Z180" i="1"/>
  <c r="Z184" i="1"/>
  <c r="Z188" i="1"/>
  <c r="Z192" i="1"/>
  <c r="U219" i="1"/>
  <c r="U223" i="1"/>
  <c r="U227" i="1"/>
  <c r="U231" i="1"/>
  <c r="U235" i="1"/>
  <c r="U239" i="1"/>
  <c r="U171" i="1"/>
  <c r="U175" i="1"/>
  <c r="AB243" i="1"/>
  <c r="AC243" i="1"/>
  <c r="G243" i="1"/>
  <c r="AD243" i="1"/>
  <c r="Z173" i="1"/>
  <c r="Z177" i="1"/>
  <c r="Z181" i="1"/>
  <c r="Z185" i="1"/>
  <c r="Z189" i="1"/>
  <c r="Z193" i="1"/>
  <c r="Z197" i="1"/>
  <c r="Z201" i="1"/>
  <c r="Z205" i="1"/>
  <c r="Z209" i="1"/>
  <c r="Z213" i="1"/>
  <c r="Z217" i="1"/>
  <c r="Z221" i="1"/>
  <c r="Z225" i="1"/>
  <c r="Z229" i="1"/>
  <c r="Z233" i="1"/>
  <c r="Z237" i="1"/>
  <c r="Z241" i="1"/>
  <c r="P163" i="78"/>
  <c r="V243" i="1"/>
  <c r="U170" i="1"/>
  <c r="U174" i="1"/>
  <c r="U182" i="1"/>
  <c r="U186" i="1"/>
  <c r="U190" i="1"/>
  <c r="U194" i="1"/>
  <c r="U198" i="1"/>
  <c r="U202" i="1"/>
  <c r="U206" i="1"/>
  <c r="U210" i="1"/>
  <c r="U226" i="1"/>
  <c r="U230" i="1"/>
  <c r="U234" i="1"/>
  <c r="U238" i="1"/>
  <c r="U242" i="1"/>
  <c r="Z172" i="1"/>
  <c r="Z170" i="1"/>
  <c r="AA243" i="1"/>
  <c r="Z174" i="1"/>
  <c r="Z178" i="1"/>
  <c r="Z182" i="1"/>
  <c r="Z186" i="1"/>
  <c r="Z190" i="1"/>
  <c r="Z194" i="1"/>
  <c r="Z198" i="1"/>
  <c r="Z202" i="1"/>
  <c r="Z206" i="1"/>
  <c r="Z210" i="1"/>
  <c r="Z214" i="1"/>
  <c r="Z218" i="1"/>
  <c r="Z222" i="1"/>
  <c r="Z226" i="1"/>
  <c r="Z230" i="1"/>
  <c r="Z234" i="1"/>
  <c r="Z238" i="1"/>
  <c r="U185" i="1"/>
  <c r="U193" i="1"/>
  <c r="U197" i="1"/>
  <c r="U201" i="1"/>
  <c r="U205" i="1"/>
  <c r="U209" i="1"/>
  <c r="U213" i="1"/>
  <c r="U217" i="1"/>
  <c r="U221" i="1"/>
  <c r="U225" i="1"/>
  <c r="U229" i="1"/>
  <c r="U233" i="1"/>
  <c r="U237" i="1"/>
  <c r="U241" i="1"/>
  <c r="Z175" i="1"/>
  <c r="Z179" i="1"/>
  <c r="Z183" i="1"/>
  <c r="Z187" i="1"/>
  <c r="Z191" i="1"/>
  <c r="Z195" i="1"/>
  <c r="Z199" i="1"/>
  <c r="Z203" i="1"/>
  <c r="Z207" i="1"/>
  <c r="Z211" i="1"/>
  <c r="Z215" i="1"/>
  <c r="Z219" i="1"/>
  <c r="Z223" i="1"/>
  <c r="Z227" i="1"/>
  <c r="Z231" i="1"/>
  <c r="Z235" i="1"/>
  <c r="Z239" i="1"/>
  <c r="X243" i="1"/>
  <c r="U172" i="1"/>
  <c r="U176" i="1"/>
  <c r="U180" i="1"/>
  <c r="U184" i="1"/>
  <c r="U188" i="1"/>
  <c r="U192" i="1"/>
  <c r="U196" i="1"/>
  <c r="U200" i="1"/>
  <c r="U204" i="1"/>
  <c r="U208" i="1"/>
  <c r="U212" i="1"/>
  <c r="U216" i="1"/>
  <c r="U220" i="1"/>
  <c r="U224" i="1"/>
  <c r="U228" i="1"/>
  <c r="U232" i="1"/>
  <c r="U236" i="1"/>
  <c r="HX15" i="63" l="1"/>
  <c r="Q221" i="78"/>
  <c r="V208" i="84"/>
  <c r="X208" i="84" s="1"/>
  <c r="ID15" i="62"/>
  <c r="ID18" i="63" s="1"/>
  <c r="Q209" i="78"/>
  <c r="V196" i="84"/>
  <c r="X196" i="84" s="1"/>
  <c r="HR15" i="62"/>
  <c r="HR18" i="63" s="1"/>
  <c r="Q201" i="78"/>
  <c r="V188" i="84"/>
  <c r="X188" i="84" s="1"/>
  <c r="HJ15" i="62"/>
  <c r="HJ18" i="63" s="1"/>
  <c r="Q193" i="78"/>
  <c r="V180" i="84"/>
  <c r="X180" i="84" s="1"/>
  <c r="HB15" i="62"/>
  <c r="HB18" i="63" s="1"/>
  <c r="Q185" i="78"/>
  <c r="V172" i="84"/>
  <c r="X172" i="84" s="1"/>
  <c r="GT15" i="62"/>
  <c r="Q177" i="78"/>
  <c r="V164" i="84"/>
  <c r="X164" i="84" s="1"/>
  <c r="GL15" i="62"/>
  <c r="Q173" i="78"/>
  <c r="GH15" i="62"/>
  <c r="V160" i="84"/>
  <c r="X160" i="84" s="1"/>
  <c r="Q169" i="78"/>
  <c r="GD15" i="62"/>
  <c r="V156" i="84"/>
  <c r="X156" i="84" s="1"/>
  <c r="Q165" i="78"/>
  <c r="FZ15" i="62"/>
  <c r="V152" i="84"/>
  <c r="X152" i="84" s="1"/>
  <c r="R228" i="78"/>
  <c r="Y215" i="84"/>
  <c r="AA215" i="84" s="1"/>
  <c r="IK18" i="62"/>
  <c r="R220" i="78"/>
  <c r="Y207" i="84"/>
  <c r="AA207" i="84" s="1"/>
  <c r="IC18" i="62"/>
  <c r="R212" i="78"/>
  <c r="Y199" i="84"/>
  <c r="AA199" i="84" s="1"/>
  <c r="HU18" i="62"/>
  <c r="R204" i="78"/>
  <c r="Y191" i="84"/>
  <c r="AA191" i="84" s="1"/>
  <c r="HM18" i="62"/>
  <c r="R196" i="78"/>
  <c r="Y183" i="84"/>
  <c r="AA183" i="84" s="1"/>
  <c r="HE18" i="62"/>
  <c r="R188" i="78"/>
  <c r="Y175" i="84"/>
  <c r="AA175" i="84" s="1"/>
  <c r="GW18" i="62"/>
  <c r="R180" i="78"/>
  <c r="Y167" i="84"/>
  <c r="AA167" i="84" s="1"/>
  <c r="GO18" i="62"/>
  <c r="R172" i="78"/>
  <c r="GG18" i="62"/>
  <c r="Y159" i="84"/>
  <c r="AA159" i="84" s="1"/>
  <c r="Q234" i="78"/>
  <c r="V221" i="84"/>
  <c r="X221" i="84" s="1"/>
  <c r="IQ15" i="62"/>
  <c r="P230" i="78"/>
  <c r="S217" i="84"/>
  <c r="U217" i="84" s="1"/>
  <c r="IM12" i="62"/>
  <c r="P226" i="78"/>
  <c r="S213" i="84"/>
  <c r="U213" i="84" s="1"/>
  <c r="II12" i="62"/>
  <c r="P222" i="78"/>
  <c r="S209" i="84"/>
  <c r="U209" i="84" s="1"/>
  <c r="IE12" i="62"/>
  <c r="P218" i="78"/>
  <c r="S205" i="84"/>
  <c r="U205" i="84" s="1"/>
  <c r="IA12" i="62"/>
  <c r="P214" i="78"/>
  <c r="S201" i="84"/>
  <c r="U201" i="84" s="1"/>
  <c r="HW12" i="62"/>
  <c r="P210" i="78"/>
  <c r="S197" i="84"/>
  <c r="U197" i="84" s="1"/>
  <c r="HS12" i="62"/>
  <c r="P206" i="78"/>
  <c r="S193" i="84"/>
  <c r="U193" i="84" s="1"/>
  <c r="HO12" i="62"/>
  <c r="P202" i="78"/>
  <c r="S189" i="84"/>
  <c r="U189" i="84" s="1"/>
  <c r="HK12" i="62"/>
  <c r="P198" i="78"/>
  <c r="S185" i="84"/>
  <c r="U185" i="84" s="1"/>
  <c r="HG12" i="62"/>
  <c r="P194" i="78"/>
  <c r="S181" i="84"/>
  <c r="U181" i="84" s="1"/>
  <c r="HC12" i="62"/>
  <c r="P190" i="78"/>
  <c r="S177" i="84"/>
  <c r="U177" i="84" s="1"/>
  <c r="GY12" i="62"/>
  <c r="P186" i="78"/>
  <c r="S173" i="84"/>
  <c r="U173" i="84" s="1"/>
  <c r="GU12" i="62"/>
  <c r="R231" i="78"/>
  <c r="Y218" i="84"/>
  <c r="AA218" i="84" s="1"/>
  <c r="IN18" i="62"/>
  <c r="R223" i="78"/>
  <c r="Y210" i="84"/>
  <c r="AA210" i="84" s="1"/>
  <c r="IF18" i="62"/>
  <c r="R215" i="78"/>
  <c r="Y202" i="84"/>
  <c r="AA202" i="84" s="1"/>
  <c r="HX18" i="62"/>
  <c r="R207" i="78"/>
  <c r="Y194" i="84"/>
  <c r="AA194" i="84" s="1"/>
  <c r="HP18" i="62"/>
  <c r="R199" i="78"/>
  <c r="Y186" i="84"/>
  <c r="AA186" i="84" s="1"/>
  <c r="HH18" i="62"/>
  <c r="R191" i="78"/>
  <c r="Y178" i="84"/>
  <c r="AA178" i="84" s="1"/>
  <c r="GZ18" i="62"/>
  <c r="R183" i="78"/>
  <c r="Y170" i="84"/>
  <c r="AA170" i="84" s="1"/>
  <c r="GR18" i="62"/>
  <c r="R175" i="78"/>
  <c r="Y162" i="84"/>
  <c r="AA162" i="84" s="1"/>
  <c r="GJ18" i="62"/>
  <c r="R167" i="78"/>
  <c r="Y154" i="84"/>
  <c r="AA154" i="84" s="1"/>
  <c r="GB18" i="62"/>
  <c r="R163" i="78"/>
  <c r="Y150" i="84"/>
  <c r="AA150" i="84" s="1"/>
  <c r="FX18" i="62"/>
  <c r="Q235" i="78"/>
  <c r="V222" i="84"/>
  <c r="X222" i="84" s="1"/>
  <c r="IR15" i="62"/>
  <c r="Q231" i="78"/>
  <c r="V218" i="84"/>
  <c r="X218" i="84" s="1"/>
  <c r="IN15" i="62"/>
  <c r="Q227" i="78"/>
  <c r="V214" i="84"/>
  <c r="X214" i="84" s="1"/>
  <c r="IJ15" i="62"/>
  <c r="Q223" i="78"/>
  <c r="V210" i="84"/>
  <c r="X210" i="84" s="1"/>
  <c r="IF15" i="62"/>
  <c r="Q219" i="78"/>
  <c r="V206" i="84"/>
  <c r="X206" i="84" s="1"/>
  <c r="IB15" i="62"/>
  <c r="Q203" i="78"/>
  <c r="V190" i="84"/>
  <c r="X190" i="84" s="1"/>
  <c r="HL15" i="62"/>
  <c r="Q199" i="78"/>
  <c r="V186" i="84"/>
  <c r="X186" i="84" s="1"/>
  <c r="HH15" i="62"/>
  <c r="Q195" i="78"/>
  <c r="V182" i="84"/>
  <c r="X182" i="84" s="1"/>
  <c r="HD15" i="62"/>
  <c r="Q191" i="78"/>
  <c r="V178" i="84"/>
  <c r="X178" i="84" s="1"/>
  <c r="GZ15" i="62"/>
  <c r="Q187" i="78"/>
  <c r="V174" i="84"/>
  <c r="X174" i="84" s="1"/>
  <c r="GV15" i="62"/>
  <c r="Q183" i="78"/>
  <c r="V170" i="84"/>
  <c r="X170" i="84" s="1"/>
  <c r="GR15" i="62"/>
  <c r="Q179" i="78"/>
  <c r="V166" i="84"/>
  <c r="X166" i="84" s="1"/>
  <c r="GN15" i="62"/>
  <c r="Q175" i="78"/>
  <c r="V162" i="84"/>
  <c r="X162" i="84" s="1"/>
  <c r="GJ15" i="62"/>
  <c r="Q171" i="78"/>
  <c r="GF15" i="62"/>
  <c r="V158" i="84"/>
  <c r="X158" i="84" s="1"/>
  <c r="Q167" i="78"/>
  <c r="GB15" i="62"/>
  <c r="V154" i="84"/>
  <c r="X154" i="84" s="1"/>
  <c r="Q163" i="78"/>
  <c r="FX15" i="62"/>
  <c r="FX15" i="63" s="1"/>
  <c r="V150" i="84"/>
  <c r="X150" i="84" s="1"/>
  <c r="R230" i="78"/>
  <c r="Y217" i="84"/>
  <c r="AA217" i="84" s="1"/>
  <c r="IM18" i="62"/>
  <c r="R222" i="78"/>
  <c r="Y209" i="84"/>
  <c r="AA209" i="84" s="1"/>
  <c r="IE18" i="62"/>
  <c r="R214" i="78"/>
  <c r="Y201" i="84"/>
  <c r="AA201" i="84" s="1"/>
  <c r="HW18" i="62"/>
  <c r="R206" i="78"/>
  <c r="Y193" i="84"/>
  <c r="AA193" i="84" s="1"/>
  <c r="HO18" i="62"/>
  <c r="R198" i="78"/>
  <c r="Y185" i="84"/>
  <c r="AA185" i="84" s="1"/>
  <c r="HG18" i="62"/>
  <c r="R190" i="78"/>
  <c r="Y177" i="84"/>
  <c r="AA177" i="84" s="1"/>
  <c r="GY18" i="62"/>
  <c r="R182" i="78"/>
  <c r="Y169" i="84"/>
  <c r="AA169" i="84" s="1"/>
  <c r="GQ18" i="62"/>
  <c r="R174" i="78"/>
  <c r="Y161" i="84"/>
  <c r="AA161" i="84" s="1"/>
  <c r="GI18" i="62"/>
  <c r="R166" i="78"/>
  <c r="GA18" i="62"/>
  <c r="Y153" i="84"/>
  <c r="AA153" i="84" s="1"/>
  <c r="P168" i="78"/>
  <c r="S155" i="84"/>
  <c r="U155" i="84" s="1"/>
  <c r="GC12" i="62"/>
  <c r="P164" i="78"/>
  <c r="S151" i="84"/>
  <c r="U151" i="84" s="1"/>
  <c r="FY12" i="62"/>
  <c r="P232" i="78"/>
  <c r="S219" i="84"/>
  <c r="U219" i="84" s="1"/>
  <c r="IO12" i="62"/>
  <c r="P228" i="78"/>
  <c r="S215" i="84"/>
  <c r="U215" i="84" s="1"/>
  <c r="IK12" i="62"/>
  <c r="P224" i="78"/>
  <c r="S211" i="84"/>
  <c r="U211" i="84" s="1"/>
  <c r="IG12" i="62"/>
  <c r="P220" i="78"/>
  <c r="S207" i="84"/>
  <c r="U207" i="84" s="1"/>
  <c r="IC12" i="62"/>
  <c r="P216" i="78"/>
  <c r="S203" i="84"/>
  <c r="U203" i="84" s="1"/>
  <c r="HY12" i="62"/>
  <c r="P212" i="78"/>
  <c r="S199" i="84"/>
  <c r="U199" i="84" s="1"/>
  <c r="HU12" i="62"/>
  <c r="R181" i="78"/>
  <c r="Y168" i="84"/>
  <c r="AA168" i="84" s="1"/>
  <c r="GP18" i="62"/>
  <c r="R173" i="78"/>
  <c r="Y160" i="84"/>
  <c r="AA160" i="84" s="1"/>
  <c r="GH18" i="62"/>
  <c r="Q233" i="78"/>
  <c r="V220" i="84"/>
  <c r="X220" i="84" s="1"/>
  <c r="IP15" i="62"/>
  <c r="IP18" i="63" s="1"/>
  <c r="P229" i="78"/>
  <c r="S216" i="84"/>
  <c r="U216" i="84" s="1"/>
  <c r="IL12" i="62"/>
  <c r="P221" i="78"/>
  <c r="S208" i="84"/>
  <c r="U208" i="84" s="1"/>
  <c r="ID12" i="62"/>
  <c r="Q182" i="78"/>
  <c r="V169" i="84"/>
  <c r="X169" i="84" s="1"/>
  <c r="GQ15" i="62"/>
  <c r="P178" i="78"/>
  <c r="S165" i="84"/>
  <c r="U165" i="84" s="1"/>
  <c r="GM12" i="62"/>
  <c r="P174" i="78"/>
  <c r="S161" i="84"/>
  <c r="U161" i="84" s="1"/>
  <c r="GI12" i="62"/>
  <c r="P170" i="78"/>
  <c r="S157" i="84"/>
  <c r="U157" i="84" s="1"/>
  <c r="GE12" i="62"/>
  <c r="P166" i="78"/>
  <c r="S153" i="84"/>
  <c r="U153" i="84" s="1"/>
  <c r="GA12" i="62"/>
  <c r="R235" i="78"/>
  <c r="Y222" i="84"/>
  <c r="AA222" i="84" s="1"/>
  <c r="IR18" i="62"/>
  <c r="Q207" i="78"/>
  <c r="V194" i="84"/>
  <c r="X194" i="84" s="1"/>
  <c r="HP15" i="62"/>
  <c r="ID16" i="62"/>
  <c r="HN16" i="62"/>
  <c r="GX16" i="62"/>
  <c r="HQ15" i="63"/>
  <c r="HE15" i="63"/>
  <c r="GW15" i="63"/>
  <c r="GO15" i="63"/>
  <c r="GG15" i="63"/>
  <c r="IH16" i="62"/>
  <c r="HR16" i="62"/>
  <c r="HB16" i="62"/>
  <c r="FY16" i="62"/>
  <c r="Q229" i="78"/>
  <c r="V216" i="84"/>
  <c r="X216" i="84" s="1"/>
  <c r="IL15" i="62"/>
  <c r="Q213" i="78"/>
  <c r="V200" i="84"/>
  <c r="X200" i="84" s="1"/>
  <c r="HV15" i="62"/>
  <c r="HV18" i="63" s="1"/>
  <c r="Q205" i="78"/>
  <c r="V192" i="84"/>
  <c r="X192" i="84" s="1"/>
  <c r="HN15" i="62"/>
  <c r="Q197" i="78"/>
  <c r="V184" i="84"/>
  <c r="X184" i="84" s="1"/>
  <c r="HF15" i="62"/>
  <c r="HF18" i="63" s="1"/>
  <c r="Q189" i="78"/>
  <c r="V176" i="84"/>
  <c r="X176" i="84" s="1"/>
  <c r="GX15" i="62"/>
  <c r="Q181" i="78"/>
  <c r="V168" i="84"/>
  <c r="X168" i="84" s="1"/>
  <c r="GP15" i="62"/>
  <c r="Q225" i="78"/>
  <c r="V212" i="84"/>
  <c r="X212" i="84" s="1"/>
  <c r="IH15" i="62"/>
  <c r="IH18" i="63" s="1"/>
  <c r="Q217" i="78"/>
  <c r="V204" i="84"/>
  <c r="X204" i="84" s="1"/>
  <c r="HZ15" i="62"/>
  <c r="HZ18" i="63" s="1"/>
  <c r="P213" i="78"/>
  <c r="S200" i="84"/>
  <c r="U200" i="84" s="1"/>
  <c r="HV12" i="62"/>
  <c r="P209" i="78"/>
  <c r="S196" i="84"/>
  <c r="U196" i="84" s="1"/>
  <c r="HR12" i="62"/>
  <c r="P205" i="78"/>
  <c r="S192" i="84"/>
  <c r="U192" i="84" s="1"/>
  <c r="HN12" i="62"/>
  <c r="P201" i="78"/>
  <c r="S188" i="84"/>
  <c r="U188" i="84" s="1"/>
  <c r="HJ12" i="62"/>
  <c r="P197" i="78"/>
  <c r="S184" i="84"/>
  <c r="U184" i="84" s="1"/>
  <c r="HF12" i="62"/>
  <c r="P193" i="78"/>
  <c r="S180" i="84"/>
  <c r="U180" i="84" s="1"/>
  <c r="HB12" i="62"/>
  <c r="P189" i="78"/>
  <c r="S176" i="84"/>
  <c r="U176" i="84" s="1"/>
  <c r="GX12" i="62"/>
  <c r="P185" i="78"/>
  <c r="S172" i="84"/>
  <c r="U172" i="84" s="1"/>
  <c r="GT12" i="62"/>
  <c r="P181" i="78"/>
  <c r="S168" i="84"/>
  <c r="U168" i="84" s="1"/>
  <c r="GP12" i="62"/>
  <c r="P177" i="78"/>
  <c r="S164" i="84"/>
  <c r="U164" i="84" s="1"/>
  <c r="GL12" i="62"/>
  <c r="P173" i="78"/>
  <c r="S160" i="84"/>
  <c r="U160" i="84" s="1"/>
  <c r="GH12" i="62"/>
  <c r="P169" i="78"/>
  <c r="S156" i="84"/>
  <c r="U156" i="84" s="1"/>
  <c r="GD12" i="62"/>
  <c r="P165" i="78"/>
  <c r="S152" i="84"/>
  <c r="U152" i="84" s="1"/>
  <c r="FZ12" i="62"/>
  <c r="R232" i="78"/>
  <c r="Y219" i="84"/>
  <c r="AA219" i="84" s="1"/>
  <c r="IO18" i="62"/>
  <c r="R224" i="78"/>
  <c r="Y211" i="84"/>
  <c r="AA211" i="84" s="1"/>
  <c r="IG18" i="62"/>
  <c r="R216" i="78"/>
  <c r="Y203" i="84"/>
  <c r="AA203" i="84" s="1"/>
  <c r="HY18" i="62"/>
  <c r="R208" i="78"/>
  <c r="Y195" i="84"/>
  <c r="AA195" i="84" s="1"/>
  <c r="HQ18" i="62"/>
  <c r="R200" i="78"/>
  <c r="Y187" i="84"/>
  <c r="AA187" i="84" s="1"/>
  <c r="R192" i="78"/>
  <c r="Y179" i="84"/>
  <c r="AA179" i="84" s="1"/>
  <c r="HA18" i="62"/>
  <c r="R184" i="78"/>
  <c r="Y171" i="84"/>
  <c r="AA171" i="84" s="1"/>
  <c r="GS18" i="62"/>
  <c r="R176" i="78"/>
  <c r="Y163" i="84"/>
  <c r="AA163" i="84" s="1"/>
  <c r="GK18" i="62"/>
  <c r="R168" i="78"/>
  <c r="GC18" i="62"/>
  <c r="Y155" i="84"/>
  <c r="AA155" i="84" s="1"/>
  <c r="Q230" i="78"/>
  <c r="V217" i="84"/>
  <c r="X217" i="84" s="1"/>
  <c r="IM15" i="62"/>
  <c r="Q226" i="78"/>
  <c r="V213" i="84"/>
  <c r="X213" i="84" s="1"/>
  <c r="II15" i="62"/>
  <c r="Q222" i="78"/>
  <c r="V209" i="84"/>
  <c r="X209" i="84" s="1"/>
  <c r="IE15" i="62"/>
  <c r="Q218" i="78"/>
  <c r="V205" i="84"/>
  <c r="X205" i="84" s="1"/>
  <c r="IA15" i="62"/>
  <c r="Q214" i="78"/>
  <c r="V201" i="84"/>
  <c r="X201" i="84" s="1"/>
  <c r="HW15" i="62"/>
  <c r="Q210" i="78"/>
  <c r="V197" i="84"/>
  <c r="X197" i="84" s="1"/>
  <c r="HS15" i="62"/>
  <c r="Q206" i="78"/>
  <c r="V193" i="84"/>
  <c r="X193" i="84" s="1"/>
  <c r="HO15" i="62"/>
  <c r="Q202" i="78"/>
  <c r="V189" i="84"/>
  <c r="X189" i="84" s="1"/>
  <c r="HK15" i="62"/>
  <c r="Q198" i="78"/>
  <c r="V185" i="84"/>
  <c r="X185" i="84" s="1"/>
  <c r="HG15" i="62"/>
  <c r="Q194" i="78"/>
  <c r="V181" i="84"/>
  <c r="X181" i="84" s="1"/>
  <c r="HC15" i="62"/>
  <c r="Q190" i="78"/>
  <c r="V177" i="84"/>
  <c r="X177" i="84" s="1"/>
  <c r="GY15" i="62"/>
  <c r="Q186" i="78"/>
  <c r="V173" i="84"/>
  <c r="X173" i="84" s="1"/>
  <c r="GU15" i="62"/>
  <c r="Q178" i="78"/>
  <c r="V165" i="84"/>
  <c r="X165" i="84" s="1"/>
  <c r="GM15" i="62"/>
  <c r="R227" i="78"/>
  <c r="Y214" i="84"/>
  <c r="AA214" i="84" s="1"/>
  <c r="IJ18" i="62"/>
  <c r="R219" i="78"/>
  <c r="Y206" i="84"/>
  <c r="AA206" i="84" s="1"/>
  <c r="IB18" i="62"/>
  <c r="R211" i="78"/>
  <c r="Y198" i="84"/>
  <c r="AA198" i="84" s="1"/>
  <c r="HT18" i="62"/>
  <c r="R203" i="78"/>
  <c r="Y190" i="84"/>
  <c r="AA190" i="84" s="1"/>
  <c r="HL18" i="62"/>
  <c r="R195" i="78"/>
  <c r="Y182" i="84"/>
  <c r="AA182" i="84" s="1"/>
  <c r="HD18" i="62"/>
  <c r="R187" i="78"/>
  <c r="Y174" i="84"/>
  <c r="AA174" i="84" s="1"/>
  <c r="GV18" i="62"/>
  <c r="R179" i="78"/>
  <c r="Y166" i="84"/>
  <c r="AA166" i="84" s="1"/>
  <c r="GN18" i="62"/>
  <c r="R171" i="78"/>
  <c r="Y158" i="84"/>
  <c r="AA158" i="84" s="1"/>
  <c r="GF18" i="62"/>
  <c r="R165" i="78"/>
  <c r="Y152" i="84"/>
  <c r="AA152" i="84" s="1"/>
  <c r="FZ18" i="62"/>
  <c r="P235" i="78"/>
  <c r="S222" i="84"/>
  <c r="U222" i="84" s="1"/>
  <c r="IR12" i="62"/>
  <c r="P231" i="78"/>
  <c r="S218" i="84"/>
  <c r="U218" i="84" s="1"/>
  <c r="IN12" i="62"/>
  <c r="P227" i="78"/>
  <c r="S214" i="84"/>
  <c r="U214" i="84" s="1"/>
  <c r="IJ12" i="62"/>
  <c r="P223" i="78"/>
  <c r="S210" i="84"/>
  <c r="U210" i="84" s="1"/>
  <c r="IF12" i="62"/>
  <c r="P219" i="78"/>
  <c r="S206" i="84"/>
  <c r="U206" i="84" s="1"/>
  <c r="IB12" i="62"/>
  <c r="P203" i="78"/>
  <c r="S190" i="84"/>
  <c r="U190" i="84" s="1"/>
  <c r="HL12" i="62"/>
  <c r="P199" i="78"/>
  <c r="S186" i="84"/>
  <c r="U186" i="84" s="1"/>
  <c r="HH12" i="62"/>
  <c r="P195" i="78"/>
  <c r="S182" i="84"/>
  <c r="U182" i="84" s="1"/>
  <c r="HD12" i="62"/>
  <c r="P191" i="78"/>
  <c r="S178" i="84"/>
  <c r="U178" i="84" s="1"/>
  <c r="GZ12" i="62"/>
  <c r="P187" i="78"/>
  <c r="S174" i="84"/>
  <c r="U174" i="84" s="1"/>
  <c r="GV12" i="62"/>
  <c r="P183" i="78"/>
  <c r="S170" i="84"/>
  <c r="U170" i="84" s="1"/>
  <c r="GR12" i="62"/>
  <c r="P179" i="78"/>
  <c r="S166" i="84"/>
  <c r="U166" i="84" s="1"/>
  <c r="GN12" i="62"/>
  <c r="P175" i="78"/>
  <c r="S162" i="84"/>
  <c r="U162" i="84" s="1"/>
  <c r="GJ12" i="62"/>
  <c r="P171" i="78"/>
  <c r="S158" i="84"/>
  <c r="U158" i="84" s="1"/>
  <c r="GF12" i="62"/>
  <c r="P167" i="78"/>
  <c r="S154" i="84"/>
  <c r="U154" i="84" s="1"/>
  <c r="GB12" i="62"/>
  <c r="R234" i="78"/>
  <c r="Y221" i="84"/>
  <c r="AA221" i="84" s="1"/>
  <c r="IQ18" i="62"/>
  <c r="R226" i="78"/>
  <c r="Y213" i="84"/>
  <c r="AA213" i="84" s="1"/>
  <c r="II18" i="62"/>
  <c r="R218" i="78"/>
  <c r="Y205" i="84"/>
  <c r="AA205" i="84" s="1"/>
  <c r="IA18" i="62"/>
  <c r="R210" i="78"/>
  <c r="Y197" i="84"/>
  <c r="AA197" i="84" s="1"/>
  <c r="HS18" i="62"/>
  <c r="R202" i="78"/>
  <c r="Y189" i="84"/>
  <c r="AA189" i="84" s="1"/>
  <c r="HK18" i="62"/>
  <c r="R194" i="78"/>
  <c r="Y181" i="84"/>
  <c r="AA181" i="84" s="1"/>
  <c r="HC18" i="62"/>
  <c r="R186" i="78"/>
  <c r="Y173" i="84"/>
  <c r="AA173" i="84" s="1"/>
  <c r="GU18" i="62"/>
  <c r="R178" i="78"/>
  <c r="Y165" i="84"/>
  <c r="AA165" i="84" s="1"/>
  <c r="GM18" i="62"/>
  <c r="R170" i="78"/>
  <c r="GE18" i="62"/>
  <c r="Y157" i="84"/>
  <c r="AA157" i="84" s="1"/>
  <c r="Q168" i="78"/>
  <c r="V155" i="84"/>
  <c r="X155" i="84" s="1"/>
  <c r="GC15" i="62"/>
  <c r="Q164" i="78"/>
  <c r="V151" i="84"/>
  <c r="X151" i="84" s="1"/>
  <c r="FY15" i="62"/>
  <c r="Q232" i="78"/>
  <c r="V219" i="84"/>
  <c r="X219" i="84" s="1"/>
  <c r="IO15" i="62"/>
  <c r="Q228" i="78"/>
  <c r="V215" i="84"/>
  <c r="X215" i="84" s="1"/>
  <c r="IK15" i="62"/>
  <c r="Q224" i="78"/>
  <c r="V211" i="84"/>
  <c r="X211" i="84" s="1"/>
  <c r="IG15" i="62"/>
  <c r="Q220" i="78"/>
  <c r="V207" i="84"/>
  <c r="X207" i="84" s="1"/>
  <c r="IC15" i="62"/>
  <c r="Q216" i="78"/>
  <c r="V203" i="84"/>
  <c r="X203" i="84" s="1"/>
  <c r="HY15" i="62"/>
  <c r="Q212" i="78"/>
  <c r="V199" i="84"/>
  <c r="X199" i="84" s="1"/>
  <c r="HU15" i="62"/>
  <c r="R185" i="78"/>
  <c r="Y172" i="84"/>
  <c r="AA172" i="84" s="1"/>
  <c r="GT18" i="62"/>
  <c r="R177" i="78"/>
  <c r="Y164" i="84"/>
  <c r="AA164" i="84" s="1"/>
  <c r="GL18" i="62"/>
  <c r="R169" i="78"/>
  <c r="Y156" i="84"/>
  <c r="AA156" i="84" s="1"/>
  <c r="GD18" i="62"/>
  <c r="P233" i="78"/>
  <c r="S220" i="84"/>
  <c r="U220" i="84" s="1"/>
  <c r="IP12" i="62"/>
  <c r="P225" i="78"/>
  <c r="S212" i="84"/>
  <c r="U212" i="84" s="1"/>
  <c r="IH12" i="62"/>
  <c r="P217" i="78"/>
  <c r="S204" i="84"/>
  <c r="U204" i="84" s="1"/>
  <c r="HZ12" i="62"/>
  <c r="P234" i="78"/>
  <c r="S221" i="84"/>
  <c r="U221" i="84" s="1"/>
  <c r="IQ12" i="62"/>
  <c r="P182" i="78"/>
  <c r="S169" i="84"/>
  <c r="U169" i="84" s="1"/>
  <c r="GQ12" i="62"/>
  <c r="Q174" i="78"/>
  <c r="V161" i="84"/>
  <c r="X161" i="84" s="1"/>
  <c r="GI15" i="62"/>
  <c r="Q170" i="78"/>
  <c r="V157" i="84"/>
  <c r="X157" i="84" s="1"/>
  <c r="GE15" i="62"/>
  <c r="Q166" i="78"/>
  <c r="V153" i="84"/>
  <c r="X153" i="84" s="1"/>
  <c r="GA15" i="62"/>
  <c r="P211" i="78"/>
  <c r="S198" i="84"/>
  <c r="U198" i="84" s="1"/>
  <c r="HT12" i="62"/>
  <c r="P207" i="78"/>
  <c r="S194" i="84"/>
  <c r="U194" i="84" s="1"/>
  <c r="HP12" i="62"/>
  <c r="IL16" i="62"/>
  <c r="HV16" i="62"/>
  <c r="HF16" i="62"/>
  <c r="HM15" i="63"/>
  <c r="HA15" i="63"/>
  <c r="GS15" i="63"/>
  <c r="GK15" i="63"/>
  <c r="IP16" i="62"/>
  <c r="HZ16" i="62"/>
  <c r="HJ16" i="62"/>
  <c r="G27" i="70"/>
  <c r="K27" i="70"/>
  <c r="I27" i="70"/>
  <c r="U243" i="1"/>
  <c r="I5" i="80" s="1"/>
  <c r="Z243" i="1"/>
  <c r="K5" i="80" s="1"/>
  <c r="P243" i="1"/>
  <c r="U21" i="73"/>
  <c r="T21" i="73"/>
  <c r="S21" i="73"/>
  <c r="R13" i="73"/>
  <c r="U9" i="73"/>
  <c r="R9" i="73" s="1"/>
  <c r="HY15" i="63" l="1"/>
  <c r="IO15" i="63"/>
  <c r="GM15" i="63"/>
  <c r="GC15" i="63"/>
  <c r="IG15" i="63"/>
  <c r="HU15" i="63"/>
  <c r="IK15" i="63"/>
  <c r="IL15" i="63"/>
  <c r="IC15" i="63"/>
  <c r="FY15" i="63"/>
  <c r="GE15" i="63"/>
  <c r="AC18" i="62"/>
  <c r="GU15" i="63"/>
  <c r="HC15" i="63"/>
  <c r="HK15" i="63"/>
  <c r="HS15" i="63"/>
  <c r="IA15" i="63"/>
  <c r="II15" i="63"/>
  <c r="IL18" i="63"/>
  <c r="GA15" i="63"/>
  <c r="GI15" i="63"/>
  <c r="GY15" i="63"/>
  <c r="HG15" i="63"/>
  <c r="HO15" i="63"/>
  <c r="HW15" i="63"/>
  <c r="IE15" i="63"/>
  <c r="IM15" i="63"/>
  <c r="HT15" i="63"/>
  <c r="L5" i="80"/>
  <c r="AD18" i="62"/>
  <c r="GD16" i="62"/>
  <c r="GD18" i="63"/>
  <c r="GT18" i="63"/>
  <c r="GT16" i="62"/>
  <c r="GE18" i="63"/>
  <c r="GE16" i="62"/>
  <c r="GM18" i="63"/>
  <c r="GM16" i="62"/>
  <c r="AA18" i="62"/>
  <c r="HC18" i="63"/>
  <c r="HC16" i="62"/>
  <c r="HS16" i="62"/>
  <c r="HS18" i="63"/>
  <c r="II16" i="62"/>
  <c r="II18" i="63"/>
  <c r="GF16" i="62"/>
  <c r="GF18" i="63"/>
  <c r="GV18" i="63"/>
  <c r="GV16" i="62"/>
  <c r="HL16" i="62"/>
  <c r="HL18" i="63"/>
  <c r="IB18" i="63"/>
  <c r="IB16" i="62"/>
  <c r="GC16" i="62"/>
  <c r="GC18" i="63"/>
  <c r="GK16" i="62"/>
  <c r="GK18" i="63"/>
  <c r="HA16" i="62"/>
  <c r="HA18" i="63"/>
  <c r="HY18" i="63"/>
  <c r="HY16" i="62"/>
  <c r="IO18" i="63"/>
  <c r="IO16" i="62"/>
  <c r="HZ15" i="63"/>
  <c r="GP15" i="63"/>
  <c r="HF15" i="63"/>
  <c r="HV15" i="63"/>
  <c r="FY18" i="63"/>
  <c r="IR16" i="62"/>
  <c r="IR18" i="63"/>
  <c r="IP15" i="63"/>
  <c r="GP16" i="62"/>
  <c r="GP18" i="63"/>
  <c r="GA18" i="63"/>
  <c r="GA16" i="62"/>
  <c r="GI18" i="63"/>
  <c r="GI16" i="62"/>
  <c r="GY18" i="63"/>
  <c r="GY16" i="62"/>
  <c r="HO16" i="62"/>
  <c r="HO18" i="63"/>
  <c r="IE16" i="62"/>
  <c r="AE18" i="62"/>
  <c r="IE18" i="63"/>
  <c r="GB15" i="63"/>
  <c r="GN15" i="63"/>
  <c r="GV15" i="63"/>
  <c r="HD15" i="63"/>
  <c r="HL15" i="63"/>
  <c r="IF15" i="63"/>
  <c r="IN15" i="63"/>
  <c r="FX18" i="63"/>
  <c r="FX16" i="62"/>
  <c r="Z18" i="62"/>
  <c r="GJ18" i="63"/>
  <c r="GJ16" i="62"/>
  <c r="GZ18" i="63"/>
  <c r="GZ16" i="62"/>
  <c r="HP18" i="63"/>
  <c r="HP16" i="62"/>
  <c r="IF16" i="62"/>
  <c r="IF18" i="63"/>
  <c r="IQ15" i="63"/>
  <c r="GG16" i="62"/>
  <c r="GG18" i="63"/>
  <c r="GO16" i="62"/>
  <c r="GO18" i="63"/>
  <c r="HE16" i="62"/>
  <c r="HE18" i="63"/>
  <c r="HU18" i="63"/>
  <c r="HU16" i="62"/>
  <c r="IK18" i="63"/>
  <c r="IK16" i="62"/>
  <c r="FZ15" i="63"/>
  <c r="GH15" i="63"/>
  <c r="GL15" i="63"/>
  <c r="HB15" i="63"/>
  <c r="HR15" i="63"/>
  <c r="GL16" i="62"/>
  <c r="GL18" i="63"/>
  <c r="GU18" i="63"/>
  <c r="GU16" i="62"/>
  <c r="HK16" i="62"/>
  <c r="HK18" i="63"/>
  <c r="IA16" i="62"/>
  <c r="IA18" i="63"/>
  <c r="IQ16" i="62"/>
  <c r="IQ18" i="63"/>
  <c r="FZ16" i="62"/>
  <c r="FZ18" i="63"/>
  <c r="GN16" i="62"/>
  <c r="GN18" i="63"/>
  <c r="HD18" i="63"/>
  <c r="HD16" i="62"/>
  <c r="HT18" i="63"/>
  <c r="HT16" i="62"/>
  <c r="IJ18" i="63"/>
  <c r="IJ16" i="62"/>
  <c r="GS16" i="62"/>
  <c r="GS18" i="63"/>
  <c r="HQ18" i="63"/>
  <c r="HQ16" i="62"/>
  <c r="IG18" i="63"/>
  <c r="IG16" i="62"/>
  <c r="IH15" i="63"/>
  <c r="GX15" i="63"/>
  <c r="HN15" i="63"/>
  <c r="GX18" i="63"/>
  <c r="HN18" i="63"/>
  <c r="HP15" i="63"/>
  <c r="GQ15" i="63"/>
  <c r="GH16" i="62"/>
  <c r="GH18" i="63"/>
  <c r="GQ18" i="63"/>
  <c r="GQ16" i="62"/>
  <c r="HG18" i="63"/>
  <c r="HG16" i="62"/>
  <c r="HW16" i="62"/>
  <c r="HW18" i="63"/>
  <c r="IM16" i="62"/>
  <c r="IM18" i="63"/>
  <c r="GF15" i="63"/>
  <c r="GJ15" i="63"/>
  <c r="GR15" i="63"/>
  <c r="GZ15" i="63"/>
  <c r="HH15" i="63"/>
  <c r="IB15" i="63"/>
  <c r="IJ15" i="63"/>
  <c r="IR15" i="63"/>
  <c r="GB18" i="63"/>
  <c r="GB16" i="62"/>
  <c r="GR18" i="63"/>
  <c r="GR16" i="62"/>
  <c r="HH18" i="63"/>
  <c r="HH16" i="62"/>
  <c r="HX18" i="63"/>
  <c r="HX16" i="62"/>
  <c r="IN16" i="62"/>
  <c r="IN18" i="63"/>
  <c r="GW16" i="62"/>
  <c r="GW18" i="63"/>
  <c r="HM18" i="63"/>
  <c r="HM16" i="62"/>
  <c r="IC18" i="63"/>
  <c r="IC16" i="62"/>
  <c r="GD15" i="63"/>
  <c r="GT15" i="63"/>
  <c r="HJ15" i="63"/>
  <c r="ID15" i="63"/>
  <c r="G5" i="49"/>
  <c r="H5" i="49" s="1"/>
  <c r="G5" i="80"/>
  <c r="AE27" i="70"/>
  <c r="R21" i="73"/>
  <c r="J5" i="80" l="1"/>
  <c r="H5" i="80"/>
  <c r="T11" i="73"/>
  <c r="U11" i="73"/>
  <c r="S11" i="73"/>
  <c r="AR168" i="51"/>
  <c r="AR169" i="51"/>
  <c r="AR170" i="51"/>
  <c r="AR171" i="51"/>
  <c r="AR172" i="51"/>
  <c r="AR173" i="51"/>
  <c r="AR174" i="51"/>
  <c r="AR175" i="51"/>
  <c r="AR176" i="51"/>
  <c r="AR177" i="51"/>
  <c r="AR178" i="51"/>
  <c r="AR179" i="51"/>
  <c r="AR180" i="51"/>
  <c r="AR181" i="51"/>
  <c r="AR182" i="51"/>
  <c r="AR183" i="51"/>
  <c r="AR184" i="51"/>
  <c r="AR185" i="51"/>
  <c r="AR186" i="51"/>
  <c r="AR187" i="51"/>
  <c r="AR188" i="51"/>
  <c r="AR189" i="51"/>
  <c r="AR190" i="51"/>
  <c r="AR191" i="51"/>
  <c r="AR192" i="51"/>
  <c r="AR193" i="51"/>
  <c r="AR194" i="51"/>
  <c r="AR195" i="51"/>
  <c r="AR196" i="51"/>
  <c r="AR197" i="51"/>
  <c r="AR198" i="51"/>
  <c r="AR199" i="51"/>
  <c r="AR200" i="51"/>
  <c r="AR201" i="51"/>
  <c r="AR202" i="51"/>
  <c r="AR203" i="51"/>
  <c r="AR204" i="51"/>
  <c r="AR205" i="51"/>
  <c r="AR206" i="51"/>
  <c r="AR207" i="51"/>
  <c r="AR208" i="51"/>
  <c r="AR209" i="51"/>
  <c r="AR210" i="51"/>
  <c r="AR211" i="51"/>
  <c r="AR212" i="51"/>
  <c r="AR213" i="51"/>
  <c r="AR214" i="51"/>
  <c r="AR215" i="51"/>
  <c r="AR216" i="51"/>
  <c r="AR217" i="51"/>
  <c r="AR218" i="51"/>
  <c r="AR219" i="51"/>
  <c r="AR220" i="51"/>
  <c r="AR221" i="51"/>
  <c r="AR222" i="51"/>
  <c r="AR223" i="51"/>
  <c r="AR224" i="51"/>
  <c r="AR225" i="51"/>
  <c r="AR167" i="51"/>
  <c r="AR15" i="51"/>
  <c r="AR16" i="51"/>
  <c r="AR17" i="51"/>
  <c r="AR18" i="51"/>
  <c r="AR19" i="51"/>
  <c r="AR20" i="51"/>
  <c r="AR21" i="51"/>
  <c r="AR22" i="51"/>
  <c r="AR23" i="51"/>
  <c r="AR24" i="51"/>
  <c r="AR25" i="51"/>
  <c r="AR26" i="51"/>
  <c r="AR27" i="51"/>
  <c r="AR28" i="51"/>
  <c r="AR29" i="51"/>
  <c r="AR30" i="51"/>
  <c r="AR31" i="51"/>
  <c r="AR32" i="51"/>
  <c r="AR33" i="51"/>
  <c r="AR34" i="51"/>
  <c r="AR35" i="51"/>
  <c r="AR36" i="51"/>
  <c r="AR37" i="51"/>
  <c r="AR38" i="51"/>
  <c r="AR39" i="51"/>
  <c r="AR40" i="51"/>
  <c r="AR41" i="51"/>
  <c r="AR42" i="51"/>
  <c r="AR43" i="51"/>
  <c r="AR44" i="51"/>
  <c r="AR45" i="51"/>
  <c r="AR46" i="51"/>
  <c r="AR47" i="51"/>
  <c r="AR48" i="51"/>
  <c r="AR49" i="51"/>
  <c r="AR50" i="51"/>
  <c r="AR51" i="51"/>
  <c r="AR52" i="51"/>
  <c r="AR53" i="51"/>
  <c r="AR54" i="51"/>
  <c r="AR55" i="51"/>
  <c r="AR56" i="51"/>
  <c r="AR57" i="51"/>
  <c r="AR58" i="51"/>
  <c r="AR59" i="51"/>
  <c r="AR60" i="51"/>
  <c r="AR61" i="51"/>
  <c r="AR62" i="51"/>
  <c r="AR63" i="51"/>
  <c r="AR64" i="51"/>
  <c r="AR65" i="51"/>
  <c r="AR66" i="51"/>
  <c r="AR67" i="51"/>
  <c r="AR68" i="51"/>
  <c r="AR69" i="51"/>
  <c r="AR70" i="51"/>
  <c r="AR71" i="51"/>
  <c r="AR72" i="51"/>
  <c r="AR73" i="51"/>
  <c r="AR74" i="51"/>
  <c r="AR75" i="51"/>
  <c r="AR76" i="51"/>
  <c r="AR77" i="51"/>
  <c r="AR78" i="51"/>
  <c r="AR79" i="51"/>
  <c r="AR80" i="51"/>
  <c r="AR81" i="51"/>
  <c r="AR82" i="51"/>
  <c r="AR83" i="51"/>
  <c r="AR84" i="51"/>
  <c r="AR85" i="51"/>
  <c r="AR86" i="51"/>
  <c r="AR87" i="51"/>
  <c r="AR88" i="51"/>
  <c r="AR89" i="51"/>
  <c r="AR90" i="51"/>
  <c r="AR91" i="51"/>
  <c r="AR92" i="51"/>
  <c r="AR93" i="51"/>
  <c r="AR94" i="51"/>
  <c r="AR95" i="51"/>
  <c r="AR96" i="51"/>
  <c r="AR97" i="51"/>
  <c r="AR98" i="51"/>
  <c r="AR99" i="51"/>
  <c r="AR100" i="51"/>
  <c r="AR101" i="51"/>
  <c r="AR102" i="51"/>
  <c r="AR103" i="51"/>
  <c r="AR104" i="51"/>
  <c r="AR105" i="51"/>
  <c r="AR106" i="51"/>
  <c r="AR107" i="51"/>
  <c r="AR108" i="51"/>
  <c r="AR109" i="51"/>
  <c r="AR110" i="51"/>
  <c r="AR111" i="51"/>
  <c r="AR112" i="51"/>
  <c r="AR113" i="51"/>
  <c r="AR114" i="51"/>
  <c r="AR115" i="51"/>
  <c r="AR116" i="51"/>
  <c r="AR117" i="51"/>
  <c r="AR118" i="51"/>
  <c r="AR119" i="51"/>
  <c r="AR120" i="51"/>
  <c r="AR121" i="51"/>
  <c r="AR122" i="51"/>
  <c r="AR123" i="51"/>
  <c r="AR124" i="51"/>
  <c r="AR125" i="51"/>
  <c r="AR126" i="51"/>
  <c r="AR127" i="51"/>
  <c r="AR128" i="51"/>
  <c r="AR129" i="51"/>
  <c r="AR130" i="51"/>
  <c r="AR131" i="51"/>
  <c r="AR132" i="51"/>
  <c r="AR133" i="51"/>
  <c r="AR134" i="51"/>
  <c r="AR135" i="51"/>
  <c r="AR136" i="51"/>
  <c r="AR137" i="51"/>
  <c r="AR138" i="51"/>
  <c r="AR139" i="51"/>
  <c r="AR140" i="51"/>
  <c r="AR141" i="51"/>
  <c r="AR142" i="51"/>
  <c r="AR143" i="51"/>
  <c r="AR144" i="51"/>
  <c r="AR145" i="51"/>
  <c r="AR146" i="51"/>
  <c r="AR147" i="51"/>
  <c r="AR148" i="51"/>
  <c r="AR149" i="51"/>
  <c r="AR150" i="51"/>
  <c r="AR151" i="51"/>
  <c r="AR152" i="51"/>
  <c r="AR153" i="51"/>
  <c r="AR154" i="51"/>
  <c r="AR155" i="51"/>
  <c r="AR156" i="51"/>
  <c r="AR157" i="51"/>
  <c r="AR158" i="51"/>
  <c r="AR159" i="51"/>
  <c r="AR160" i="51"/>
  <c r="AR161" i="51"/>
  <c r="AR162" i="51"/>
  <c r="AR163" i="51"/>
  <c r="AR164" i="51"/>
  <c r="AR165" i="51"/>
  <c r="AR166" i="51"/>
  <c r="E53" i="1" l="1"/>
  <c r="D53" i="1"/>
  <c r="I26" i="55"/>
  <c r="AH32" i="71"/>
  <c r="AE30" i="71"/>
  <c r="AB30" i="71"/>
  <c r="Z30" i="71"/>
  <c r="X30" i="71"/>
  <c r="V30" i="71"/>
  <c r="T30" i="71"/>
  <c r="R30" i="71"/>
  <c r="P30" i="71"/>
  <c r="N30" i="71"/>
  <c r="L30" i="71"/>
  <c r="K28" i="71"/>
  <c r="J28" i="71"/>
  <c r="I28" i="71"/>
  <c r="H28" i="71"/>
  <c r="G28" i="71"/>
  <c r="F28" i="71"/>
  <c r="K27" i="71"/>
  <c r="I27" i="71"/>
  <c r="H27" i="71"/>
  <c r="G27" i="71"/>
  <c r="F27" i="71"/>
  <c r="AC26" i="71"/>
  <c r="AB26" i="71"/>
  <c r="AA26" i="71"/>
  <c r="Z26" i="71"/>
  <c r="Y26" i="71"/>
  <c r="X26" i="71"/>
  <c r="W26" i="71"/>
  <c r="V26" i="71"/>
  <c r="U26" i="71"/>
  <c r="T26" i="71"/>
  <c r="S26" i="71"/>
  <c r="R26" i="71"/>
  <c r="Q26" i="71"/>
  <c r="P26" i="71"/>
  <c r="O26" i="71"/>
  <c r="M26" i="71"/>
  <c r="K26" i="71"/>
  <c r="I26" i="71"/>
  <c r="G26" i="71"/>
  <c r="AC25" i="71"/>
  <c r="AB25" i="71"/>
  <c r="AA25" i="71"/>
  <c r="Z25" i="71"/>
  <c r="Y25" i="71"/>
  <c r="X25" i="71"/>
  <c r="W25" i="71"/>
  <c r="V25" i="71"/>
  <c r="U25" i="71"/>
  <c r="T25" i="71"/>
  <c r="S25" i="71"/>
  <c r="R25" i="71"/>
  <c r="Q25" i="71"/>
  <c r="P25" i="71"/>
  <c r="O25" i="71"/>
  <c r="M25" i="71"/>
  <c r="K25" i="71"/>
  <c r="I25" i="71"/>
  <c r="G25" i="71"/>
  <c r="AC24" i="71"/>
  <c r="AB24" i="71"/>
  <c r="AA24" i="71"/>
  <c r="Z24" i="71"/>
  <c r="Y24" i="71"/>
  <c r="X24" i="71"/>
  <c r="W24" i="71"/>
  <c r="V24" i="71"/>
  <c r="U24" i="71"/>
  <c r="T24" i="71"/>
  <c r="S24" i="71"/>
  <c r="R24" i="71"/>
  <c r="Q24" i="71"/>
  <c r="P24" i="71"/>
  <c r="O24" i="71"/>
  <c r="M24" i="71"/>
  <c r="K24" i="71"/>
  <c r="I24" i="71"/>
  <c r="G24" i="71"/>
  <c r="AC23" i="71"/>
  <c r="AB23" i="71"/>
  <c r="AA23" i="71"/>
  <c r="Z23" i="71"/>
  <c r="Y23" i="71"/>
  <c r="X23" i="71"/>
  <c r="W23" i="71"/>
  <c r="V23" i="71"/>
  <c r="U23" i="71"/>
  <c r="T23" i="71"/>
  <c r="S23" i="71"/>
  <c r="R23" i="71"/>
  <c r="Q23" i="71"/>
  <c r="P23" i="71"/>
  <c r="O23" i="71"/>
  <c r="M23" i="71"/>
  <c r="K23" i="71"/>
  <c r="I23" i="71"/>
  <c r="G23" i="71"/>
  <c r="AC22" i="71"/>
  <c r="AB22" i="71"/>
  <c r="AA22" i="71"/>
  <c r="Z22" i="71"/>
  <c r="Y22" i="71"/>
  <c r="X22" i="71"/>
  <c r="W22" i="71"/>
  <c r="V22" i="71"/>
  <c r="U22" i="71"/>
  <c r="T22" i="71"/>
  <c r="S22" i="71"/>
  <c r="R22" i="71"/>
  <c r="Q22" i="71"/>
  <c r="P22" i="71"/>
  <c r="O22" i="71"/>
  <c r="M22" i="71"/>
  <c r="K22" i="71"/>
  <c r="I22" i="71"/>
  <c r="G22" i="71"/>
  <c r="AC21" i="71"/>
  <c r="AB21" i="71"/>
  <c r="AA21" i="71"/>
  <c r="Z21" i="71"/>
  <c r="Y21" i="71"/>
  <c r="X21" i="71"/>
  <c r="W21" i="71"/>
  <c r="V21" i="71"/>
  <c r="U21" i="71"/>
  <c r="T21" i="71"/>
  <c r="S21" i="71"/>
  <c r="R21" i="71"/>
  <c r="Q21" i="71"/>
  <c r="P21" i="71"/>
  <c r="O21" i="71"/>
  <c r="M21" i="71"/>
  <c r="K21" i="71"/>
  <c r="I21" i="71"/>
  <c r="G21" i="71"/>
  <c r="AC20" i="71"/>
  <c r="AB20" i="71"/>
  <c r="AA20" i="71"/>
  <c r="Z20" i="71"/>
  <c r="Y20" i="71"/>
  <c r="X20" i="71"/>
  <c r="W20" i="71"/>
  <c r="V20" i="71"/>
  <c r="U20" i="71"/>
  <c r="T20" i="71"/>
  <c r="S20" i="71"/>
  <c r="R20" i="71"/>
  <c r="Q20" i="71"/>
  <c r="P20" i="71"/>
  <c r="O20" i="71"/>
  <c r="M20" i="71"/>
  <c r="K20" i="71"/>
  <c r="I20" i="71"/>
  <c r="G20" i="71"/>
  <c r="AC19" i="71"/>
  <c r="AB19" i="71"/>
  <c r="AA19" i="71"/>
  <c r="Z19" i="71"/>
  <c r="Y19" i="71"/>
  <c r="X19" i="71"/>
  <c r="W19" i="71"/>
  <c r="V19" i="71"/>
  <c r="U19" i="71"/>
  <c r="T19" i="71"/>
  <c r="S19" i="71"/>
  <c r="R19" i="71"/>
  <c r="Q19" i="71"/>
  <c r="P19" i="71"/>
  <c r="O19" i="71"/>
  <c r="M19" i="71"/>
  <c r="K19" i="71"/>
  <c r="I19" i="71"/>
  <c r="G19" i="71"/>
  <c r="AC18" i="71"/>
  <c r="AB18" i="71"/>
  <c r="AA18" i="71"/>
  <c r="Z18" i="71"/>
  <c r="Y18" i="71"/>
  <c r="X18" i="71"/>
  <c r="W18" i="71"/>
  <c r="V18" i="71"/>
  <c r="U18" i="71"/>
  <c r="T18" i="71"/>
  <c r="S18" i="71"/>
  <c r="R18" i="71"/>
  <c r="Q18" i="71"/>
  <c r="P18" i="71"/>
  <c r="O18" i="71"/>
  <c r="M18" i="71"/>
  <c r="K18" i="71"/>
  <c r="I18" i="71"/>
  <c r="G18" i="71"/>
  <c r="AC17" i="71"/>
  <c r="AB17" i="71"/>
  <c r="AA17" i="71"/>
  <c r="Z17" i="71"/>
  <c r="Y17" i="71"/>
  <c r="X17" i="71"/>
  <c r="W17" i="71"/>
  <c r="V17" i="71"/>
  <c r="U17" i="71"/>
  <c r="T17" i="71"/>
  <c r="S17" i="71"/>
  <c r="R17" i="71"/>
  <c r="Q17" i="71"/>
  <c r="P17" i="71"/>
  <c r="O17" i="71"/>
  <c r="M17" i="71"/>
  <c r="K17" i="71"/>
  <c r="I17" i="71"/>
  <c r="G17" i="71"/>
  <c r="AC16" i="71"/>
  <c r="AB16" i="71"/>
  <c r="AA16" i="71"/>
  <c r="Z16" i="71"/>
  <c r="Y16" i="71"/>
  <c r="X16" i="71"/>
  <c r="W16" i="71"/>
  <c r="V16" i="71"/>
  <c r="U16" i="71"/>
  <c r="T16" i="71"/>
  <c r="S16" i="71"/>
  <c r="R16" i="71"/>
  <c r="Q16" i="71"/>
  <c r="P16" i="71"/>
  <c r="O16" i="71"/>
  <c r="M16" i="71"/>
  <c r="K16" i="71"/>
  <c r="I16" i="71"/>
  <c r="G16" i="71"/>
  <c r="AC15" i="71"/>
  <c r="AB15" i="71"/>
  <c r="AA15" i="71"/>
  <c r="Z15" i="71"/>
  <c r="Y15" i="71"/>
  <c r="X15" i="71"/>
  <c r="W15" i="71"/>
  <c r="V15" i="71"/>
  <c r="U15" i="71"/>
  <c r="T15" i="71"/>
  <c r="S15" i="71"/>
  <c r="R15" i="71"/>
  <c r="Q15" i="71"/>
  <c r="P15" i="71"/>
  <c r="O15" i="71"/>
  <c r="M15" i="71"/>
  <c r="K15" i="71"/>
  <c r="I15" i="71"/>
  <c r="G15" i="71"/>
  <c r="AC14" i="71"/>
  <c r="AB14" i="71"/>
  <c r="AA14" i="71"/>
  <c r="Z14" i="71"/>
  <c r="Y14" i="71"/>
  <c r="X14" i="71"/>
  <c r="W14" i="71"/>
  <c r="V14" i="71"/>
  <c r="U14" i="71"/>
  <c r="T14" i="71"/>
  <c r="S14" i="71"/>
  <c r="R14" i="71"/>
  <c r="Q14" i="71"/>
  <c r="P14" i="71"/>
  <c r="O14" i="71"/>
  <c r="M14" i="71"/>
  <c r="K14" i="71"/>
  <c r="I14" i="71"/>
  <c r="G14" i="71"/>
  <c r="AC13" i="71"/>
  <c r="AB13" i="71"/>
  <c r="AA13" i="71"/>
  <c r="Z13" i="71"/>
  <c r="Y13" i="71"/>
  <c r="X13" i="71"/>
  <c r="W13" i="71"/>
  <c r="V13" i="71"/>
  <c r="U13" i="71"/>
  <c r="T13" i="71"/>
  <c r="S13" i="71"/>
  <c r="R13" i="71"/>
  <c r="Q13" i="71"/>
  <c r="P13" i="71"/>
  <c r="O13" i="71"/>
  <c r="M13" i="71"/>
  <c r="K13" i="71"/>
  <c r="I13" i="71"/>
  <c r="G13" i="71"/>
  <c r="AC12" i="71"/>
  <c r="AA12" i="71"/>
  <c r="Y12" i="71"/>
  <c r="W12" i="71"/>
  <c r="U12" i="71"/>
  <c r="S12" i="71"/>
  <c r="Q12" i="71"/>
  <c r="O12" i="71"/>
  <c r="M12" i="71"/>
  <c r="K12" i="71"/>
  <c r="I12" i="71"/>
  <c r="G12" i="71"/>
  <c r="F29" i="71" l="1"/>
  <c r="AD26" i="71"/>
  <c r="AD13" i="71"/>
  <c r="K29" i="71"/>
  <c r="K31" i="71" s="1"/>
  <c r="AA29" i="71"/>
  <c r="AA31" i="71" s="1"/>
  <c r="L29" i="71"/>
  <c r="L31" i="71" s="1"/>
  <c r="T29" i="71"/>
  <c r="T31" i="71" s="1"/>
  <c r="AB29" i="71"/>
  <c r="AB31" i="71" s="1"/>
  <c r="G29" i="71"/>
  <c r="G31" i="71" s="1"/>
  <c r="S29" i="71"/>
  <c r="S31" i="71" s="1"/>
  <c r="P29" i="71"/>
  <c r="P31" i="71" s="1"/>
  <c r="X29" i="71"/>
  <c r="X31" i="71" s="1"/>
  <c r="AD28" i="71"/>
  <c r="AE27" i="71"/>
  <c r="H29" i="71"/>
  <c r="I29" i="71"/>
  <c r="I31" i="71" s="1"/>
  <c r="O29" i="71"/>
  <c r="O31" i="71" s="1"/>
  <c r="W29" i="71"/>
  <c r="W31" i="71" s="1"/>
  <c r="AE12" i="71"/>
  <c r="Q29" i="71"/>
  <c r="Q31" i="71" s="1"/>
  <c r="Y29" i="71"/>
  <c r="Y31" i="71" s="1"/>
  <c r="N29" i="71"/>
  <c r="N31" i="71" s="1"/>
  <c r="R29" i="71"/>
  <c r="R31" i="71" s="1"/>
  <c r="V29" i="71"/>
  <c r="V31" i="71" s="1"/>
  <c r="AD15" i="71"/>
  <c r="AD17" i="71"/>
  <c r="AD19" i="71"/>
  <c r="AD21" i="71"/>
  <c r="AD23" i="71"/>
  <c r="AD25" i="71"/>
  <c r="AE13" i="71"/>
  <c r="AE14" i="71"/>
  <c r="AE15" i="71"/>
  <c r="AE25" i="71"/>
  <c r="AE26" i="71"/>
  <c r="AD27" i="71"/>
  <c r="AE16" i="71"/>
  <c r="AE17" i="71"/>
  <c r="AE18" i="71"/>
  <c r="AE19" i="71"/>
  <c r="AE20" i="71"/>
  <c r="AE21" i="71"/>
  <c r="AE22" i="71"/>
  <c r="AE23" i="71"/>
  <c r="AE24" i="71"/>
  <c r="M29" i="71"/>
  <c r="M31" i="71" s="1"/>
  <c r="U29" i="71"/>
  <c r="U31" i="71" s="1"/>
  <c r="AC29" i="71"/>
  <c r="AC31" i="71" s="1"/>
  <c r="AD14" i="71"/>
  <c r="AD16" i="71"/>
  <c r="AD18" i="71"/>
  <c r="AD20" i="71"/>
  <c r="AD22" i="71"/>
  <c r="AD24" i="71"/>
  <c r="AE28" i="71"/>
  <c r="J29" i="71"/>
  <c r="Z29" i="71"/>
  <c r="Z31" i="71" s="1"/>
  <c r="AD29" i="71" l="1"/>
  <c r="AE29" i="71"/>
  <c r="AE31" i="71" s="1"/>
  <c r="AF28" i="70" l="1"/>
  <c r="AI30" i="70"/>
  <c r="AC28" i="70"/>
  <c r="AA28" i="70"/>
  <c r="Y28" i="70"/>
  <c r="W28" i="70"/>
  <c r="U28" i="70"/>
  <c r="S28" i="70"/>
  <c r="Q28" i="70"/>
  <c r="O28" i="70"/>
  <c r="M28" i="70"/>
  <c r="AD26" i="70"/>
  <c r="AC26" i="70"/>
  <c r="AB26" i="70"/>
  <c r="AA26" i="70"/>
  <c r="Z26" i="70"/>
  <c r="Y26" i="70"/>
  <c r="X26" i="70"/>
  <c r="W26" i="70"/>
  <c r="V26" i="70"/>
  <c r="U26" i="70"/>
  <c r="T26" i="70"/>
  <c r="S26" i="70"/>
  <c r="R26" i="70"/>
  <c r="Q26" i="70"/>
  <c r="P26" i="70"/>
  <c r="O26" i="70"/>
  <c r="N26" i="70"/>
  <c r="L26" i="70"/>
  <c r="J26" i="70"/>
  <c r="H26" i="70"/>
  <c r="AD25" i="70"/>
  <c r="AC25" i="70"/>
  <c r="AB25" i="70"/>
  <c r="AA25" i="70"/>
  <c r="Z25" i="70"/>
  <c r="Y25" i="70"/>
  <c r="X25" i="70"/>
  <c r="W25" i="70"/>
  <c r="V25" i="70"/>
  <c r="U25" i="70"/>
  <c r="T25" i="70"/>
  <c r="S25" i="70"/>
  <c r="R25" i="70"/>
  <c r="Q25" i="70"/>
  <c r="P25" i="70"/>
  <c r="O25" i="70"/>
  <c r="N25" i="70"/>
  <c r="L25" i="70"/>
  <c r="J25" i="70"/>
  <c r="H25" i="70"/>
  <c r="AD24" i="70"/>
  <c r="AC24" i="70"/>
  <c r="AB24" i="70"/>
  <c r="AA24" i="70"/>
  <c r="Z24" i="70"/>
  <c r="Y24" i="70"/>
  <c r="X24" i="70"/>
  <c r="W24" i="70"/>
  <c r="V24" i="70"/>
  <c r="U24" i="70"/>
  <c r="T24" i="70"/>
  <c r="S24" i="70"/>
  <c r="R24" i="70"/>
  <c r="Q24" i="70"/>
  <c r="P24" i="70"/>
  <c r="O24" i="70"/>
  <c r="N24" i="70"/>
  <c r="L24" i="70"/>
  <c r="J24" i="70"/>
  <c r="H24" i="70"/>
  <c r="AD23" i="70"/>
  <c r="AC23" i="70"/>
  <c r="AB23" i="70"/>
  <c r="AA23" i="70"/>
  <c r="Z23" i="70"/>
  <c r="Y23" i="70"/>
  <c r="X23" i="70"/>
  <c r="W23" i="70"/>
  <c r="V23" i="70"/>
  <c r="U23" i="70"/>
  <c r="T23" i="70"/>
  <c r="S23" i="70"/>
  <c r="R23" i="70"/>
  <c r="Q23" i="70"/>
  <c r="P23" i="70"/>
  <c r="O23" i="70"/>
  <c r="N23" i="70"/>
  <c r="L23" i="70"/>
  <c r="J23" i="70"/>
  <c r="H23" i="70"/>
  <c r="AD22" i="70"/>
  <c r="AC22" i="70"/>
  <c r="AB22" i="70"/>
  <c r="AA22" i="70"/>
  <c r="Z22" i="70"/>
  <c r="Y22" i="70"/>
  <c r="X22" i="70"/>
  <c r="W22" i="70"/>
  <c r="V22" i="70"/>
  <c r="U22" i="70"/>
  <c r="T22" i="70"/>
  <c r="S22" i="70"/>
  <c r="R22" i="70"/>
  <c r="Q22" i="70"/>
  <c r="P22" i="70"/>
  <c r="O22" i="70"/>
  <c r="N22" i="70"/>
  <c r="L22" i="70"/>
  <c r="J22" i="70"/>
  <c r="H22" i="70"/>
  <c r="AD21" i="70"/>
  <c r="AC21" i="70"/>
  <c r="AB21" i="70"/>
  <c r="AA21" i="70"/>
  <c r="Z21" i="70"/>
  <c r="Y21" i="70"/>
  <c r="X21" i="70"/>
  <c r="W21" i="70"/>
  <c r="V21" i="70"/>
  <c r="U21" i="70"/>
  <c r="T21" i="70"/>
  <c r="S21" i="70"/>
  <c r="R21" i="70"/>
  <c r="Q21" i="70"/>
  <c r="P21" i="70"/>
  <c r="O21" i="70"/>
  <c r="N21" i="70"/>
  <c r="L21" i="70"/>
  <c r="J21" i="70"/>
  <c r="H21" i="70"/>
  <c r="AD20" i="70"/>
  <c r="AC20" i="70"/>
  <c r="AB20" i="70"/>
  <c r="AA20" i="70"/>
  <c r="Z20" i="70"/>
  <c r="Y20" i="70"/>
  <c r="X20" i="70"/>
  <c r="W20" i="70"/>
  <c r="V20" i="70"/>
  <c r="U20" i="70"/>
  <c r="T20" i="70"/>
  <c r="S20" i="70"/>
  <c r="R20" i="70"/>
  <c r="Q20" i="70"/>
  <c r="P20" i="70"/>
  <c r="O20" i="70"/>
  <c r="N20" i="70"/>
  <c r="L20" i="70"/>
  <c r="J20" i="70"/>
  <c r="H20" i="70"/>
  <c r="AD19" i="70"/>
  <c r="AC19" i="70"/>
  <c r="AB19" i="70"/>
  <c r="AA19" i="70"/>
  <c r="Z19" i="70"/>
  <c r="Y19" i="70"/>
  <c r="X19" i="70"/>
  <c r="W19" i="70"/>
  <c r="V19" i="70"/>
  <c r="U19" i="70"/>
  <c r="T19" i="70"/>
  <c r="S19" i="70"/>
  <c r="R19" i="70"/>
  <c r="Q19" i="70"/>
  <c r="P19" i="70"/>
  <c r="O19" i="70"/>
  <c r="N19" i="70"/>
  <c r="L19" i="70"/>
  <c r="J19" i="70"/>
  <c r="H19" i="70"/>
  <c r="AD18" i="70"/>
  <c r="AC18" i="70"/>
  <c r="AB18" i="70"/>
  <c r="AA18" i="70"/>
  <c r="Z18" i="70"/>
  <c r="Y18" i="70"/>
  <c r="X18" i="70"/>
  <c r="W18" i="70"/>
  <c r="V18" i="70"/>
  <c r="U18" i="70"/>
  <c r="T18" i="70"/>
  <c r="S18" i="70"/>
  <c r="R18" i="70"/>
  <c r="Q18" i="70"/>
  <c r="P18" i="70"/>
  <c r="O18" i="70"/>
  <c r="N18" i="70"/>
  <c r="L18" i="70"/>
  <c r="J18" i="70"/>
  <c r="H18" i="70"/>
  <c r="AD17" i="70"/>
  <c r="AC17" i="70"/>
  <c r="AB17" i="70"/>
  <c r="AA17" i="70"/>
  <c r="Z17" i="70"/>
  <c r="Y17" i="70"/>
  <c r="X17" i="70"/>
  <c r="W17" i="70"/>
  <c r="V17" i="70"/>
  <c r="U17" i="70"/>
  <c r="T17" i="70"/>
  <c r="S17" i="70"/>
  <c r="R17" i="70"/>
  <c r="Q17" i="70"/>
  <c r="P17" i="70"/>
  <c r="O17" i="70"/>
  <c r="N17" i="70"/>
  <c r="L17" i="70"/>
  <c r="J17" i="70"/>
  <c r="H17" i="70"/>
  <c r="AD16" i="70"/>
  <c r="AC16" i="70"/>
  <c r="AB16" i="70"/>
  <c r="AA16" i="70"/>
  <c r="Z16" i="70"/>
  <c r="Y16" i="70"/>
  <c r="X16" i="70"/>
  <c r="W16" i="70"/>
  <c r="V16" i="70"/>
  <c r="U16" i="70"/>
  <c r="T16" i="70"/>
  <c r="S16" i="70"/>
  <c r="R16" i="70"/>
  <c r="Q16" i="70"/>
  <c r="P16" i="70"/>
  <c r="O16" i="70"/>
  <c r="N16" i="70"/>
  <c r="L16" i="70"/>
  <c r="J16" i="70"/>
  <c r="H16" i="70"/>
  <c r="AD15" i="70"/>
  <c r="AC15" i="70"/>
  <c r="AB15" i="70"/>
  <c r="AA15" i="70"/>
  <c r="Z15" i="70"/>
  <c r="Y15" i="70"/>
  <c r="X15" i="70"/>
  <c r="W15" i="70"/>
  <c r="V15" i="70"/>
  <c r="U15" i="70"/>
  <c r="T15" i="70"/>
  <c r="S15" i="70"/>
  <c r="R15" i="70"/>
  <c r="Q15" i="70"/>
  <c r="P15" i="70"/>
  <c r="O15" i="70"/>
  <c r="N15" i="70"/>
  <c r="L15" i="70"/>
  <c r="J15" i="70"/>
  <c r="H15" i="70"/>
  <c r="AD14" i="70"/>
  <c r="AC14" i="70"/>
  <c r="AB14" i="70"/>
  <c r="AA14" i="70"/>
  <c r="Z14" i="70"/>
  <c r="Y14" i="70"/>
  <c r="X14" i="70"/>
  <c r="W14" i="70"/>
  <c r="V14" i="70"/>
  <c r="U14" i="70"/>
  <c r="T14" i="70"/>
  <c r="S14" i="70"/>
  <c r="R14" i="70"/>
  <c r="Q14" i="70"/>
  <c r="P14" i="70"/>
  <c r="O14" i="70"/>
  <c r="N14" i="70"/>
  <c r="L14" i="70"/>
  <c r="J14" i="70"/>
  <c r="H14" i="70"/>
  <c r="AD13" i="70"/>
  <c r="AC13" i="70"/>
  <c r="AB13" i="70"/>
  <c r="AA13" i="70"/>
  <c r="Z13" i="70"/>
  <c r="Y13" i="70"/>
  <c r="X13" i="70"/>
  <c r="W13" i="70"/>
  <c r="V13" i="70"/>
  <c r="U13" i="70"/>
  <c r="T13" i="70"/>
  <c r="S13" i="70"/>
  <c r="R13" i="70"/>
  <c r="Q13" i="70"/>
  <c r="P13" i="70"/>
  <c r="O13" i="70"/>
  <c r="N13" i="70"/>
  <c r="L13" i="70"/>
  <c r="J13" i="70"/>
  <c r="H13" i="70"/>
  <c r="AD12" i="70"/>
  <c r="AB12" i="70"/>
  <c r="Z12" i="70"/>
  <c r="X12" i="70"/>
  <c r="V12" i="70"/>
  <c r="T12" i="70"/>
  <c r="R12" i="70"/>
  <c r="P12" i="70"/>
  <c r="N12" i="70"/>
  <c r="L12" i="70"/>
  <c r="J12" i="70"/>
  <c r="H12" i="70"/>
  <c r="AF18" i="70" l="1"/>
  <c r="AF19" i="70"/>
  <c r="AF20" i="70"/>
  <c r="AF21" i="70"/>
  <c r="R27" i="70"/>
  <c r="R29" i="70" s="1"/>
  <c r="Z27" i="70"/>
  <c r="Z29" i="70" s="1"/>
  <c r="AF13" i="70"/>
  <c r="AF14" i="70"/>
  <c r="AF15" i="70"/>
  <c r="AF16" i="70"/>
  <c r="AF23" i="70"/>
  <c r="AF24" i="70"/>
  <c r="AF25" i="70"/>
  <c r="AF26" i="70"/>
  <c r="AF17" i="70"/>
  <c r="AF22" i="70"/>
  <c r="V27" i="70"/>
  <c r="V29" i="70" s="1"/>
  <c r="N27" i="70"/>
  <c r="N29" i="70" s="1"/>
  <c r="AD27" i="70"/>
  <c r="AD29" i="70" s="1"/>
  <c r="H27" i="70"/>
  <c r="H29" i="70" s="1"/>
  <c r="L27" i="70"/>
  <c r="L29" i="70" s="1"/>
  <c r="T27" i="70"/>
  <c r="T29" i="70" s="1"/>
  <c r="AB27" i="70"/>
  <c r="AB29" i="70" s="1"/>
  <c r="AE13" i="70"/>
  <c r="AE14" i="70"/>
  <c r="AE15" i="70"/>
  <c r="AE16" i="70"/>
  <c r="AE17" i="70"/>
  <c r="AE18" i="70"/>
  <c r="AE19" i="70"/>
  <c r="AE20" i="70"/>
  <c r="AE21" i="70"/>
  <c r="AE22" i="70"/>
  <c r="AE23" i="70"/>
  <c r="AE24" i="70"/>
  <c r="AE25" i="70"/>
  <c r="O27" i="70"/>
  <c r="O29" i="70" s="1"/>
  <c r="S27" i="70"/>
  <c r="S29" i="70" s="1"/>
  <c r="W27" i="70"/>
  <c r="W29" i="70" s="1"/>
  <c r="AA27" i="70"/>
  <c r="AA29" i="70" s="1"/>
  <c r="J27" i="70"/>
  <c r="J29" i="70" s="1"/>
  <c r="P27" i="70"/>
  <c r="P29" i="70" s="1"/>
  <c r="X27" i="70"/>
  <c r="X29" i="70" s="1"/>
  <c r="AF12" i="70"/>
  <c r="M27" i="70"/>
  <c r="M29" i="70" s="1"/>
  <c r="Q27" i="70"/>
  <c r="Q29" i="70" s="1"/>
  <c r="U27" i="70"/>
  <c r="U29" i="70" s="1"/>
  <c r="Y27" i="70"/>
  <c r="Y29" i="70" s="1"/>
  <c r="AC27" i="70"/>
  <c r="AC29" i="70" s="1"/>
  <c r="AE26" i="70"/>
  <c r="AF27" i="70" l="1"/>
  <c r="AF29" i="70" s="1"/>
  <c r="AE31" i="70"/>
  <c r="AO15" i="51" l="1"/>
  <c r="H45" i="73" l="1"/>
  <c r="H46" i="73"/>
  <c r="H47" i="73"/>
  <c r="H48" i="73"/>
  <c r="H49" i="73"/>
  <c r="H50" i="73"/>
  <c r="H51" i="73"/>
  <c r="H52" i="73"/>
  <c r="H53" i="73"/>
  <c r="H54" i="73"/>
  <c r="H55" i="73"/>
  <c r="H56" i="73"/>
  <c r="H57" i="73"/>
  <c r="H58" i="73"/>
  <c r="H59" i="73"/>
  <c r="H60" i="73"/>
  <c r="H61" i="73"/>
  <c r="H62" i="73"/>
  <c r="H63" i="73"/>
  <c r="H64" i="73"/>
  <c r="H65" i="73"/>
  <c r="H66" i="73"/>
  <c r="H67" i="73"/>
  <c r="H68" i="73"/>
  <c r="H69" i="73"/>
  <c r="H70" i="73"/>
  <c r="H71" i="73"/>
  <c r="H72" i="73"/>
  <c r="H73" i="73"/>
  <c r="H74" i="73"/>
  <c r="H75" i="73"/>
  <c r="H76" i="73"/>
  <c r="H77" i="73"/>
  <c r="H78" i="73"/>
  <c r="H79" i="73"/>
  <c r="H80" i="73"/>
  <c r="H81" i="73"/>
  <c r="H82" i="73"/>
  <c r="H83" i="73"/>
  <c r="H84" i="73"/>
  <c r="H85" i="73"/>
  <c r="H86" i="73"/>
  <c r="H87" i="73"/>
  <c r="H88" i="73"/>
  <c r="H89" i="73"/>
  <c r="H44" i="73"/>
  <c r="I27" i="56" l="1"/>
  <c r="I26" i="56"/>
  <c r="G26" i="56"/>
  <c r="I25" i="56"/>
  <c r="I24" i="56"/>
  <c r="G24" i="56"/>
  <c r="E28" i="56"/>
  <c r="G25" i="56" l="1"/>
  <c r="G27" i="56"/>
  <c r="F28" i="56"/>
  <c r="G28" i="56" s="1"/>
  <c r="H28" i="56"/>
  <c r="I28" i="56" s="1"/>
  <c r="AO16" i="51" l="1"/>
  <c r="AO17" i="51"/>
  <c r="AO18" i="51"/>
  <c r="AO19" i="51"/>
  <c r="AO20" i="51"/>
  <c r="AO21" i="51"/>
  <c r="AO22" i="51"/>
  <c r="AO23" i="51"/>
  <c r="AO24" i="51"/>
  <c r="AO25" i="51"/>
  <c r="AO26" i="51"/>
  <c r="AO27" i="51"/>
  <c r="AO28" i="51"/>
  <c r="AO29" i="51"/>
  <c r="AO30" i="51"/>
  <c r="AO31" i="51"/>
  <c r="AO32" i="51"/>
  <c r="AO33" i="51"/>
  <c r="AO34" i="51"/>
  <c r="AO35" i="51"/>
  <c r="AO36" i="51"/>
  <c r="AO37" i="51"/>
  <c r="AO38" i="51"/>
  <c r="AO39" i="51"/>
  <c r="AO40" i="51"/>
  <c r="AO41" i="51"/>
  <c r="AO42" i="51"/>
  <c r="AO43" i="51"/>
  <c r="AO44" i="51"/>
  <c r="AO45" i="51"/>
  <c r="AO46" i="51"/>
  <c r="AO47" i="51"/>
  <c r="AO48" i="51"/>
  <c r="AO49" i="51"/>
  <c r="AO50" i="51"/>
  <c r="AO51" i="51"/>
  <c r="AO52" i="51"/>
  <c r="AO53" i="51"/>
  <c r="AO54" i="51"/>
  <c r="AO55" i="51"/>
  <c r="AO56" i="51"/>
  <c r="AO57" i="51"/>
  <c r="AO58" i="51"/>
  <c r="AO59" i="51"/>
  <c r="AO60" i="51"/>
  <c r="AO61" i="51"/>
  <c r="AO62" i="51"/>
  <c r="AO63" i="51"/>
  <c r="AO64" i="51"/>
  <c r="AO65" i="51"/>
  <c r="AO66" i="51"/>
  <c r="AO67" i="51"/>
  <c r="AO68" i="51"/>
  <c r="AO69" i="51"/>
  <c r="AO70" i="51"/>
  <c r="AO71" i="51"/>
  <c r="AO72" i="51"/>
  <c r="AO73" i="51"/>
  <c r="AO74" i="51"/>
  <c r="AO75" i="51"/>
  <c r="AO76" i="51"/>
  <c r="AO77" i="51"/>
  <c r="AO78" i="51"/>
  <c r="AO79" i="51"/>
  <c r="AO80" i="51"/>
  <c r="AO81" i="51"/>
  <c r="AO82" i="51"/>
  <c r="AO83" i="51"/>
  <c r="AO84" i="51"/>
  <c r="AO85" i="51"/>
  <c r="AO86" i="51"/>
  <c r="AO87" i="51"/>
  <c r="AO88" i="51"/>
  <c r="AO89" i="51"/>
  <c r="AO90" i="51"/>
  <c r="AO91" i="51"/>
  <c r="AO92" i="51"/>
  <c r="AO93" i="51"/>
  <c r="AO94" i="51"/>
  <c r="AO95" i="51"/>
  <c r="AO96" i="51"/>
  <c r="AO97" i="51"/>
  <c r="AO98" i="51"/>
  <c r="AO99" i="51"/>
  <c r="AO100" i="51"/>
  <c r="AO101" i="51"/>
  <c r="AO102" i="51"/>
  <c r="AO103" i="51"/>
  <c r="AO104" i="51"/>
  <c r="AO105" i="51"/>
  <c r="AO106" i="51"/>
  <c r="AO107" i="51"/>
  <c r="AO108" i="51"/>
  <c r="AO109" i="51"/>
  <c r="AO110" i="51"/>
  <c r="AO111" i="51"/>
  <c r="AO112" i="51"/>
  <c r="AO113" i="51"/>
  <c r="AO114" i="51"/>
  <c r="AO115" i="51"/>
  <c r="AO116" i="51"/>
  <c r="AO117" i="51"/>
  <c r="AO118" i="51"/>
  <c r="AO119" i="51"/>
  <c r="AO120" i="51"/>
  <c r="AO121" i="51"/>
  <c r="AO122" i="51"/>
  <c r="AO123" i="51"/>
  <c r="AO124" i="51"/>
  <c r="AO125" i="51"/>
  <c r="AO126" i="51"/>
  <c r="AO127" i="51"/>
  <c r="AO128" i="51"/>
  <c r="AO129" i="51"/>
  <c r="AO130" i="51"/>
  <c r="AO131" i="51"/>
  <c r="AO132" i="51"/>
  <c r="AO133" i="51"/>
  <c r="AO134" i="51"/>
  <c r="AO135" i="51"/>
  <c r="AO136" i="51"/>
  <c r="AO137" i="51"/>
  <c r="AO138" i="51"/>
  <c r="AO139" i="51"/>
  <c r="AO140" i="51"/>
  <c r="AO141" i="51"/>
  <c r="AO142" i="51"/>
  <c r="AO143" i="51"/>
  <c r="AO144" i="51"/>
  <c r="AO145" i="51"/>
  <c r="AO146" i="51"/>
  <c r="AO147" i="51"/>
  <c r="AO148" i="51"/>
  <c r="AO149" i="51"/>
  <c r="AO150" i="51"/>
  <c r="AO151" i="51"/>
  <c r="AO152" i="51"/>
  <c r="AO153" i="51"/>
  <c r="AO154" i="51"/>
  <c r="AO155" i="51"/>
  <c r="AO156" i="51"/>
  <c r="AO157" i="51"/>
  <c r="AO158" i="51"/>
  <c r="AO159" i="51"/>
  <c r="AO160" i="51"/>
  <c r="AO161" i="51"/>
  <c r="AO162" i="51"/>
  <c r="AO163" i="51"/>
  <c r="AO164" i="51"/>
  <c r="AO165" i="51"/>
  <c r="AO166" i="51"/>
  <c r="AO167" i="51"/>
  <c r="AO168" i="51"/>
  <c r="AO169" i="51"/>
  <c r="AO170" i="51"/>
  <c r="AO171" i="51"/>
  <c r="AO172" i="51"/>
  <c r="AO173" i="51"/>
  <c r="AO174" i="51"/>
  <c r="AO175" i="51"/>
  <c r="AO176" i="51"/>
  <c r="AO177" i="51"/>
  <c r="AO178" i="51"/>
  <c r="AO179" i="51"/>
  <c r="AO180" i="51"/>
  <c r="AO181" i="51"/>
  <c r="AO182" i="51"/>
  <c r="AO183" i="51"/>
  <c r="AO184" i="51"/>
  <c r="AO185" i="51"/>
  <c r="AO186" i="51"/>
  <c r="AO187" i="51"/>
  <c r="AO188" i="51"/>
  <c r="AO189" i="51"/>
  <c r="AO190" i="51"/>
  <c r="AO191" i="51"/>
  <c r="AO192" i="51"/>
  <c r="AO193" i="51"/>
  <c r="AO194" i="51"/>
  <c r="AO195" i="51"/>
  <c r="AO196" i="51"/>
  <c r="AO197" i="51"/>
  <c r="AO198" i="51"/>
  <c r="AO199" i="51"/>
  <c r="AO200" i="51"/>
  <c r="AO201" i="51"/>
  <c r="AO14" i="51"/>
  <c r="C66" i="68" l="1"/>
  <c r="C65" i="68"/>
  <c r="C64" i="68"/>
  <c r="C63" i="68"/>
  <c r="C62" i="68"/>
  <c r="H12" i="55" l="1"/>
  <c r="I12" i="55"/>
  <c r="G12" i="55"/>
  <c r="A9" i="51" l="1"/>
  <c r="AL15" i="51"/>
  <c r="AL16" i="51"/>
  <c r="AL17" i="51"/>
  <c r="AL18" i="51"/>
  <c r="AL19" i="51"/>
  <c r="AL20" i="51"/>
  <c r="AL21" i="51"/>
  <c r="AL22" i="51"/>
  <c r="AL23" i="51"/>
  <c r="AL24" i="51"/>
  <c r="AL25" i="51"/>
  <c r="AL26" i="51"/>
  <c r="AL27" i="51"/>
  <c r="AL28" i="51"/>
  <c r="AL29" i="51"/>
  <c r="AL30" i="51"/>
  <c r="AL31" i="51"/>
  <c r="AL32" i="51"/>
  <c r="AL33" i="51"/>
  <c r="AL34" i="51"/>
  <c r="AL35" i="51"/>
  <c r="AL36" i="51"/>
  <c r="AL37" i="51"/>
  <c r="AL38" i="51"/>
  <c r="AL39" i="51"/>
  <c r="AL40" i="51"/>
  <c r="AL41" i="51"/>
  <c r="AL42" i="51"/>
  <c r="AL43" i="51"/>
  <c r="AL44" i="51"/>
  <c r="AL45" i="51"/>
  <c r="AL46" i="51"/>
  <c r="AL47" i="51"/>
  <c r="AL48" i="51"/>
  <c r="AL49" i="51"/>
  <c r="AL50" i="51"/>
  <c r="AL51" i="51"/>
  <c r="AL52" i="51"/>
  <c r="AL53" i="51"/>
  <c r="AL54" i="51"/>
  <c r="AL55" i="51"/>
  <c r="AL56" i="51"/>
  <c r="AL57" i="51"/>
  <c r="AL58" i="51"/>
  <c r="AL59" i="51"/>
  <c r="AL60" i="51"/>
  <c r="AL61" i="51"/>
  <c r="AL62" i="51"/>
  <c r="AL63" i="51"/>
  <c r="AL64" i="51"/>
  <c r="AL65" i="51"/>
  <c r="AL66" i="51"/>
  <c r="AL67" i="51"/>
  <c r="AL68" i="51"/>
  <c r="AL69" i="51"/>
  <c r="AL70" i="51"/>
  <c r="AL71" i="51"/>
  <c r="AL72" i="51"/>
  <c r="AL73" i="51"/>
  <c r="AL74" i="51"/>
  <c r="AL75" i="51"/>
  <c r="AL76" i="51"/>
  <c r="AL77" i="51"/>
  <c r="AL78" i="51"/>
  <c r="AL79" i="51"/>
  <c r="AL80" i="51"/>
  <c r="AL81" i="51"/>
  <c r="AL82" i="51"/>
  <c r="AL83" i="51"/>
  <c r="AL84" i="51"/>
  <c r="AL85" i="51"/>
  <c r="AL86" i="51"/>
  <c r="AL87" i="51"/>
  <c r="AL88" i="51"/>
  <c r="AL89" i="51"/>
  <c r="AL90" i="51"/>
  <c r="AL91" i="51"/>
  <c r="AL92" i="51"/>
  <c r="AL93" i="51"/>
  <c r="AL94" i="51"/>
  <c r="AL95" i="51"/>
  <c r="AL96" i="51"/>
  <c r="AL97" i="51"/>
  <c r="AL98" i="51"/>
  <c r="AL99" i="51"/>
  <c r="AL100" i="51"/>
  <c r="AL101" i="51"/>
  <c r="AL102" i="51"/>
  <c r="AL103" i="51"/>
  <c r="AL104" i="51"/>
  <c r="AL105" i="51"/>
  <c r="AL106" i="51"/>
  <c r="AL107" i="51"/>
  <c r="AL108" i="51"/>
  <c r="AL109" i="51"/>
  <c r="AL110" i="51"/>
  <c r="AL111" i="51"/>
  <c r="AL112" i="51"/>
  <c r="AL113" i="51"/>
  <c r="AL114" i="51"/>
  <c r="AL115" i="51"/>
  <c r="AL116" i="51"/>
  <c r="AL117" i="51"/>
  <c r="AL118" i="51"/>
  <c r="AL119" i="51"/>
  <c r="AL120" i="51"/>
  <c r="AL121" i="51"/>
  <c r="AL122" i="51"/>
  <c r="AL123" i="51"/>
  <c r="AL124" i="51"/>
  <c r="AL125" i="51"/>
  <c r="AL126" i="51"/>
  <c r="AL127" i="51"/>
  <c r="AL128" i="51"/>
  <c r="AL129" i="51"/>
  <c r="AL130" i="51"/>
  <c r="AL131" i="51"/>
  <c r="AL132" i="51"/>
  <c r="AL133" i="51"/>
  <c r="AL134" i="51"/>
  <c r="AL135" i="51"/>
  <c r="AL136" i="51"/>
  <c r="AL137" i="51"/>
  <c r="AL138" i="51"/>
  <c r="AL139" i="51"/>
  <c r="AL140" i="51"/>
  <c r="AL141" i="51"/>
  <c r="AL142" i="51"/>
  <c r="AL143" i="51"/>
  <c r="AL144" i="51"/>
  <c r="AL145" i="51"/>
  <c r="AL146" i="51"/>
  <c r="AL147" i="51"/>
  <c r="AL148" i="51"/>
  <c r="AL149" i="51"/>
  <c r="AL150" i="51"/>
  <c r="AL151" i="51"/>
  <c r="AL152" i="51"/>
  <c r="AL153" i="51"/>
  <c r="AL154" i="51"/>
  <c r="AL155" i="51"/>
  <c r="AL156" i="51"/>
  <c r="AL157" i="51"/>
  <c r="AL158" i="51"/>
  <c r="AL159" i="51"/>
  <c r="AL160" i="51"/>
  <c r="AL161" i="51"/>
  <c r="AL162" i="51"/>
  <c r="AL163" i="51"/>
  <c r="AL164" i="51"/>
  <c r="AL165" i="51"/>
  <c r="AL166" i="51"/>
  <c r="AL167" i="51"/>
  <c r="AL168" i="51"/>
  <c r="AL169" i="51"/>
  <c r="AL170" i="51"/>
  <c r="AL171" i="51"/>
  <c r="AL172" i="51"/>
  <c r="AL173" i="51"/>
  <c r="AL174" i="51"/>
  <c r="AL175" i="51"/>
  <c r="AL176" i="51"/>
  <c r="AL177" i="51"/>
  <c r="AL178" i="51"/>
  <c r="AL179" i="51"/>
  <c r="AL180" i="51"/>
  <c r="AL181" i="51"/>
  <c r="AL182" i="51"/>
  <c r="AL183" i="51"/>
  <c r="AL184" i="51"/>
  <c r="AL185" i="51"/>
  <c r="AL186" i="51"/>
  <c r="AL187" i="51"/>
  <c r="AL188" i="51"/>
  <c r="AL189" i="51"/>
  <c r="AL190" i="51"/>
  <c r="AL191" i="51"/>
  <c r="AL192" i="51"/>
  <c r="AL193" i="51"/>
  <c r="AL14" i="51"/>
  <c r="AI14" i="51"/>
  <c r="E5" i="49"/>
  <c r="E6" i="49"/>
  <c r="E7" i="49"/>
  <c r="AI15" i="51" l="1"/>
  <c r="AI16" i="51"/>
  <c r="AI17" i="51"/>
  <c r="AI18" i="51"/>
  <c r="AI19" i="51"/>
  <c r="AI20" i="51"/>
  <c r="AI21" i="51"/>
  <c r="AI22" i="51"/>
  <c r="AI23" i="51"/>
  <c r="AI24" i="51"/>
  <c r="AI25" i="51"/>
  <c r="AI26" i="51"/>
  <c r="AI27" i="51"/>
  <c r="AI28" i="51"/>
  <c r="AI29" i="51"/>
  <c r="AI30" i="51"/>
  <c r="AI31" i="51"/>
  <c r="AI32" i="51"/>
  <c r="AI33" i="51"/>
  <c r="AI34" i="51"/>
  <c r="AI35" i="51"/>
  <c r="AI36" i="51"/>
  <c r="AI37" i="51"/>
  <c r="AI38" i="51"/>
  <c r="AI39" i="51"/>
  <c r="AI40" i="51"/>
  <c r="AI41" i="51"/>
  <c r="AI42" i="51"/>
  <c r="AI43" i="51"/>
  <c r="AI44" i="51"/>
  <c r="AI45" i="51"/>
  <c r="AI46" i="51"/>
  <c r="AI47" i="51"/>
  <c r="AI48" i="51"/>
  <c r="AI49" i="51"/>
  <c r="AI50" i="51"/>
  <c r="AI51" i="51"/>
  <c r="AI52" i="51"/>
  <c r="AI53" i="51"/>
  <c r="AI54" i="51"/>
  <c r="AI55" i="51"/>
  <c r="AI56" i="51"/>
  <c r="AI57" i="51"/>
  <c r="AI58" i="51"/>
  <c r="AI59" i="51"/>
  <c r="AI60" i="51"/>
  <c r="AI61" i="51"/>
  <c r="AI62" i="51"/>
  <c r="AI63" i="51"/>
  <c r="AI64" i="51"/>
  <c r="AI65" i="51"/>
  <c r="AI66" i="51"/>
  <c r="AI67" i="51"/>
  <c r="AI68" i="51"/>
  <c r="AI69" i="51"/>
  <c r="AI70" i="51"/>
  <c r="AI71" i="51"/>
  <c r="AI72" i="51"/>
  <c r="AI73" i="51"/>
  <c r="AI74" i="51"/>
  <c r="AI75" i="51"/>
  <c r="AI76" i="51"/>
  <c r="AI77" i="51"/>
  <c r="AI78" i="51"/>
  <c r="AI79" i="51"/>
  <c r="AI80" i="51"/>
  <c r="AI81" i="51"/>
  <c r="AI82" i="51"/>
  <c r="AI83" i="51"/>
  <c r="AI84" i="51"/>
  <c r="AI85" i="51"/>
  <c r="AI86" i="51"/>
  <c r="AI87" i="51"/>
  <c r="AI88" i="51"/>
  <c r="AI89" i="51"/>
  <c r="AI90" i="51"/>
  <c r="AI91" i="51"/>
  <c r="AI92" i="51"/>
  <c r="AI93" i="51"/>
  <c r="AI94" i="51"/>
  <c r="AI95" i="51"/>
  <c r="AI96" i="51"/>
  <c r="AI97" i="51"/>
  <c r="AI98" i="51"/>
  <c r="AI99" i="51"/>
  <c r="AI100" i="51"/>
  <c r="AI101" i="51"/>
  <c r="AI102" i="51"/>
  <c r="AI103" i="51"/>
  <c r="AI104" i="51"/>
  <c r="AI105" i="51"/>
  <c r="AI106" i="51"/>
  <c r="AI107" i="51"/>
  <c r="AI108" i="51"/>
  <c r="AI109" i="51"/>
  <c r="AI110" i="51"/>
  <c r="AI111" i="51"/>
  <c r="AI112" i="51"/>
  <c r="AI113" i="51"/>
  <c r="AI114" i="51"/>
  <c r="AI115" i="51"/>
  <c r="AI116" i="51"/>
  <c r="AI117" i="51"/>
  <c r="AI118" i="51"/>
  <c r="AI119" i="51"/>
  <c r="AI120" i="51"/>
  <c r="AI121" i="51"/>
  <c r="AI122" i="51"/>
  <c r="AI123" i="51"/>
  <c r="AI124" i="51"/>
  <c r="AI125" i="51"/>
  <c r="AI126" i="51"/>
  <c r="AI127" i="51"/>
  <c r="AI128" i="51"/>
  <c r="AI129" i="51"/>
  <c r="AI130" i="51"/>
  <c r="AI131" i="51"/>
  <c r="AI132" i="51"/>
  <c r="AI133" i="51"/>
  <c r="AI134" i="51"/>
  <c r="AI135" i="51"/>
  <c r="AI136" i="51"/>
  <c r="AI137" i="51"/>
  <c r="AI138" i="51"/>
  <c r="AI139" i="51"/>
  <c r="AI140" i="51"/>
  <c r="AI141" i="51"/>
  <c r="AI142" i="51"/>
  <c r="AI143" i="51"/>
  <c r="AI144" i="51"/>
  <c r="AI145" i="51"/>
  <c r="AI146" i="51"/>
  <c r="AI147" i="51"/>
  <c r="AI148" i="51"/>
  <c r="AI149" i="51"/>
  <c r="AI150" i="51"/>
  <c r="AI151" i="51"/>
  <c r="AI152" i="51"/>
  <c r="AI153" i="51"/>
  <c r="AI154" i="51"/>
  <c r="AI155" i="51"/>
  <c r="AI156" i="51"/>
  <c r="AI157" i="51"/>
  <c r="AI158" i="51"/>
  <c r="AI159" i="51"/>
  <c r="AI160" i="51"/>
  <c r="AI161" i="51"/>
  <c r="AI162" i="51"/>
  <c r="AI163" i="51"/>
  <c r="AI164" i="51"/>
  <c r="AI165" i="51"/>
  <c r="AI166" i="51"/>
  <c r="AI167" i="51"/>
  <c r="AI168" i="51"/>
  <c r="AI169" i="51"/>
  <c r="AI170" i="51"/>
  <c r="AI171" i="51"/>
  <c r="AI172" i="51"/>
  <c r="AI173" i="51"/>
  <c r="AI174" i="51"/>
  <c r="AI175" i="51"/>
  <c r="AI176" i="51"/>
  <c r="AI177" i="51"/>
  <c r="AI178" i="51"/>
  <c r="AI179" i="51"/>
  <c r="AI180" i="51"/>
  <c r="AI181" i="51"/>
  <c r="AI182" i="51"/>
  <c r="AI183" i="51"/>
  <c r="AD15" i="51"/>
  <c r="AD16" i="51"/>
  <c r="O33" i="49" l="1"/>
  <c r="N30" i="49"/>
  <c r="O30" i="49" s="1"/>
  <c r="N31" i="49"/>
  <c r="O31" i="49" s="1"/>
  <c r="N32" i="49"/>
  <c r="O32" i="49" s="1"/>
  <c r="N29" i="49"/>
  <c r="O29" i="49" s="1"/>
  <c r="H159" i="73" l="1"/>
  <c r="H160" i="73"/>
  <c r="H161" i="73"/>
  <c r="H162" i="73"/>
  <c r="H163" i="73"/>
  <c r="H164" i="73"/>
  <c r="H165" i="73"/>
  <c r="H166" i="73"/>
  <c r="H167" i="73"/>
  <c r="H168" i="73"/>
  <c r="H169" i="73"/>
  <c r="H170" i="73"/>
  <c r="H171" i="73"/>
  <c r="H172" i="73"/>
  <c r="H173" i="73"/>
  <c r="H174" i="73"/>
  <c r="H175" i="73"/>
  <c r="H176" i="73"/>
  <c r="H177" i="73"/>
  <c r="H178" i="73"/>
  <c r="H179" i="73"/>
  <c r="H180" i="73"/>
  <c r="H181" i="73"/>
  <c r="H182" i="73"/>
  <c r="H183" i="73"/>
  <c r="H184" i="73"/>
  <c r="H185" i="73"/>
  <c r="H186" i="73"/>
  <c r="H187" i="73"/>
  <c r="H188" i="73"/>
  <c r="H189" i="73"/>
  <c r="H190" i="73"/>
  <c r="H191" i="73"/>
  <c r="H192" i="73"/>
  <c r="H193" i="73"/>
  <c r="H194" i="73"/>
  <c r="H195" i="73"/>
  <c r="H196" i="73"/>
  <c r="H197" i="73"/>
  <c r="H198" i="73"/>
  <c r="H199" i="73"/>
  <c r="H200" i="73"/>
  <c r="H201" i="73"/>
  <c r="H202" i="73"/>
  <c r="H203" i="73"/>
  <c r="H204" i="73"/>
  <c r="H205" i="73"/>
  <c r="H206" i="73"/>
  <c r="H207" i="73"/>
  <c r="H208" i="73"/>
  <c r="H209" i="73"/>
  <c r="H210" i="73"/>
  <c r="H211" i="73"/>
  <c r="H212" i="73"/>
  <c r="H213" i="73"/>
  <c r="H214" i="73"/>
  <c r="H215" i="73"/>
  <c r="H216" i="73"/>
  <c r="H217" i="73"/>
  <c r="H218" i="73"/>
  <c r="H219" i="73"/>
  <c r="H220" i="73"/>
  <c r="H221" i="73"/>
  <c r="H222" i="73"/>
  <c r="H223" i="73"/>
  <c r="H224" i="73"/>
  <c r="H225" i="73"/>
  <c r="H226" i="73"/>
  <c r="H227" i="73"/>
  <c r="H228" i="73"/>
  <c r="H229" i="73"/>
  <c r="H230" i="73"/>
  <c r="H158" i="73"/>
  <c r="H23" i="49" l="1"/>
  <c r="H27" i="49" s="1"/>
  <c r="I27" i="49" s="1"/>
  <c r="H22" i="49"/>
  <c r="H24" i="49" l="1"/>
  <c r="I24" i="49" s="1"/>
  <c r="H26" i="49"/>
  <c r="I26" i="49" s="1"/>
  <c r="H25" i="49"/>
  <c r="I25" i="49" s="1"/>
  <c r="H91" i="73"/>
  <c r="H92" i="73"/>
  <c r="H93" i="73"/>
  <c r="H94" i="73"/>
  <c r="H95" i="73"/>
  <c r="H96" i="73"/>
  <c r="H97" i="73"/>
  <c r="H98" i="73"/>
  <c r="H99" i="73"/>
  <c r="H100" i="73"/>
  <c r="H101" i="73"/>
  <c r="H102" i="73"/>
  <c r="H103" i="73"/>
  <c r="H104" i="73"/>
  <c r="H105" i="73"/>
  <c r="H106" i="73"/>
  <c r="H107" i="73"/>
  <c r="H108" i="73"/>
  <c r="H109" i="73"/>
  <c r="H110" i="73"/>
  <c r="H111" i="73"/>
  <c r="H112" i="73"/>
  <c r="H113" i="73"/>
  <c r="H114" i="73"/>
  <c r="H115" i="73"/>
  <c r="H116" i="73"/>
  <c r="H117" i="73"/>
  <c r="H118" i="73"/>
  <c r="H119" i="73"/>
  <c r="H120" i="73"/>
  <c r="H121" i="73"/>
  <c r="H122" i="73"/>
  <c r="H123" i="73"/>
  <c r="H124" i="73"/>
  <c r="H125" i="73"/>
  <c r="H126" i="73"/>
  <c r="H127" i="73"/>
  <c r="H128" i="73"/>
  <c r="H129" i="73"/>
  <c r="H130" i="73"/>
  <c r="H131" i="73"/>
  <c r="H132" i="73"/>
  <c r="H133" i="73"/>
  <c r="H134" i="73"/>
  <c r="H135" i="73"/>
  <c r="H136" i="73"/>
  <c r="H137" i="73"/>
  <c r="H138" i="73"/>
  <c r="H139" i="73"/>
  <c r="H140" i="73"/>
  <c r="H141" i="73"/>
  <c r="H142" i="73"/>
  <c r="H143" i="73"/>
  <c r="H144" i="73"/>
  <c r="H145" i="73"/>
  <c r="H146" i="73"/>
  <c r="H147" i="73"/>
  <c r="H148" i="73"/>
  <c r="H149" i="73"/>
  <c r="H150" i="73"/>
  <c r="H151" i="73"/>
  <c r="H152" i="73"/>
  <c r="H153" i="73"/>
  <c r="H154" i="73"/>
  <c r="H155" i="73"/>
  <c r="H156" i="73"/>
  <c r="H157" i="73"/>
  <c r="H90" i="73"/>
  <c r="H10" i="73" l="1"/>
  <c r="H11" i="73"/>
  <c r="H12" i="73"/>
  <c r="H13" i="73"/>
  <c r="H14" i="73"/>
  <c r="H15" i="73"/>
  <c r="H16" i="73"/>
  <c r="H17" i="73"/>
  <c r="H18" i="73"/>
  <c r="H19" i="73"/>
  <c r="H20" i="73"/>
  <c r="H21" i="73"/>
  <c r="H22" i="73"/>
  <c r="H23" i="73"/>
  <c r="H24" i="73"/>
  <c r="H25" i="73"/>
  <c r="H26" i="73"/>
  <c r="H27" i="73"/>
  <c r="H28" i="73"/>
  <c r="H29" i="73"/>
  <c r="H30" i="73"/>
  <c r="H31" i="73"/>
  <c r="H32" i="73"/>
  <c r="H33" i="73"/>
  <c r="H34" i="73"/>
  <c r="H35" i="73"/>
  <c r="H36" i="73"/>
  <c r="H37" i="73"/>
  <c r="H38" i="73"/>
  <c r="H39" i="73"/>
  <c r="H40" i="73"/>
  <c r="H41" i="73"/>
  <c r="H42" i="73"/>
  <c r="H43" i="73"/>
  <c r="G17" i="62" l="1"/>
  <c r="E17" i="62"/>
  <c r="G14" i="62"/>
  <c r="E14" i="62"/>
  <c r="G11" i="62"/>
  <c r="E11" i="62"/>
  <c r="E8" i="62"/>
  <c r="D216" i="84" l="1"/>
  <c r="F216" i="84" s="1"/>
  <c r="IL12" i="63"/>
  <c r="D208" i="84"/>
  <c r="F208" i="84" s="1"/>
  <c r="ID12" i="63"/>
  <c r="D204" i="84"/>
  <c r="F204" i="84" s="1"/>
  <c r="HZ12" i="63"/>
  <c r="D200" i="84"/>
  <c r="F200" i="84" s="1"/>
  <c r="HV12" i="63"/>
  <c r="D196" i="84"/>
  <c r="F196" i="84" s="1"/>
  <c r="HR12" i="63"/>
  <c r="D192" i="84"/>
  <c r="F192" i="84" s="1"/>
  <c r="HN12" i="63"/>
  <c r="D188" i="84"/>
  <c r="F188" i="84" s="1"/>
  <c r="HJ12" i="63"/>
  <c r="D184" i="84"/>
  <c r="F184" i="84" s="1"/>
  <c r="HF12" i="63"/>
  <c r="D180" i="84"/>
  <c r="F180" i="84" s="1"/>
  <c r="HB12" i="63"/>
  <c r="D176" i="84"/>
  <c r="F176" i="84" s="1"/>
  <c r="GX12" i="63"/>
  <c r="D172" i="84"/>
  <c r="F172" i="84" s="1"/>
  <c r="GT12" i="63"/>
  <c r="D168" i="84"/>
  <c r="F168" i="84" s="1"/>
  <c r="GP12" i="63"/>
  <c r="D164" i="84"/>
  <c r="F164" i="84" s="1"/>
  <c r="GL12" i="63"/>
  <c r="D160" i="84"/>
  <c r="F160" i="84" s="1"/>
  <c r="GH12" i="63"/>
  <c r="D156" i="84"/>
  <c r="F156" i="84" s="1"/>
  <c r="GD12" i="63"/>
  <c r="D152" i="84"/>
  <c r="F152" i="84" s="1"/>
  <c r="FZ12" i="63"/>
  <c r="D148" i="84"/>
  <c r="F148" i="84" s="1"/>
  <c r="D144" i="84"/>
  <c r="F144" i="84" s="1"/>
  <c r="D140" i="84"/>
  <c r="F140" i="84" s="1"/>
  <c r="D136" i="84"/>
  <c r="F136" i="84" s="1"/>
  <c r="D131" i="84"/>
  <c r="F131" i="84" s="1"/>
  <c r="F187" i="84"/>
  <c r="D126" i="84"/>
  <c r="F126" i="84" s="1"/>
  <c r="D122" i="84"/>
  <c r="F122" i="84" s="1"/>
  <c r="D118" i="84"/>
  <c r="F118" i="84" s="1"/>
  <c r="D114" i="84"/>
  <c r="F114" i="84" s="1"/>
  <c r="D110" i="84"/>
  <c r="F110" i="84" s="1"/>
  <c r="D106" i="84"/>
  <c r="F106" i="84" s="1"/>
  <c r="D102" i="84"/>
  <c r="F102" i="84" s="1"/>
  <c r="D98" i="84"/>
  <c r="F98" i="84" s="1"/>
  <c r="D94" i="84"/>
  <c r="F94" i="84" s="1"/>
  <c r="D89" i="84"/>
  <c r="F89" i="84" s="1"/>
  <c r="D84" i="84"/>
  <c r="F84" i="84" s="1"/>
  <c r="D80" i="84"/>
  <c r="F80" i="84" s="1"/>
  <c r="D76" i="84"/>
  <c r="F76" i="84" s="1"/>
  <c r="D72" i="84"/>
  <c r="F72" i="84" s="1"/>
  <c r="D68" i="84"/>
  <c r="F68" i="84" s="1"/>
  <c r="D64" i="84"/>
  <c r="F64" i="84" s="1"/>
  <c r="D60" i="84"/>
  <c r="F60" i="84" s="1"/>
  <c r="D56" i="84"/>
  <c r="F56" i="84" s="1"/>
  <c r="D52" i="84"/>
  <c r="F52" i="84" s="1"/>
  <c r="D48" i="84"/>
  <c r="F48" i="84" s="1"/>
  <c r="D44" i="84"/>
  <c r="F44" i="84" s="1"/>
  <c r="D40" i="84"/>
  <c r="F40" i="84" s="1"/>
  <c r="D36" i="84"/>
  <c r="F36" i="84" s="1"/>
  <c r="D32" i="84"/>
  <c r="F32" i="84" s="1"/>
  <c r="D28" i="84"/>
  <c r="F28" i="84" s="1"/>
  <c r="D24" i="84"/>
  <c r="F24" i="84" s="1"/>
  <c r="D19" i="84"/>
  <c r="F19" i="84" s="1"/>
  <c r="D15" i="84"/>
  <c r="F15" i="84" s="1"/>
  <c r="D11" i="84"/>
  <c r="F11" i="84" s="1"/>
  <c r="D7" i="84"/>
  <c r="F7" i="84" s="1"/>
  <c r="D3" i="84"/>
  <c r="F3" i="84" s="1"/>
  <c r="D212" i="84"/>
  <c r="F212" i="84" s="1"/>
  <c r="IH12" i="63"/>
  <c r="D2" i="84"/>
  <c r="F2" i="84" s="1"/>
  <c r="D215" i="84"/>
  <c r="F215" i="84" s="1"/>
  <c r="IK12" i="63"/>
  <c r="D207" i="84"/>
  <c r="F207" i="84" s="1"/>
  <c r="IC12" i="63"/>
  <c r="D203" i="84"/>
  <c r="F203" i="84" s="1"/>
  <c r="HY12" i="63"/>
  <c r="D199" i="84"/>
  <c r="F199" i="84" s="1"/>
  <c r="HU12" i="63"/>
  <c r="D195" i="84"/>
  <c r="F195" i="84" s="1"/>
  <c r="HQ12" i="63"/>
  <c r="D191" i="84"/>
  <c r="F191" i="84" s="1"/>
  <c r="HM12" i="63"/>
  <c r="D183" i="84"/>
  <c r="F183" i="84" s="1"/>
  <c r="HE12" i="63"/>
  <c r="D179" i="84"/>
  <c r="F179" i="84" s="1"/>
  <c r="HA12" i="63"/>
  <c r="D175" i="84"/>
  <c r="F175" i="84" s="1"/>
  <c r="GW12" i="63"/>
  <c r="D171" i="84"/>
  <c r="F171" i="84" s="1"/>
  <c r="GS12" i="63"/>
  <c r="D167" i="84"/>
  <c r="F167" i="84" s="1"/>
  <c r="GO12" i="63"/>
  <c r="D163" i="84"/>
  <c r="F163" i="84" s="1"/>
  <c r="GK12" i="63"/>
  <c r="D159" i="84"/>
  <c r="F159" i="84" s="1"/>
  <c r="GG12" i="63"/>
  <c r="D155" i="84"/>
  <c r="F155" i="84" s="1"/>
  <c r="GC12" i="63"/>
  <c r="D151" i="84"/>
  <c r="F151" i="84" s="1"/>
  <c r="FY12" i="63"/>
  <c r="D147" i="84"/>
  <c r="F147" i="84" s="1"/>
  <c r="D143" i="84"/>
  <c r="F143" i="84" s="1"/>
  <c r="D139" i="84"/>
  <c r="F139" i="84" s="1"/>
  <c r="D134" i="84"/>
  <c r="F134" i="84" s="1"/>
  <c r="D130" i="84"/>
  <c r="F130" i="84" s="1"/>
  <c r="D125" i="84"/>
  <c r="F125" i="84" s="1"/>
  <c r="D121" i="84"/>
  <c r="F121" i="84" s="1"/>
  <c r="D117" i="84"/>
  <c r="F117" i="84" s="1"/>
  <c r="D113" i="84"/>
  <c r="F113" i="84" s="1"/>
  <c r="D109" i="84"/>
  <c r="F109" i="84" s="1"/>
  <c r="D105" i="84"/>
  <c r="F105" i="84" s="1"/>
  <c r="D101" i="84"/>
  <c r="F101" i="84" s="1"/>
  <c r="D97" i="84"/>
  <c r="F97" i="84" s="1"/>
  <c r="D93" i="84"/>
  <c r="F93" i="84" s="1"/>
  <c r="D87" i="84"/>
  <c r="F87" i="84" s="1"/>
  <c r="D83" i="84"/>
  <c r="F83" i="84" s="1"/>
  <c r="D79" i="84"/>
  <c r="F79" i="84" s="1"/>
  <c r="D75" i="84"/>
  <c r="F75" i="84" s="1"/>
  <c r="D71" i="84"/>
  <c r="F71" i="84" s="1"/>
  <c r="D67" i="84"/>
  <c r="F67" i="84" s="1"/>
  <c r="D63" i="84"/>
  <c r="F63" i="84" s="1"/>
  <c r="D59" i="84"/>
  <c r="F59" i="84" s="1"/>
  <c r="D55" i="84"/>
  <c r="F55" i="84" s="1"/>
  <c r="D51" i="84"/>
  <c r="F51" i="84" s="1"/>
  <c r="D47" i="84"/>
  <c r="F47" i="84" s="1"/>
  <c r="D43" i="84"/>
  <c r="F43" i="84" s="1"/>
  <c r="D39" i="84"/>
  <c r="F39" i="84" s="1"/>
  <c r="D35" i="84"/>
  <c r="F35" i="84" s="1"/>
  <c r="D31" i="84"/>
  <c r="F31" i="84" s="1"/>
  <c r="D27" i="84"/>
  <c r="F27" i="84" s="1"/>
  <c r="D23" i="84"/>
  <c r="F23" i="84" s="1"/>
  <c r="D18" i="84"/>
  <c r="F18" i="84" s="1"/>
  <c r="D14" i="84"/>
  <c r="F14" i="84" s="1"/>
  <c r="D10" i="84"/>
  <c r="F10" i="84" s="1"/>
  <c r="D6" i="84"/>
  <c r="F6" i="84" s="1"/>
  <c r="D220" i="84"/>
  <c r="F220" i="84" s="1"/>
  <c r="IP12" i="63"/>
  <c r="D219" i="84"/>
  <c r="F219" i="84" s="1"/>
  <c r="IO12" i="63"/>
  <c r="D211" i="84"/>
  <c r="F211" i="84" s="1"/>
  <c r="IG12" i="63"/>
  <c r="D222" i="84"/>
  <c r="F222" i="84" s="1"/>
  <c r="IR12" i="63"/>
  <c r="D218" i="84"/>
  <c r="F218" i="84" s="1"/>
  <c r="IN12" i="63"/>
  <c r="D214" i="84"/>
  <c r="F214" i="84" s="1"/>
  <c r="IJ12" i="63"/>
  <c r="D210" i="84"/>
  <c r="F210" i="84" s="1"/>
  <c r="IF12" i="63"/>
  <c r="D206" i="84"/>
  <c r="F206" i="84" s="1"/>
  <c r="IB12" i="63"/>
  <c r="D202" i="84"/>
  <c r="F202" i="84" s="1"/>
  <c r="HX12" i="63"/>
  <c r="D198" i="84"/>
  <c r="F198" i="84" s="1"/>
  <c r="HT12" i="63"/>
  <c r="D194" i="84"/>
  <c r="F194" i="84" s="1"/>
  <c r="HP12" i="63"/>
  <c r="D190" i="84"/>
  <c r="F190" i="84" s="1"/>
  <c r="HL12" i="63"/>
  <c r="D186" i="84"/>
  <c r="F186" i="84" s="1"/>
  <c r="HH12" i="63"/>
  <c r="D182" i="84"/>
  <c r="F182" i="84" s="1"/>
  <c r="HD12" i="63"/>
  <c r="D178" i="84"/>
  <c r="F178" i="84" s="1"/>
  <c r="GZ12" i="63"/>
  <c r="D174" i="84"/>
  <c r="F174" i="84" s="1"/>
  <c r="GV12" i="63"/>
  <c r="D170" i="84"/>
  <c r="F170" i="84" s="1"/>
  <c r="GR12" i="63"/>
  <c r="D166" i="84"/>
  <c r="F166" i="84" s="1"/>
  <c r="GN12" i="63"/>
  <c r="D162" i="84"/>
  <c r="F162" i="84" s="1"/>
  <c r="GJ12" i="63"/>
  <c r="D158" i="84"/>
  <c r="F158" i="84" s="1"/>
  <c r="GF12" i="63"/>
  <c r="D154" i="84"/>
  <c r="F154" i="84" s="1"/>
  <c r="GB12" i="63"/>
  <c r="D150" i="84"/>
  <c r="F150" i="84" s="1"/>
  <c r="FX12" i="63"/>
  <c r="D146" i="84"/>
  <c r="F146" i="84" s="1"/>
  <c r="D142" i="84"/>
  <c r="F142" i="84" s="1"/>
  <c r="D138" i="84"/>
  <c r="F138" i="84" s="1"/>
  <c r="D133" i="84"/>
  <c r="F133" i="84" s="1"/>
  <c r="D128" i="84"/>
  <c r="F128" i="84" s="1"/>
  <c r="D124" i="84"/>
  <c r="F124" i="84" s="1"/>
  <c r="D120" i="84"/>
  <c r="F120" i="84" s="1"/>
  <c r="D116" i="84"/>
  <c r="F116" i="84" s="1"/>
  <c r="D112" i="84"/>
  <c r="F112" i="84" s="1"/>
  <c r="D108" i="84"/>
  <c r="F108" i="84" s="1"/>
  <c r="D104" i="84"/>
  <c r="F104" i="84" s="1"/>
  <c r="D100" i="84"/>
  <c r="F100" i="84" s="1"/>
  <c r="D96" i="84"/>
  <c r="F96" i="84" s="1"/>
  <c r="D92" i="84"/>
  <c r="F92" i="84" s="1"/>
  <c r="D86" i="84"/>
  <c r="F86" i="84" s="1"/>
  <c r="T9" i="62"/>
  <c r="D82" i="84"/>
  <c r="F82" i="84" s="1"/>
  <c r="D78" i="84"/>
  <c r="F78" i="84" s="1"/>
  <c r="D74" i="84"/>
  <c r="F74" i="84" s="1"/>
  <c r="D70" i="84"/>
  <c r="F70" i="84" s="1"/>
  <c r="D66" i="84"/>
  <c r="F66" i="84" s="1"/>
  <c r="D62" i="84"/>
  <c r="F62" i="84" s="1"/>
  <c r="D58" i="84"/>
  <c r="F58" i="84" s="1"/>
  <c r="D54" i="84"/>
  <c r="F54" i="84" s="1"/>
  <c r="D50" i="84"/>
  <c r="F50" i="84" s="1"/>
  <c r="D46" i="84"/>
  <c r="F46" i="84" s="1"/>
  <c r="D42" i="84"/>
  <c r="F42" i="84" s="1"/>
  <c r="D38" i="84"/>
  <c r="F38" i="84" s="1"/>
  <c r="D34" i="84"/>
  <c r="F34" i="84" s="1"/>
  <c r="D30" i="84"/>
  <c r="F30" i="84" s="1"/>
  <c r="D26" i="84"/>
  <c r="F26" i="84" s="1"/>
  <c r="D22" i="84"/>
  <c r="F22" i="84" s="1"/>
  <c r="D17" i="84"/>
  <c r="F17" i="84" s="1"/>
  <c r="D13" i="84"/>
  <c r="F13" i="84" s="1"/>
  <c r="D9" i="84"/>
  <c r="F9" i="84" s="1"/>
  <c r="D5" i="84"/>
  <c r="F5" i="84" s="1"/>
  <c r="D221" i="84"/>
  <c r="F221" i="84" s="1"/>
  <c r="IQ12" i="63"/>
  <c r="D217" i="84"/>
  <c r="F217" i="84" s="1"/>
  <c r="IM12" i="63"/>
  <c r="D213" i="84"/>
  <c r="F213" i="84" s="1"/>
  <c r="II12" i="63"/>
  <c r="D209" i="84"/>
  <c r="F209" i="84" s="1"/>
  <c r="IE12" i="63"/>
  <c r="D205" i="84"/>
  <c r="F205" i="84" s="1"/>
  <c r="IA12" i="63"/>
  <c r="D201" i="84"/>
  <c r="F201" i="84" s="1"/>
  <c r="HW12" i="63"/>
  <c r="D197" i="84"/>
  <c r="F197" i="84" s="1"/>
  <c r="HS12" i="63"/>
  <c r="D193" i="84"/>
  <c r="F193" i="84" s="1"/>
  <c r="HO12" i="63"/>
  <c r="D189" i="84"/>
  <c r="F189" i="84" s="1"/>
  <c r="HK12" i="63"/>
  <c r="D185" i="84"/>
  <c r="F185" i="84" s="1"/>
  <c r="HG12" i="63"/>
  <c r="D181" i="84"/>
  <c r="F181" i="84" s="1"/>
  <c r="HC12" i="63"/>
  <c r="D177" i="84"/>
  <c r="F177" i="84" s="1"/>
  <c r="GY12" i="63"/>
  <c r="D173" i="84"/>
  <c r="F173" i="84" s="1"/>
  <c r="GU12" i="63"/>
  <c r="D169" i="84"/>
  <c r="F169" i="84" s="1"/>
  <c r="GQ12" i="63"/>
  <c r="D165" i="84"/>
  <c r="F165" i="84" s="1"/>
  <c r="GM12" i="63"/>
  <c r="D161" i="84"/>
  <c r="F161" i="84" s="1"/>
  <c r="GI12" i="63"/>
  <c r="D157" i="84"/>
  <c r="F157" i="84" s="1"/>
  <c r="GE12" i="63"/>
  <c r="D153" i="84"/>
  <c r="F153" i="84" s="1"/>
  <c r="GA12" i="63"/>
  <c r="D149" i="84"/>
  <c r="F149" i="84" s="1"/>
  <c r="D145" i="84"/>
  <c r="F145" i="84" s="1"/>
  <c r="D141" i="84"/>
  <c r="F141" i="84" s="1"/>
  <c r="D137" i="84"/>
  <c r="F137" i="84" s="1"/>
  <c r="D132" i="84"/>
  <c r="F132" i="84" s="1"/>
  <c r="D127" i="84"/>
  <c r="F127" i="84" s="1"/>
  <c r="D123" i="84"/>
  <c r="F123" i="84" s="1"/>
  <c r="D119" i="84"/>
  <c r="F119" i="84" s="1"/>
  <c r="D115" i="84"/>
  <c r="F115" i="84" s="1"/>
  <c r="D111" i="84"/>
  <c r="F111" i="84" s="1"/>
  <c r="D107" i="84"/>
  <c r="F107" i="84" s="1"/>
  <c r="D103" i="84"/>
  <c r="F103" i="84" s="1"/>
  <c r="D99" i="84"/>
  <c r="F99" i="84" s="1"/>
  <c r="D95" i="84"/>
  <c r="F95" i="84" s="1"/>
  <c r="D90" i="84"/>
  <c r="F90" i="84" s="1"/>
  <c r="D85" i="84"/>
  <c r="F85" i="84" s="1"/>
  <c r="D81" i="84"/>
  <c r="F81" i="84" s="1"/>
  <c r="D77" i="84"/>
  <c r="F77" i="84" s="1"/>
  <c r="D73" i="84"/>
  <c r="F73" i="84" s="1"/>
  <c r="D69" i="84"/>
  <c r="F69" i="84" s="1"/>
  <c r="D65" i="84"/>
  <c r="F65" i="84" s="1"/>
  <c r="D61" i="84"/>
  <c r="F61" i="84" s="1"/>
  <c r="D57" i="84"/>
  <c r="F57" i="84" s="1"/>
  <c r="D53" i="84"/>
  <c r="F53" i="84" s="1"/>
  <c r="D49" i="84"/>
  <c r="F49" i="84" s="1"/>
  <c r="D45" i="84"/>
  <c r="F45" i="84" s="1"/>
  <c r="D41" i="84"/>
  <c r="F41" i="84" s="1"/>
  <c r="D37" i="84"/>
  <c r="F37" i="84" s="1"/>
  <c r="D33" i="84"/>
  <c r="F33" i="84" s="1"/>
  <c r="D29" i="84"/>
  <c r="F29" i="84" s="1"/>
  <c r="D25" i="84"/>
  <c r="F25" i="84" s="1"/>
  <c r="D20" i="84"/>
  <c r="F20" i="84" s="1"/>
  <c r="D16" i="84"/>
  <c r="F16" i="84" s="1"/>
  <c r="D12" i="84"/>
  <c r="F12" i="84" s="1"/>
  <c r="D8" i="84"/>
  <c r="F8" i="84" s="1"/>
  <c r="D4" i="84"/>
  <c r="F4" i="84" s="1"/>
  <c r="V9" i="62"/>
  <c r="Z9" i="62"/>
  <c r="Z7" i="62" s="1"/>
  <c r="W9" i="62"/>
  <c r="W7" i="62" s="1"/>
  <c r="X9" i="62"/>
  <c r="X7" i="62" s="1"/>
  <c r="K9" i="62"/>
  <c r="J9" i="62"/>
  <c r="J7" i="62" s="1"/>
  <c r="M9" i="62"/>
  <c r="Q9" i="62"/>
  <c r="Q7" i="62" s="1"/>
  <c r="U9" i="62"/>
  <c r="U7" i="62" s="1"/>
  <c r="Y9" i="62"/>
  <c r="Y7" i="62" s="1"/>
  <c r="AC9" i="62"/>
  <c r="AC7" i="62" s="1"/>
  <c r="H7" i="62"/>
  <c r="I9" i="62"/>
  <c r="I7" i="62" s="1"/>
  <c r="L9" i="62"/>
  <c r="L7" i="62" s="1"/>
  <c r="P9" i="62"/>
  <c r="P7" i="62" s="1"/>
  <c r="AB9" i="62"/>
  <c r="AB7" i="62" s="1"/>
  <c r="N9" i="62"/>
  <c r="N7" i="62" s="1"/>
  <c r="R9" i="62"/>
  <c r="R7" i="62" s="1"/>
  <c r="AD9" i="62"/>
  <c r="AD7" i="62" s="1"/>
  <c r="O9" i="62"/>
  <c r="O7" i="62" s="1"/>
  <c r="S9" i="62"/>
  <c r="S7" i="62" s="1"/>
  <c r="AA9" i="62"/>
  <c r="AA7" i="62" s="1"/>
  <c r="AE9" i="62"/>
  <c r="AE7" i="62" s="1"/>
  <c r="F9" i="62" l="1"/>
  <c r="D9" i="62"/>
  <c r="E9" i="62"/>
  <c r="M7" i="62"/>
  <c r="G9" i="62"/>
  <c r="C9" i="62" l="1"/>
  <c r="G8" i="62" l="1"/>
  <c r="E21" i="84" l="1"/>
  <c r="F21" i="84" s="1"/>
  <c r="AY11" i="63"/>
  <c r="E91" i="84"/>
  <c r="F91" i="84" s="1"/>
  <c r="T8" i="62"/>
  <c r="T7" i="62" s="1"/>
  <c r="E129" i="84"/>
  <c r="F129" i="84" s="1"/>
  <c r="V8" i="62"/>
  <c r="V7" i="62" s="1"/>
  <c r="E135" i="84"/>
  <c r="F135" i="84" s="1"/>
  <c r="G101" i="52"/>
  <c r="H101" i="52"/>
  <c r="AE16" i="62"/>
  <c r="AA16" i="62"/>
  <c r="AD16" i="62"/>
  <c r="AC16" i="62"/>
  <c r="K8" i="62"/>
  <c r="K7" i="62" s="1"/>
  <c r="D7" i="62" s="1"/>
  <c r="Z16" i="62"/>
  <c r="D101" i="52"/>
  <c r="E101" i="52"/>
  <c r="F101" i="52"/>
  <c r="D8" i="62" l="1"/>
  <c r="AE7" i="63" l="1"/>
  <c r="AD7" i="63"/>
  <c r="AC7" i="63"/>
  <c r="AB7" i="63"/>
  <c r="AA7" i="63"/>
  <c r="Z7" i="63"/>
  <c r="Y7" i="63"/>
  <c r="X7" i="63"/>
  <c r="W7" i="63"/>
  <c r="V7" i="63"/>
  <c r="U7" i="63"/>
  <c r="T7" i="63"/>
  <c r="S7" i="63"/>
  <c r="R7" i="63"/>
  <c r="Q7" i="63"/>
  <c r="P7" i="63"/>
  <c r="O7" i="63"/>
  <c r="N7" i="63"/>
  <c r="M7" i="63"/>
  <c r="L7" i="63"/>
  <c r="K7" i="63"/>
  <c r="J7" i="63"/>
  <c r="I7" i="63"/>
  <c r="H7" i="63"/>
  <c r="G7" i="63"/>
  <c r="F7" i="63"/>
  <c r="E7" i="63"/>
  <c r="D7" i="63"/>
  <c r="E7" i="62" l="1"/>
  <c r="G7" i="62"/>
  <c r="C7" i="63"/>
  <c r="AD17" i="51" l="1"/>
  <c r="AD18" i="51"/>
  <c r="AD19" i="51"/>
  <c r="AD20" i="51"/>
  <c r="AD21" i="51"/>
  <c r="AD22" i="51"/>
  <c r="AD23" i="51"/>
  <c r="AD24" i="51"/>
  <c r="AD25" i="51"/>
  <c r="AD26" i="51"/>
  <c r="AD27" i="51"/>
  <c r="AD28" i="51"/>
  <c r="AD29" i="51"/>
  <c r="AD30" i="51"/>
  <c r="AD31" i="51"/>
  <c r="AD32" i="51"/>
  <c r="AD33" i="51"/>
  <c r="AD34" i="51"/>
  <c r="AD35" i="51"/>
  <c r="AD36" i="51"/>
  <c r="AD37" i="51"/>
  <c r="AD38" i="51"/>
  <c r="AD39" i="51"/>
  <c r="AD40" i="51"/>
  <c r="AD41" i="51"/>
  <c r="AD42" i="51"/>
  <c r="AD43" i="51"/>
  <c r="AD44" i="51"/>
  <c r="AD45" i="51"/>
  <c r="AD46" i="51"/>
  <c r="AD47" i="51"/>
  <c r="AD48" i="51"/>
  <c r="AD49" i="51"/>
  <c r="AD50" i="51"/>
  <c r="AD51" i="51"/>
  <c r="AD52" i="51"/>
  <c r="AD53" i="51"/>
  <c r="AD54" i="51"/>
  <c r="AD55" i="51"/>
  <c r="AD56" i="51"/>
  <c r="AD57" i="51"/>
  <c r="AD58" i="51"/>
  <c r="AD59" i="51"/>
  <c r="AD60" i="51"/>
  <c r="AD61" i="51"/>
  <c r="AD62" i="51"/>
  <c r="AD63" i="51"/>
  <c r="AD64" i="51"/>
  <c r="AD65" i="51"/>
  <c r="AD66" i="51"/>
  <c r="AD67" i="51"/>
  <c r="AD68" i="51"/>
  <c r="AD69" i="51"/>
  <c r="AD70" i="51"/>
  <c r="AD71" i="51"/>
  <c r="AD72" i="51"/>
  <c r="AD73" i="51"/>
  <c r="AD74" i="51"/>
  <c r="AD75" i="51"/>
  <c r="AD76" i="51"/>
  <c r="AD77" i="51"/>
  <c r="AD78" i="51"/>
  <c r="AD79" i="51"/>
  <c r="AD80" i="51"/>
  <c r="AD81" i="51"/>
  <c r="AD82" i="51"/>
  <c r="AD83" i="51"/>
  <c r="AD84" i="51"/>
  <c r="AD85" i="51"/>
  <c r="AD86" i="51"/>
  <c r="AD87" i="51"/>
  <c r="AD88" i="51"/>
  <c r="AD89" i="51"/>
  <c r="AD90" i="51"/>
  <c r="AD91" i="51"/>
  <c r="AD92" i="51"/>
  <c r="AD93" i="51"/>
  <c r="AD94" i="51"/>
  <c r="AD95" i="51"/>
  <c r="AD96" i="51"/>
  <c r="AD97" i="51"/>
  <c r="AD98" i="51"/>
  <c r="AD99" i="51"/>
  <c r="AD100" i="51"/>
  <c r="AD101" i="51"/>
  <c r="AD102" i="51"/>
  <c r="AD103" i="51"/>
  <c r="AD104" i="51"/>
  <c r="AD105" i="51"/>
  <c r="AD106" i="51"/>
  <c r="AD107" i="51"/>
  <c r="AD108" i="51"/>
  <c r="AD109" i="51"/>
  <c r="AD110" i="51"/>
  <c r="AD111" i="51"/>
  <c r="AD112" i="51"/>
  <c r="AD113" i="51"/>
  <c r="AD114" i="51"/>
  <c r="AD115" i="51"/>
  <c r="AD116" i="51"/>
  <c r="AD117" i="51"/>
  <c r="AD118" i="51"/>
  <c r="AD119" i="51"/>
  <c r="AD120" i="51"/>
  <c r="AD121" i="51"/>
  <c r="AD122" i="51"/>
  <c r="AD123" i="51"/>
  <c r="AD124" i="51"/>
  <c r="AD125" i="51"/>
  <c r="AD126" i="51"/>
  <c r="AD127" i="51"/>
  <c r="AD128" i="51"/>
  <c r="AD129" i="51"/>
  <c r="AD130" i="51"/>
  <c r="AD131" i="51"/>
  <c r="AD132" i="51"/>
  <c r="AD133" i="51"/>
  <c r="AD134" i="51"/>
  <c r="AD135" i="51"/>
  <c r="AD136" i="51"/>
  <c r="AD137" i="51"/>
  <c r="AD138" i="51"/>
  <c r="AD139" i="51"/>
  <c r="AD140" i="51"/>
  <c r="AD141" i="51"/>
  <c r="AD142" i="51"/>
  <c r="AD143" i="51"/>
  <c r="AD144" i="51"/>
  <c r="AD145" i="51"/>
  <c r="AD146" i="51"/>
  <c r="AD147" i="51"/>
  <c r="AD148" i="51"/>
  <c r="AD149" i="51"/>
  <c r="AD150" i="51"/>
  <c r="AD151" i="51"/>
  <c r="AD152" i="51"/>
  <c r="AD153" i="51"/>
  <c r="AD154" i="51"/>
  <c r="AD155" i="51"/>
  <c r="AD156" i="51"/>
  <c r="AD157" i="51"/>
  <c r="AD158" i="51"/>
  <c r="AD159" i="51"/>
  <c r="AD160" i="51"/>
  <c r="AD161" i="51"/>
  <c r="AD162" i="51"/>
  <c r="AD163" i="51"/>
  <c r="AD164" i="51"/>
  <c r="AD165" i="51"/>
  <c r="AD166" i="51"/>
  <c r="AD167" i="51"/>
  <c r="AD168" i="51"/>
  <c r="AD169" i="51"/>
  <c r="AD170" i="51"/>
  <c r="AD171" i="51"/>
  <c r="AD172" i="51"/>
  <c r="AD173" i="51"/>
  <c r="AD174" i="51"/>
  <c r="AD175" i="51"/>
  <c r="AD176" i="51"/>
  <c r="AD177" i="51"/>
  <c r="AD178" i="51"/>
  <c r="AD179" i="51"/>
  <c r="AD180" i="51"/>
  <c r="AD181" i="51"/>
  <c r="AD182" i="51"/>
  <c r="AD183" i="51"/>
  <c r="AD184" i="51"/>
  <c r="AD185" i="51"/>
  <c r="AD186" i="51"/>
  <c r="AD187" i="51"/>
  <c r="D229" i="73" l="1"/>
  <c r="J12" i="67"/>
  <c r="D29" i="67" s="1"/>
  <c r="J14" i="17"/>
  <c r="K14" i="17"/>
  <c r="K12" i="67"/>
  <c r="E29" i="67" s="1"/>
  <c r="I14" i="17"/>
  <c r="I12" i="67"/>
  <c r="C29" i="67" s="1"/>
  <c r="L12" i="67"/>
  <c r="F29" i="67" s="1"/>
  <c r="L14" i="17"/>
  <c r="M14" i="17"/>
  <c r="M12" i="67"/>
  <c r="G29" i="67" s="1"/>
  <c r="G14" i="17"/>
  <c r="G12" i="67"/>
  <c r="G21" i="67" s="1"/>
  <c r="F12" i="67"/>
  <c r="F21" i="67" s="1"/>
  <c r="F14" i="17"/>
  <c r="H12" i="67"/>
  <c r="B29" i="67" s="1"/>
  <c r="H14" i="17"/>
  <c r="D197" i="73"/>
  <c r="E14" i="17"/>
  <c r="E12" i="67"/>
  <c r="E21" i="67" s="1"/>
  <c r="D165" i="73"/>
  <c r="F11" i="68"/>
  <c r="D225" i="73"/>
  <c r="D217" i="73"/>
  <c r="D209" i="73"/>
  <c r="D201" i="73"/>
  <c r="D185" i="73"/>
  <c r="D173" i="73"/>
  <c r="D161" i="73"/>
  <c r="D221" i="73"/>
  <c r="D213" i="73"/>
  <c r="D189" i="73"/>
  <c r="D205" i="73"/>
  <c r="D193" i="73"/>
  <c r="D181" i="73"/>
  <c r="D177" i="73"/>
  <c r="D169" i="73"/>
  <c r="D158" i="73"/>
  <c r="G11" i="68"/>
  <c r="H11" i="68"/>
  <c r="D230" i="73"/>
  <c r="D228" i="73"/>
  <c r="D227" i="73"/>
  <c r="D226" i="73"/>
  <c r="D224" i="73"/>
  <c r="D223" i="73"/>
  <c r="D222" i="73"/>
  <c r="D220" i="73"/>
  <c r="D219" i="73"/>
  <c r="D218" i="73"/>
  <c r="D216" i="73"/>
  <c r="D215" i="73"/>
  <c r="D214" i="73"/>
  <c r="D212" i="73"/>
  <c r="D211" i="73"/>
  <c r="D210" i="73"/>
  <c r="D208" i="73"/>
  <c r="D207" i="73"/>
  <c r="D206" i="73"/>
  <c r="D204" i="73"/>
  <c r="D203" i="73"/>
  <c r="D202" i="73"/>
  <c r="D200" i="73"/>
  <c r="D199" i="73"/>
  <c r="D198" i="73"/>
  <c r="D196" i="73"/>
  <c r="D195" i="73"/>
  <c r="D194" i="73"/>
  <c r="D192" i="73"/>
  <c r="D191" i="73"/>
  <c r="D190" i="73"/>
  <c r="D188" i="73"/>
  <c r="D187" i="73"/>
  <c r="D184" i="73"/>
  <c r="D183" i="73"/>
  <c r="D182" i="73"/>
  <c r="D180" i="73"/>
  <c r="D179" i="73"/>
  <c r="D178" i="73"/>
  <c r="D176" i="73"/>
  <c r="D175" i="73"/>
  <c r="D174" i="73"/>
  <c r="D172" i="73"/>
  <c r="D171" i="73"/>
  <c r="D170" i="73"/>
  <c r="D168" i="73"/>
  <c r="D167" i="73"/>
  <c r="D166" i="73"/>
  <c r="D164" i="73"/>
  <c r="D163" i="73"/>
  <c r="D162" i="73"/>
  <c r="D160" i="73"/>
  <c r="D159" i="73"/>
  <c r="D186" i="73"/>
  <c r="I11" i="68"/>
  <c r="F171" i="73" l="1"/>
  <c r="G171" i="73" s="1"/>
  <c r="E171" i="73"/>
  <c r="F188" i="73"/>
  <c r="G188" i="73" s="1"/>
  <c r="E188" i="73"/>
  <c r="F194" i="73"/>
  <c r="G194" i="73" s="1"/>
  <c r="E194" i="73"/>
  <c r="F199" i="73"/>
  <c r="G199" i="73" s="1"/>
  <c r="E199" i="73"/>
  <c r="G204" i="73"/>
  <c r="E204" i="73"/>
  <c r="F210" i="73"/>
  <c r="G210" i="73" s="1"/>
  <c r="E210" i="73"/>
  <c r="F215" i="73"/>
  <c r="G215" i="73" s="1"/>
  <c r="E215" i="73"/>
  <c r="F220" i="73"/>
  <c r="G220" i="73" s="1"/>
  <c r="E220" i="73"/>
  <c r="F226" i="73"/>
  <c r="G226" i="73" s="1"/>
  <c r="E226" i="73"/>
  <c r="F177" i="73"/>
  <c r="G177" i="73" s="1"/>
  <c r="E177" i="73"/>
  <c r="F189" i="73"/>
  <c r="G189" i="73" s="1"/>
  <c r="E189" i="73"/>
  <c r="F173" i="73"/>
  <c r="G173" i="73" s="1"/>
  <c r="E173" i="73"/>
  <c r="F217" i="73"/>
  <c r="G217" i="73" s="1"/>
  <c r="E217" i="73"/>
  <c r="F166" i="73"/>
  <c r="G166" i="73" s="1"/>
  <c r="E166" i="73"/>
  <c r="E167" i="73"/>
  <c r="F167" i="73"/>
  <c r="G167" i="73" s="1"/>
  <c r="F172" i="73"/>
  <c r="G172" i="73" s="1"/>
  <c r="E172" i="73"/>
  <c r="F178" i="73"/>
  <c r="G178" i="73" s="1"/>
  <c r="E178" i="73"/>
  <c r="F183" i="73"/>
  <c r="G183" i="73" s="1"/>
  <c r="E183" i="73"/>
  <c r="E190" i="73"/>
  <c r="F190" i="73"/>
  <c r="G190" i="73" s="1"/>
  <c r="F195" i="73"/>
  <c r="G195" i="73" s="1"/>
  <c r="E195" i="73"/>
  <c r="F200" i="73"/>
  <c r="G200" i="73" s="1"/>
  <c r="E200" i="73"/>
  <c r="E206" i="73"/>
  <c r="F206" i="73"/>
  <c r="G206" i="73" s="1"/>
  <c r="F211" i="73"/>
  <c r="G211" i="73" s="1"/>
  <c r="E211" i="73"/>
  <c r="F216" i="73"/>
  <c r="G216" i="73" s="1"/>
  <c r="E216" i="73"/>
  <c r="E222" i="73"/>
  <c r="F222" i="73"/>
  <c r="G222" i="73" s="1"/>
  <c r="F227" i="73"/>
  <c r="G227" i="73" s="1"/>
  <c r="E227" i="73"/>
  <c r="F181" i="73"/>
  <c r="G181" i="73" s="1"/>
  <c r="E181" i="73"/>
  <c r="F213" i="73"/>
  <c r="G213" i="73" s="1"/>
  <c r="E213" i="73"/>
  <c r="F185" i="73"/>
  <c r="G185" i="73" s="1"/>
  <c r="E185" i="73"/>
  <c r="F225" i="73"/>
  <c r="G225" i="73" s="1"/>
  <c r="E225" i="73"/>
  <c r="F160" i="73"/>
  <c r="G160" i="73" s="1"/>
  <c r="E160" i="73"/>
  <c r="F176" i="73"/>
  <c r="G176" i="73" s="1"/>
  <c r="E176" i="73"/>
  <c r="F163" i="73"/>
  <c r="G163" i="73" s="1"/>
  <c r="E163" i="73"/>
  <c r="E174" i="73"/>
  <c r="F174" i="73"/>
  <c r="G174" i="73" s="1"/>
  <c r="F179" i="73"/>
  <c r="G179" i="73" s="1"/>
  <c r="E179" i="73"/>
  <c r="F184" i="73"/>
  <c r="G184" i="73" s="1"/>
  <c r="E184" i="73"/>
  <c r="F191" i="73"/>
  <c r="G191" i="73" s="1"/>
  <c r="E191" i="73"/>
  <c r="F196" i="73"/>
  <c r="G196" i="73" s="1"/>
  <c r="E196" i="73"/>
  <c r="F202" i="73"/>
  <c r="G202" i="73" s="1"/>
  <c r="E202" i="73"/>
  <c r="F207" i="73"/>
  <c r="G207" i="73" s="1"/>
  <c r="E207" i="73"/>
  <c r="F212" i="73"/>
  <c r="G212" i="73" s="1"/>
  <c r="E212" i="73"/>
  <c r="F218" i="73"/>
  <c r="G218" i="73" s="1"/>
  <c r="E218" i="73"/>
  <c r="F223" i="73"/>
  <c r="G223" i="73" s="1"/>
  <c r="E223" i="73"/>
  <c r="F228" i="73"/>
  <c r="G228" i="73" s="1"/>
  <c r="E228" i="73"/>
  <c r="F158" i="73"/>
  <c r="G158" i="73" s="1"/>
  <c r="E158" i="73"/>
  <c r="F193" i="73"/>
  <c r="G193" i="73" s="1"/>
  <c r="E193" i="73"/>
  <c r="F221" i="73"/>
  <c r="G221" i="73" s="1"/>
  <c r="E221" i="73"/>
  <c r="F201" i="73"/>
  <c r="G201" i="73" s="1"/>
  <c r="E201" i="73"/>
  <c r="F197" i="73"/>
  <c r="G197" i="73" s="1"/>
  <c r="E197" i="73"/>
  <c r="F182" i="73"/>
  <c r="G182" i="73" s="1"/>
  <c r="E182" i="73"/>
  <c r="F162" i="73"/>
  <c r="G162" i="73" s="1"/>
  <c r="E162" i="73"/>
  <c r="F186" i="73"/>
  <c r="G186" i="73" s="1"/>
  <c r="E186" i="73"/>
  <c r="F168" i="73"/>
  <c r="G168" i="73" s="1"/>
  <c r="E168" i="73"/>
  <c r="F159" i="73"/>
  <c r="G159" i="73" s="1"/>
  <c r="E159" i="73"/>
  <c r="F164" i="73"/>
  <c r="G164" i="73" s="1"/>
  <c r="E164" i="73"/>
  <c r="F170" i="73"/>
  <c r="G170" i="73" s="1"/>
  <c r="E170" i="73"/>
  <c r="F175" i="73"/>
  <c r="G175" i="73" s="1"/>
  <c r="E175" i="73"/>
  <c r="F180" i="73"/>
  <c r="G180" i="73" s="1"/>
  <c r="E180" i="73"/>
  <c r="F187" i="73"/>
  <c r="G187" i="73" s="1"/>
  <c r="E187" i="73"/>
  <c r="F192" i="73"/>
  <c r="G192" i="73" s="1"/>
  <c r="E192" i="73"/>
  <c r="F198" i="73"/>
  <c r="G198" i="73" s="1"/>
  <c r="E198" i="73"/>
  <c r="F203" i="73"/>
  <c r="G203" i="73" s="1"/>
  <c r="E203" i="73"/>
  <c r="F208" i="73"/>
  <c r="G208" i="73" s="1"/>
  <c r="E208" i="73"/>
  <c r="F214" i="73"/>
  <c r="G214" i="73" s="1"/>
  <c r="E214" i="73"/>
  <c r="F219" i="73"/>
  <c r="G219" i="73" s="1"/>
  <c r="E219" i="73"/>
  <c r="F224" i="73"/>
  <c r="G224" i="73" s="1"/>
  <c r="E224" i="73"/>
  <c r="F230" i="73"/>
  <c r="G230" i="73" s="1"/>
  <c r="E230" i="73"/>
  <c r="F169" i="73"/>
  <c r="G169" i="73" s="1"/>
  <c r="E169" i="73"/>
  <c r="F205" i="73"/>
  <c r="G205" i="73" s="1"/>
  <c r="E205" i="73"/>
  <c r="F161" i="73"/>
  <c r="G161" i="73" s="1"/>
  <c r="E161" i="73"/>
  <c r="F209" i="73"/>
  <c r="G209" i="73" s="1"/>
  <c r="E209" i="73"/>
  <c r="F165" i="73"/>
  <c r="G165" i="73" s="1"/>
  <c r="E165" i="73"/>
  <c r="G229" i="73"/>
  <c r="E229" i="73"/>
  <c r="B6" i="51"/>
  <c r="D12" i="67"/>
  <c r="D21" i="67" s="1"/>
  <c r="D14" i="17"/>
  <c r="C12" i="67"/>
  <c r="C21" i="67" s="1"/>
  <c r="C14" i="17"/>
  <c r="B14" i="17"/>
  <c r="B12" i="67"/>
  <c r="B21" i="67" s="1"/>
  <c r="B14" i="67"/>
  <c r="B23" i="67" s="1"/>
  <c r="L6" i="51" l="1"/>
  <c r="G6" i="51"/>
  <c r="H6" i="51" s="1"/>
  <c r="F6" i="51"/>
  <c r="N12" i="67"/>
  <c r="H29" i="67" s="1"/>
  <c r="C14" i="67"/>
  <c r="C23" i="67" s="1"/>
  <c r="D14" i="67"/>
  <c r="D23" i="67" s="1"/>
  <c r="E14" i="67"/>
  <c r="E23" i="67" s="1"/>
  <c r="F14" i="67"/>
  <c r="F23" i="67" s="1"/>
  <c r="G14" i="67"/>
  <c r="G23" i="67" s="1"/>
  <c r="H14" i="67"/>
  <c r="B31" i="67" s="1"/>
  <c r="I14" i="67"/>
  <c r="C31" i="67" s="1"/>
  <c r="J14" i="67"/>
  <c r="D31" i="67" s="1"/>
  <c r="G25" i="55" l="1"/>
  <c r="C13" i="67" l="1"/>
  <c r="C22" i="67" s="1"/>
  <c r="I13" i="67"/>
  <c r="C30" i="67" s="1"/>
  <c r="M13" i="67"/>
  <c r="G30" i="67" s="1"/>
  <c r="G11" i="67"/>
  <c r="G20" i="67" s="1"/>
  <c r="K11" i="67"/>
  <c r="E28" i="67" s="1"/>
  <c r="B13" i="67"/>
  <c r="B22" i="67" s="1"/>
  <c r="F13" i="67"/>
  <c r="F22" i="67" s="1"/>
  <c r="C11" i="67"/>
  <c r="C20" i="67" s="1"/>
  <c r="D11" i="67"/>
  <c r="D20" i="67" s="1"/>
  <c r="H11" i="67"/>
  <c r="B28" i="67" s="1"/>
  <c r="L11" i="67"/>
  <c r="F28" i="67" s="1"/>
  <c r="D13" i="67"/>
  <c r="D22" i="67" s="1"/>
  <c r="G13" i="67"/>
  <c r="G22" i="67" s="1"/>
  <c r="K13" i="67"/>
  <c r="E30" i="67" s="1"/>
  <c r="E11" i="67"/>
  <c r="E20" i="67" s="1"/>
  <c r="I11" i="67"/>
  <c r="C28" i="67" s="1"/>
  <c r="M11" i="67"/>
  <c r="G28" i="67" s="1"/>
  <c r="J13" i="67"/>
  <c r="D30" i="67" s="1"/>
  <c r="E13" i="67"/>
  <c r="E22" i="67" s="1"/>
  <c r="H13" i="67"/>
  <c r="B30" i="67" s="1"/>
  <c r="L13" i="67"/>
  <c r="F30" i="67" s="1"/>
  <c r="F11" i="67"/>
  <c r="F20" i="67" s="1"/>
  <c r="J11" i="67"/>
  <c r="D28" i="67" s="1"/>
  <c r="D100" i="1"/>
  <c r="U55" i="1"/>
  <c r="Z54" i="1"/>
  <c r="U54" i="1"/>
  <c r="M14" i="67"/>
  <c r="G31" i="67" s="1"/>
  <c r="L14" i="67"/>
  <c r="F31" i="67" s="1"/>
  <c r="K14" i="67"/>
  <c r="E31" i="67" s="1"/>
  <c r="F15" i="67" l="1"/>
  <c r="F24" i="67" s="1"/>
  <c r="BN18" i="62"/>
  <c r="Y36" i="84"/>
  <c r="AA36" i="84" s="1"/>
  <c r="V36" i="84"/>
  <c r="X36" i="84" s="1"/>
  <c r="BN15" i="62"/>
  <c r="V37" i="84"/>
  <c r="X37" i="84" s="1"/>
  <c r="BO15" i="62"/>
  <c r="Q50" i="78"/>
  <c r="Q49" i="78"/>
  <c r="R49" i="78"/>
  <c r="N11" i="67"/>
  <c r="H28" i="67" s="1"/>
  <c r="C15" i="67"/>
  <c r="C24" i="67" s="1"/>
  <c r="I15" i="67"/>
  <c r="C32" i="67" s="1"/>
  <c r="G15" i="67"/>
  <c r="G24" i="67" s="1"/>
  <c r="E15" i="67"/>
  <c r="E24" i="67" s="1"/>
  <c r="N14" i="67"/>
  <c r="H31" i="67" s="1"/>
  <c r="K15" i="67"/>
  <c r="E32" i="67" s="1"/>
  <c r="D15" i="67"/>
  <c r="D24" i="67" s="1"/>
  <c r="B15" i="67"/>
  <c r="B24" i="67" s="1"/>
  <c r="M15" i="67"/>
  <c r="G32" i="67" s="1"/>
  <c r="L15" i="67"/>
  <c r="F32" i="67" s="1"/>
  <c r="P19" i="1"/>
  <c r="J15" i="67"/>
  <c r="D32" i="67" s="1"/>
  <c r="H15" i="67"/>
  <c r="B32" i="67" s="1"/>
  <c r="N13" i="67"/>
  <c r="H30" i="67" s="1"/>
  <c r="U52" i="1"/>
  <c r="N15" i="67" l="1"/>
  <c r="H32" i="67" s="1"/>
  <c r="BN18" i="63"/>
  <c r="BN16" i="62"/>
  <c r="V35" i="84"/>
  <c r="X35" i="84" s="1"/>
  <c r="BM15" i="62"/>
  <c r="S2" i="84"/>
  <c r="U2" i="84" s="1"/>
  <c r="AF12" i="62"/>
  <c r="Q48" i="78"/>
  <c r="P20" i="50"/>
  <c r="P15" i="78"/>
  <c r="D10" i="73"/>
  <c r="E10" i="73" s="1"/>
  <c r="AA16" i="51"/>
  <c r="AA17" i="51"/>
  <c r="AA18" i="51"/>
  <c r="AA19" i="51"/>
  <c r="AA20" i="51"/>
  <c r="AA21" i="51"/>
  <c r="AA22" i="51"/>
  <c r="AA23" i="51"/>
  <c r="AA24" i="51"/>
  <c r="AA25" i="51"/>
  <c r="AA26" i="51"/>
  <c r="AA27" i="51"/>
  <c r="AA28" i="51"/>
  <c r="AA29" i="51"/>
  <c r="AA30" i="51"/>
  <c r="AA31" i="51"/>
  <c r="AA32" i="51"/>
  <c r="AA33" i="51"/>
  <c r="AA34" i="51"/>
  <c r="AA35" i="51"/>
  <c r="AA36" i="51"/>
  <c r="AA37" i="51"/>
  <c r="AA38" i="51"/>
  <c r="AA39" i="51"/>
  <c r="AA40" i="51"/>
  <c r="AA41" i="51"/>
  <c r="AA42" i="51"/>
  <c r="AA43" i="51"/>
  <c r="AA44" i="51"/>
  <c r="AA45" i="51"/>
  <c r="AA46" i="51"/>
  <c r="AA47" i="51"/>
  <c r="AA48" i="51"/>
  <c r="AA49" i="51"/>
  <c r="AA50" i="51"/>
  <c r="AA51" i="51"/>
  <c r="AA52" i="51"/>
  <c r="AA53" i="51"/>
  <c r="AA54" i="51"/>
  <c r="AA55" i="51"/>
  <c r="AA56" i="51"/>
  <c r="AA57" i="51"/>
  <c r="AA58" i="51"/>
  <c r="AA59" i="51"/>
  <c r="AA60" i="51"/>
  <c r="AA61" i="51"/>
  <c r="AA62" i="51"/>
  <c r="AA63" i="51"/>
  <c r="AA64" i="51"/>
  <c r="AA65" i="51"/>
  <c r="AA66" i="51"/>
  <c r="AA67" i="51"/>
  <c r="AA68" i="51"/>
  <c r="AA69" i="51"/>
  <c r="AA70" i="51"/>
  <c r="AA71" i="51"/>
  <c r="AA72" i="51"/>
  <c r="AA73" i="51"/>
  <c r="AA74" i="51"/>
  <c r="AA75" i="51"/>
  <c r="AA76" i="51"/>
  <c r="AA77" i="51"/>
  <c r="AA78" i="51"/>
  <c r="AA79" i="51"/>
  <c r="AA80" i="51"/>
  <c r="AA81" i="51"/>
  <c r="AA82" i="51"/>
  <c r="AA83" i="51"/>
  <c r="AA84" i="51"/>
  <c r="AA85" i="51"/>
  <c r="AA86" i="51"/>
  <c r="AA87" i="51"/>
  <c r="AA88" i="51"/>
  <c r="AA89" i="51"/>
  <c r="AA90" i="51"/>
  <c r="AA91" i="51"/>
  <c r="AA92" i="51"/>
  <c r="AA93" i="51"/>
  <c r="AA94" i="51"/>
  <c r="AA95" i="51"/>
  <c r="AA96" i="51"/>
  <c r="AA97" i="51"/>
  <c r="AA98" i="51"/>
  <c r="AA99" i="51"/>
  <c r="AA100" i="51"/>
  <c r="AA101" i="51"/>
  <c r="AA102" i="51"/>
  <c r="AA103" i="51"/>
  <c r="AA104" i="51"/>
  <c r="AA105" i="51"/>
  <c r="AA106" i="51"/>
  <c r="AA107" i="51"/>
  <c r="AA108" i="51"/>
  <c r="AA109" i="51"/>
  <c r="AA110" i="51"/>
  <c r="AA111" i="51"/>
  <c r="AA112" i="51"/>
  <c r="AA113" i="51"/>
  <c r="AA114" i="51"/>
  <c r="AA115" i="51"/>
  <c r="AA116" i="51"/>
  <c r="AA117" i="51"/>
  <c r="AA118" i="51"/>
  <c r="AA119" i="51"/>
  <c r="AA120" i="51"/>
  <c r="AA121" i="51"/>
  <c r="AA122" i="51"/>
  <c r="AA123" i="51"/>
  <c r="AA124" i="51"/>
  <c r="AA125" i="51"/>
  <c r="AA126" i="51"/>
  <c r="AA127" i="51"/>
  <c r="AA128" i="51"/>
  <c r="AA129" i="51"/>
  <c r="AA130" i="51"/>
  <c r="AA131" i="51"/>
  <c r="AA132" i="51"/>
  <c r="AA133" i="51"/>
  <c r="AA134" i="51"/>
  <c r="AA135" i="51"/>
  <c r="AA136" i="51"/>
  <c r="AA137" i="51"/>
  <c r="AA138" i="51"/>
  <c r="AA139" i="51"/>
  <c r="AA140" i="51"/>
  <c r="AA141" i="51"/>
  <c r="AA142" i="51"/>
  <c r="AA143" i="51"/>
  <c r="AA144" i="51"/>
  <c r="AA145" i="51"/>
  <c r="AA146" i="51"/>
  <c r="AA147" i="51"/>
  <c r="AA148" i="51"/>
  <c r="AA149" i="51"/>
  <c r="AA150" i="51"/>
  <c r="AA151" i="51"/>
  <c r="AA152" i="51"/>
  <c r="AA153" i="51"/>
  <c r="AA154" i="51"/>
  <c r="AA155" i="51"/>
  <c r="AA156" i="51"/>
  <c r="AA157" i="51"/>
  <c r="AA158" i="51"/>
  <c r="AA159" i="51"/>
  <c r="AA15" i="51"/>
  <c r="AF10" i="62" l="1"/>
  <c r="AF10" i="63" s="1"/>
  <c r="AF12" i="63"/>
  <c r="F10" i="73"/>
  <c r="G10" i="73" s="1"/>
  <c r="X15" i="51"/>
  <c r="X16" i="51"/>
  <c r="X17" i="51"/>
  <c r="X18" i="51"/>
  <c r="X19" i="51"/>
  <c r="X20" i="51"/>
  <c r="X21" i="51"/>
  <c r="X22" i="51"/>
  <c r="X23" i="51"/>
  <c r="X24" i="51"/>
  <c r="X25" i="51"/>
  <c r="X26" i="51"/>
  <c r="X27" i="51"/>
  <c r="X28" i="51"/>
  <c r="X29" i="51"/>
  <c r="X30" i="51"/>
  <c r="X31" i="51"/>
  <c r="X32" i="51"/>
  <c r="X33" i="51"/>
  <c r="X34" i="51"/>
  <c r="X35" i="51"/>
  <c r="X36" i="51"/>
  <c r="X37" i="51"/>
  <c r="X38" i="51"/>
  <c r="X39" i="51"/>
  <c r="X40" i="51"/>
  <c r="X41" i="51"/>
  <c r="X42" i="51"/>
  <c r="X43" i="51"/>
  <c r="X44" i="51"/>
  <c r="X45" i="51"/>
  <c r="X46" i="51"/>
  <c r="X47" i="51"/>
  <c r="X48" i="51"/>
  <c r="X49" i="51"/>
  <c r="X50" i="51"/>
  <c r="X51" i="51"/>
  <c r="X52" i="51"/>
  <c r="X53" i="51"/>
  <c r="X54" i="51"/>
  <c r="X55" i="51"/>
  <c r="X56" i="51"/>
  <c r="X57" i="51"/>
  <c r="X58" i="51"/>
  <c r="X59" i="51"/>
  <c r="X60" i="51"/>
  <c r="X62" i="51"/>
  <c r="X63" i="51"/>
  <c r="X64" i="51"/>
  <c r="X65" i="51"/>
  <c r="X66" i="51"/>
  <c r="X67" i="51"/>
  <c r="X68" i="51"/>
  <c r="X69" i="51"/>
  <c r="X70" i="51"/>
  <c r="X71" i="51"/>
  <c r="X72" i="51"/>
  <c r="X73" i="51"/>
  <c r="X74" i="51"/>
  <c r="X75" i="51"/>
  <c r="X76" i="51"/>
  <c r="X77" i="51"/>
  <c r="X78" i="51"/>
  <c r="X79" i="51"/>
  <c r="X80" i="51"/>
  <c r="X81" i="51"/>
  <c r="X82" i="51"/>
  <c r="X83" i="51"/>
  <c r="X84" i="51"/>
  <c r="X85" i="51"/>
  <c r="X86" i="51"/>
  <c r="X87" i="51"/>
  <c r="X88" i="51"/>
  <c r="X89" i="51"/>
  <c r="X90" i="51"/>
  <c r="X91" i="51"/>
  <c r="X92" i="51"/>
  <c r="X93" i="51"/>
  <c r="X94" i="51"/>
  <c r="X95" i="51"/>
  <c r="X96" i="51"/>
  <c r="X97" i="51"/>
  <c r="X98" i="51"/>
  <c r="X99" i="51"/>
  <c r="X100" i="51"/>
  <c r="X101" i="51"/>
  <c r="X102" i="51"/>
  <c r="X103" i="51"/>
  <c r="X104" i="51"/>
  <c r="X105" i="51"/>
  <c r="X106" i="51"/>
  <c r="X107" i="51"/>
  <c r="X108" i="51"/>
  <c r="X109" i="51"/>
  <c r="X110" i="51"/>
  <c r="X111" i="51"/>
  <c r="X112" i="51"/>
  <c r="X113" i="51"/>
  <c r="X114" i="51"/>
  <c r="X115" i="51"/>
  <c r="X116" i="51"/>
  <c r="X117" i="51"/>
  <c r="X118" i="51"/>
  <c r="X119" i="51"/>
  <c r="X120" i="51"/>
  <c r="X121" i="51"/>
  <c r="X122" i="51"/>
  <c r="X123" i="51"/>
  <c r="X124" i="51"/>
  <c r="X125" i="51"/>
  <c r="X126" i="51"/>
  <c r="X127" i="51"/>
  <c r="X128" i="51"/>
  <c r="X129" i="51"/>
  <c r="X130" i="51"/>
  <c r="X131" i="51"/>
  <c r="X132" i="51"/>
  <c r="X133" i="51"/>
  <c r="X134" i="51"/>
  <c r="X135" i="51"/>
  <c r="X136" i="51"/>
  <c r="X137" i="51"/>
  <c r="X138" i="51"/>
  <c r="X139" i="51"/>
  <c r="X140" i="51"/>
  <c r="X141" i="51"/>
  <c r="X142" i="51"/>
  <c r="X143" i="51"/>
  <c r="X144" i="51"/>
  <c r="X145" i="51"/>
  <c r="X146" i="51"/>
  <c r="X147" i="51"/>
  <c r="X148" i="51"/>
  <c r="X149" i="51"/>
  <c r="X150" i="51"/>
  <c r="X151" i="51"/>
  <c r="X152" i="51"/>
  <c r="X153" i="51"/>
  <c r="X14" i="51"/>
  <c r="H14" i="55" l="1"/>
  <c r="I14" i="55"/>
  <c r="J14" i="55"/>
  <c r="K14" i="55"/>
  <c r="L14" i="55"/>
  <c r="M14" i="55"/>
  <c r="N14" i="55"/>
  <c r="O14" i="55"/>
  <c r="P14" i="55"/>
  <c r="Q14" i="55"/>
  <c r="R14" i="55"/>
  <c r="H15" i="55"/>
  <c r="I15" i="55"/>
  <c r="J15" i="55"/>
  <c r="K15" i="55"/>
  <c r="L15" i="55"/>
  <c r="M15" i="55"/>
  <c r="N15" i="55"/>
  <c r="O15" i="55"/>
  <c r="P15" i="55"/>
  <c r="Q15" i="55"/>
  <c r="R15" i="55"/>
  <c r="H16" i="55"/>
  <c r="I16" i="55"/>
  <c r="J16" i="55"/>
  <c r="K16" i="55"/>
  <c r="L16" i="55"/>
  <c r="M16" i="55"/>
  <c r="N16" i="55"/>
  <c r="O16" i="55"/>
  <c r="P16" i="55"/>
  <c r="Q16" i="55"/>
  <c r="R16" i="55"/>
  <c r="H17" i="55"/>
  <c r="I17" i="55"/>
  <c r="J17" i="55"/>
  <c r="K17" i="55"/>
  <c r="L17" i="55"/>
  <c r="M17" i="55"/>
  <c r="N17" i="55"/>
  <c r="O17" i="55"/>
  <c r="P17" i="55"/>
  <c r="Q17" i="55"/>
  <c r="R17" i="55"/>
  <c r="H18" i="55"/>
  <c r="I18" i="55"/>
  <c r="J18" i="55"/>
  <c r="K18" i="55"/>
  <c r="L18" i="55"/>
  <c r="M18" i="55"/>
  <c r="N18" i="55"/>
  <c r="O18" i="55"/>
  <c r="P18" i="55"/>
  <c r="Q18" i="55"/>
  <c r="R18" i="55"/>
  <c r="H19" i="55"/>
  <c r="I19" i="55"/>
  <c r="J19" i="55"/>
  <c r="K19" i="55"/>
  <c r="L19" i="55"/>
  <c r="M19" i="55"/>
  <c r="N19" i="55"/>
  <c r="O19" i="55"/>
  <c r="P19" i="55"/>
  <c r="Q19" i="55"/>
  <c r="R19" i="55"/>
  <c r="H20" i="55"/>
  <c r="I20" i="55"/>
  <c r="J20" i="55"/>
  <c r="K20" i="55"/>
  <c r="L20" i="55"/>
  <c r="M20" i="55"/>
  <c r="N20" i="55"/>
  <c r="O20" i="55"/>
  <c r="P20" i="55"/>
  <c r="Q20" i="55"/>
  <c r="R20" i="55"/>
  <c r="H21" i="55"/>
  <c r="I21" i="55"/>
  <c r="J21" i="55"/>
  <c r="K21" i="55"/>
  <c r="L21" i="55"/>
  <c r="M21" i="55"/>
  <c r="N21" i="55"/>
  <c r="O21" i="55"/>
  <c r="P21" i="55"/>
  <c r="Q21" i="55"/>
  <c r="R21" i="55"/>
  <c r="H22" i="55"/>
  <c r="I22" i="55"/>
  <c r="J22" i="55"/>
  <c r="K22" i="55"/>
  <c r="L22" i="55"/>
  <c r="M22" i="55"/>
  <c r="N22" i="55"/>
  <c r="O22" i="55"/>
  <c r="P22" i="55"/>
  <c r="Q22" i="55"/>
  <c r="R22" i="55"/>
  <c r="H23" i="55"/>
  <c r="I23" i="55"/>
  <c r="J23" i="55"/>
  <c r="K23" i="55"/>
  <c r="L23" i="55"/>
  <c r="M23" i="55"/>
  <c r="N23" i="55"/>
  <c r="O23" i="55"/>
  <c r="P23" i="55"/>
  <c r="Q23" i="55"/>
  <c r="R23" i="55"/>
  <c r="H24" i="55"/>
  <c r="I24" i="55"/>
  <c r="J24" i="55"/>
  <c r="K24" i="55"/>
  <c r="L24" i="55"/>
  <c r="M24" i="55"/>
  <c r="N24" i="55"/>
  <c r="O24" i="55"/>
  <c r="P24" i="55"/>
  <c r="Q24" i="55"/>
  <c r="R24" i="55"/>
  <c r="H25" i="55"/>
  <c r="I25" i="55"/>
  <c r="J25" i="55"/>
  <c r="K25" i="55"/>
  <c r="L25" i="55"/>
  <c r="M25" i="55"/>
  <c r="N25" i="55"/>
  <c r="O25" i="55"/>
  <c r="P25" i="55"/>
  <c r="Q25" i="55"/>
  <c r="R25" i="55"/>
  <c r="H26" i="55"/>
  <c r="J26" i="55"/>
  <c r="K26" i="55"/>
  <c r="L26" i="55"/>
  <c r="M26" i="55"/>
  <c r="N26" i="55"/>
  <c r="O26" i="55"/>
  <c r="P26" i="55"/>
  <c r="Q26" i="55"/>
  <c r="R26" i="55"/>
  <c r="G26" i="55"/>
  <c r="G24" i="55"/>
  <c r="G23" i="55"/>
  <c r="G22" i="55"/>
  <c r="G21" i="55"/>
  <c r="G20" i="55"/>
  <c r="G19" i="55"/>
  <c r="G18" i="55"/>
  <c r="G17" i="55"/>
  <c r="G16" i="55"/>
  <c r="G15" i="55"/>
  <c r="J13" i="55"/>
  <c r="K13" i="55"/>
  <c r="L13" i="55"/>
  <c r="M13" i="55"/>
  <c r="N13" i="55"/>
  <c r="O13" i="55"/>
  <c r="P13" i="55"/>
  <c r="Q13" i="55"/>
  <c r="R13" i="55"/>
  <c r="G14" i="55"/>
  <c r="S18" i="55" l="1"/>
  <c r="S25" i="55"/>
  <c r="S22" i="55"/>
  <c r="S14" i="55"/>
  <c r="S13" i="55"/>
  <c r="S26" i="55"/>
  <c r="S21" i="55"/>
  <c r="S17" i="55"/>
  <c r="S23" i="55"/>
  <c r="S19" i="55"/>
  <c r="S15" i="55"/>
  <c r="S24" i="55"/>
  <c r="S20" i="55"/>
  <c r="S16" i="55"/>
  <c r="G27" i="55"/>
  <c r="R27" i="55"/>
  <c r="N27" i="55"/>
  <c r="J27" i="55"/>
  <c r="M27" i="55"/>
  <c r="Q27" i="55"/>
  <c r="L27" i="55"/>
  <c r="P27" i="55"/>
  <c r="O27" i="55"/>
  <c r="K27" i="55"/>
  <c r="H27" i="55"/>
  <c r="I27" i="55"/>
  <c r="S27" i="55" l="1"/>
  <c r="S32" i="55" s="1"/>
  <c r="H244" i="52"/>
  <c r="G244" i="52"/>
  <c r="F244" i="52"/>
  <c r="E244" i="52"/>
  <c r="D244" i="52"/>
  <c r="H170" i="52"/>
  <c r="G170" i="52"/>
  <c r="F170" i="52"/>
  <c r="E170" i="52"/>
  <c r="D170" i="52"/>
  <c r="H54" i="52"/>
  <c r="G54" i="52"/>
  <c r="F54" i="52"/>
  <c r="E54" i="52"/>
  <c r="D54" i="52"/>
  <c r="D13" i="52"/>
  <c r="I101" i="52" l="1"/>
  <c r="F245" i="52"/>
  <c r="E245" i="52"/>
  <c r="G245" i="52"/>
  <c r="H245" i="52"/>
  <c r="I244" i="52"/>
  <c r="I170" i="52"/>
  <c r="D245" i="52"/>
  <c r="I54" i="52"/>
  <c r="I245" i="52" l="1"/>
  <c r="M6" i="51" l="1"/>
  <c r="P13" i="50" l="1"/>
  <c r="B13" i="17" l="1"/>
  <c r="B12" i="17"/>
  <c r="B11" i="17"/>
  <c r="U38" i="1" l="1"/>
  <c r="V12" i="88" s="1"/>
  <c r="U39" i="1"/>
  <c r="U40" i="1"/>
  <c r="U41" i="1"/>
  <c r="U42" i="1"/>
  <c r="U43" i="1"/>
  <c r="U44" i="1"/>
  <c r="Z38" i="1"/>
  <c r="W12" i="88" s="1"/>
  <c r="Z39" i="1"/>
  <c r="Z40" i="1"/>
  <c r="Z41" i="1"/>
  <c r="Z42" i="1"/>
  <c r="Z43" i="1"/>
  <c r="Z44" i="1"/>
  <c r="P39" i="1"/>
  <c r="P40" i="1"/>
  <c r="P41" i="1"/>
  <c r="P42" i="1"/>
  <c r="P43" i="1"/>
  <c r="P44" i="1"/>
  <c r="P37" i="1"/>
  <c r="W12" i="85" l="1"/>
  <c r="V12" i="85"/>
  <c r="S27" i="84"/>
  <c r="U27" i="84" s="1"/>
  <c r="BE12" i="62"/>
  <c r="BE12" i="63" s="1"/>
  <c r="S25" i="84"/>
  <c r="U25" i="84" s="1"/>
  <c r="BC12" i="62"/>
  <c r="BC12" i="63" s="1"/>
  <c r="S23" i="84"/>
  <c r="U23" i="84" s="1"/>
  <c r="BA12" i="62"/>
  <c r="BA12" i="63" s="1"/>
  <c r="Y27" i="84"/>
  <c r="AA27" i="84" s="1"/>
  <c r="BE18" i="62"/>
  <c r="Y25" i="84"/>
  <c r="AA25" i="84" s="1"/>
  <c r="BC18" i="62"/>
  <c r="Y23" i="84"/>
  <c r="AA23" i="84" s="1"/>
  <c r="BA18" i="62"/>
  <c r="W12" i="77"/>
  <c r="Z21" i="84"/>
  <c r="AA21" i="84" s="1"/>
  <c r="AY17" i="62"/>
  <c r="V26" i="84"/>
  <c r="X26" i="84" s="1"/>
  <c r="BD15" i="62"/>
  <c r="V24" i="84"/>
  <c r="X24" i="84" s="1"/>
  <c r="BB15" i="62"/>
  <c r="V22" i="84"/>
  <c r="X22" i="84" s="1"/>
  <c r="AZ15" i="62"/>
  <c r="S20" i="84"/>
  <c r="U20" i="84" s="1"/>
  <c r="AX12" i="62"/>
  <c r="AX12" i="63" s="1"/>
  <c r="S26" i="84"/>
  <c r="U26" i="84" s="1"/>
  <c r="BD12" i="62"/>
  <c r="BD12" i="63" s="1"/>
  <c r="S24" i="84"/>
  <c r="U24" i="84" s="1"/>
  <c r="BB12" i="62"/>
  <c r="BB12" i="63" s="1"/>
  <c r="S22" i="84"/>
  <c r="U22" i="84" s="1"/>
  <c r="AZ12" i="62"/>
  <c r="AZ12" i="63" s="1"/>
  <c r="Y26" i="84"/>
  <c r="AA26" i="84" s="1"/>
  <c r="BD18" i="62"/>
  <c r="Y24" i="84"/>
  <c r="AA24" i="84" s="1"/>
  <c r="BB18" i="62"/>
  <c r="Y22" i="84"/>
  <c r="AA22" i="84" s="1"/>
  <c r="AZ18" i="62"/>
  <c r="V27" i="84"/>
  <c r="X27" i="84" s="1"/>
  <c r="BE15" i="62"/>
  <c r="V25" i="84"/>
  <c r="X25" i="84" s="1"/>
  <c r="BC15" i="62"/>
  <c r="V23" i="84"/>
  <c r="X23" i="84" s="1"/>
  <c r="BA15" i="62"/>
  <c r="V12" i="77"/>
  <c r="W21" i="84"/>
  <c r="X21" i="84" s="1"/>
  <c r="AY14" i="62"/>
  <c r="P39" i="78"/>
  <c r="P35" i="78"/>
  <c r="P38" i="78"/>
  <c r="P37" i="78"/>
  <c r="P40" i="78"/>
  <c r="P36" i="78"/>
  <c r="R34" i="78"/>
  <c r="P33" i="78"/>
  <c r="Q34" i="78"/>
  <c r="Q45" i="50"/>
  <c r="Q40" i="78"/>
  <c r="R45" i="50"/>
  <c r="R40" i="78"/>
  <c r="Q44" i="50"/>
  <c r="Q39" i="78"/>
  <c r="R43" i="50"/>
  <c r="R38" i="78"/>
  <c r="Q42" i="50"/>
  <c r="Q37" i="78"/>
  <c r="D29" i="73"/>
  <c r="F29" i="73" s="1"/>
  <c r="G29" i="73" s="1"/>
  <c r="P34" i="78"/>
  <c r="R42" i="50"/>
  <c r="R37" i="78"/>
  <c r="Q41" i="50"/>
  <c r="Q36" i="78"/>
  <c r="R41" i="50"/>
  <c r="R36" i="78"/>
  <c r="Q40" i="50"/>
  <c r="Q35" i="78"/>
  <c r="R44" i="50"/>
  <c r="R39" i="78"/>
  <c r="R40" i="50"/>
  <c r="R35" i="78"/>
  <c r="Q43" i="50"/>
  <c r="Q38" i="78"/>
  <c r="P43" i="50"/>
  <c r="D33" i="73"/>
  <c r="P42" i="50"/>
  <c r="D32" i="73"/>
  <c r="P44" i="50"/>
  <c r="D34" i="73"/>
  <c r="P40" i="50"/>
  <c r="D30" i="73"/>
  <c r="P38" i="50"/>
  <c r="D28" i="73"/>
  <c r="P45" i="50"/>
  <c r="D35" i="73"/>
  <c r="P41" i="50"/>
  <c r="D31" i="73"/>
  <c r="P39" i="50"/>
  <c r="R39" i="50"/>
  <c r="Q39" i="50"/>
  <c r="B14" i="42"/>
  <c r="BE10" i="62" l="1"/>
  <c r="BE10" i="63" s="1"/>
  <c r="AZ10" i="62"/>
  <c r="AZ10" i="63" s="1"/>
  <c r="AX10" i="62"/>
  <c r="AX10" i="63" s="1"/>
  <c r="BB10" i="62"/>
  <c r="BB10" i="63" s="1"/>
  <c r="BA15" i="63"/>
  <c r="BC15" i="63"/>
  <c r="BE15" i="63"/>
  <c r="BA18" i="63"/>
  <c r="BA16" i="62"/>
  <c r="BC18" i="63"/>
  <c r="BC16" i="62"/>
  <c r="BE18" i="63"/>
  <c r="BE16" i="62"/>
  <c r="AZ18" i="63"/>
  <c r="AZ16" i="62"/>
  <c r="BB18" i="63"/>
  <c r="BB16" i="62"/>
  <c r="BD16" i="62"/>
  <c r="BD18" i="63"/>
  <c r="AZ15" i="63"/>
  <c r="BB15" i="63"/>
  <c r="BD15" i="63"/>
  <c r="K17" i="62"/>
  <c r="AY16" i="62"/>
  <c r="E29" i="73"/>
  <c r="AZ13" i="62"/>
  <c r="BC13" i="62"/>
  <c r="F31" i="73"/>
  <c r="G31" i="73" s="1"/>
  <c r="E31" i="73"/>
  <c r="F28" i="73"/>
  <c r="G28" i="73" s="1"/>
  <c r="E28" i="73"/>
  <c r="F34" i="73"/>
  <c r="G34" i="73" s="1"/>
  <c r="E34" i="73"/>
  <c r="F33" i="73"/>
  <c r="G33" i="73" s="1"/>
  <c r="E33" i="73"/>
  <c r="F35" i="73"/>
  <c r="G35" i="73" s="1"/>
  <c r="E35" i="73"/>
  <c r="E30" i="73"/>
  <c r="F30" i="73"/>
  <c r="G30" i="73" s="1"/>
  <c r="F32" i="73"/>
  <c r="G32" i="73" s="1"/>
  <c r="E32" i="73"/>
  <c r="BC10" i="62"/>
  <c r="BC10" i="63" s="1"/>
  <c r="BD10" i="62"/>
  <c r="BD10" i="63" s="1"/>
  <c r="BA10" i="62"/>
  <c r="BA10" i="63" s="1"/>
  <c r="K11" i="62"/>
  <c r="K11" i="63" s="1"/>
  <c r="AY14" i="63"/>
  <c r="AY17" i="63"/>
  <c r="AY13" i="62"/>
  <c r="K14" i="62"/>
  <c r="P101" i="1"/>
  <c r="P95" i="78" l="1"/>
  <c r="S82" i="84"/>
  <c r="U82" i="84" s="1"/>
  <c r="DH12" i="62"/>
  <c r="AZ13" i="63"/>
  <c r="AZ16" i="63"/>
  <c r="AY16" i="63"/>
  <c r="BC13" i="63"/>
  <c r="BC16" i="63"/>
  <c r="BA13" i="62"/>
  <c r="BB13" i="62"/>
  <c r="BE13" i="62"/>
  <c r="BD13" i="62"/>
  <c r="D90" i="73"/>
  <c r="F90" i="73" s="1"/>
  <c r="G90" i="73" s="1"/>
  <c r="P100" i="50"/>
  <c r="AY10" i="62"/>
  <c r="AY10" i="63" s="1"/>
  <c r="D11" i="62"/>
  <c r="D11" i="63" s="1"/>
  <c r="K14" i="63"/>
  <c r="D14" i="62"/>
  <c r="D17" i="62"/>
  <c r="K17" i="63"/>
  <c r="AD169" i="1"/>
  <c r="I10" i="68" s="1"/>
  <c r="DH10" i="62" l="1"/>
  <c r="DH10" i="63" s="1"/>
  <c r="DH12" i="63"/>
  <c r="BD13" i="63"/>
  <c r="BD16" i="63"/>
  <c r="BB13" i="63"/>
  <c r="BB16" i="63"/>
  <c r="BE13" i="63"/>
  <c r="BE16" i="63"/>
  <c r="BA13" i="63"/>
  <c r="BA16" i="63"/>
  <c r="AY13" i="63"/>
  <c r="E90" i="73"/>
  <c r="D17" i="63"/>
  <c r="D14" i="63"/>
  <c r="Z52" i="1"/>
  <c r="Z51" i="1"/>
  <c r="Z50" i="1"/>
  <c r="Z49" i="1"/>
  <c r="Z48" i="1"/>
  <c r="Z47" i="1"/>
  <c r="Z46" i="1"/>
  <c r="Z45" i="1"/>
  <c r="Z37" i="1"/>
  <c r="Z36" i="1"/>
  <c r="Z35" i="1"/>
  <c r="Z34" i="1"/>
  <c r="Z33" i="1"/>
  <c r="Z32" i="1"/>
  <c r="Z31" i="1"/>
  <c r="Z30" i="1"/>
  <c r="Z29" i="1"/>
  <c r="Z28" i="1"/>
  <c r="Z27" i="1"/>
  <c r="Z26" i="1"/>
  <c r="Z25" i="1"/>
  <c r="Z24" i="1"/>
  <c r="Z23" i="1"/>
  <c r="Z22" i="1"/>
  <c r="Z21" i="1"/>
  <c r="Z20" i="1"/>
  <c r="Z19" i="1"/>
  <c r="Q53" i="50"/>
  <c r="U51" i="1"/>
  <c r="U50" i="1"/>
  <c r="U49" i="1"/>
  <c r="U48" i="1"/>
  <c r="U47" i="1"/>
  <c r="U46" i="1"/>
  <c r="U45" i="1"/>
  <c r="U37" i="1"/>
  <c r="U36" i="1"/>
  <c r="U35" i="1"/>
  <c r="U34" i="1"/>
  <c r="U33" i="1"/>
  <c r="U32" i="1"/>
  <c r="U31" i="1"/>
  <c r="U30" i="1"/>
  <c r="U29" i="1"/>
  <c r="U28" i="1"/>
  <c r="U27" i="1"/>
  <c r="U26" i="1"/>
  <c r="U25" i="1"/>
  <c r="U24" i="1"/>
  <c r="U23" i="1"/>
  <c r="U22" i="1"/>
  <c r="U21" i="1"/>
  <c r="U20" i="1"/>
  <c r="U19" i="1"/>
  <c r="P52" i="1"/>
  <c r="P51" i="1"/>
  <c r="P50" i="1"/>
  <c r="P49" i="1"/>
  <c r="P48" i="1"/>
  <c r="P47" i="1"/>
  <c r="P46" i="1"/>
  <c r="P45" i="1"/>
  <c r="P36" i="1"/>
  <c r="P35" i="1"/>
  <c r="P34" i="1"/>
  <c r="P33" i="1"/>
  <c r="P32" i="1"/>
  <c r="P31" i="1"/>
  <c r="P30" i="1"/>
  <c r="P29" i="1"/>
  <c r="P28" i="1"/>
  <c r="P27" i="1"/>
  <c r="P26" i="1"/>
  <c r="P25" i="1"/>
  <c r="P24" i="1"/>
  <c r="P23" i="1"/>
  <c r="P22" i="1"/>
  <c r="P21" i="1"/>
  <c r="P20" i="1"/>
  <c r="AG12" i="62" s="1"/>
  <c r="R240" i="50"/>
  <c r="Q240" i="50"/>
  <c r="P240" i="50"/>
  <c r="R239" i="50"/>
  <c r="Q239" i="50"/>
  <c r="P239" i="50"/>
  <c r="R238" i="50"/>
  <c r="Q238" i="50"/>
  <c r="P238" i="50"/>
  <c r="R237" i="50"/>
  <c r="Q237" i="50"/>
  <c r="P237" i="50"/>
  <c r="R236" i="50"/>
  <c r="Q236" i="50"/>
  <c r="P236" i="50"/>
  <c r="R235" i="50"/>
  <c r="Q235" i="50"/>
  <c r="P235" i="50"/>
  <c r="R234" i="50"/>
  <c r="Q234" i="50"/>
  <c r="P234" i="50"/>
  <c r="R233" i="50"/>
  <c r="Q233" i="50"/>
  <c r="P233" i="50"/>
  <c r="R232" i="50"/>
  <c r="Q232" i="50"/>
  <c r="P232" i="50"/>
  <c r="R231" i="50"/>
  <c r="Q231" i="50"/>
  <c r="P231" i="50"/>
  <c r="R230" i="50"/>
  <c r="Q230" i="50"/>
  <c r="P230" i="50"/>
  <c r="R229" i="50"/>
  <c r="Q229" i="50"/>
  <c r="P229" i="50"/>
  <c r="R228" i="50"/>
  <c r="Q228" i="50"/>
  <c r="R227" i="50"/>
  <c r="Q227" i="50"/>
  <c r="P227" i="50"/>
  <c r="R226" i="50"/>
  <c r="Q226" i="50"/>
  <c r="P226" i="50"/>
  <c r="R225" i="50"/>
  <c r="Q225" i="50"/>
  <c r="P225" i="50"/>
  <c r="R224" i="50"/>
  <c r="Q224" i="50"/>
  <c r="P224" i="50"/>
  <c r="R223" i="50"/>
  <c r="Q223" i="50"/>
  <c r="P223" i="50"/>
  <c r="R222" i="50"/>
  <c r="Q222" i="50"/>
  <c r="P222" i="50"/>
  <c r="R221" i="50"/>
  <c r="Q221" i="50"/>
  <c r="P221" i="50"/>
  <c r="R220" i="50"/>
  <c r="Q220" i="50"/>
  <c r="P220" i="50"/>
  <c r="R219" i="50"/>
  <c r="Q219" i="50"/>
  <c r="P219" i="50"/>
  <c r="R218" i="50"/>
  <c r="Q218" i="50"/>
  <c r="P218" i="50"/>
  <c r="R217" i="50"/>
  <c r="Q217" i="50"/>
  <c r="P217" i="50"/>
  <c r="R216" i="50"/>
  <c r="Q216" i="50"/>
  <c r="P216" i="50"/>
  <c r="R215" i="50"/>
  <c r="Q215" i="50"/>
  <c r="P215" i="50"/>
  <c r="R214" i="50"/>
  <c r="Q214" i="50"/>
  <c r="P214" i="50"/>
  <c r="R213" i="50"/>
  <c r="Q213" i="50"/>
  <c r="P213" i="50"/>
  <c r="R212" i="50"/>
  <c r="Q212" i="50"/>
  <c r="P212" i="50"/>
  <c r="R211" i="50"/>
  <c r="Q211" i="50"/>
  <c r="P211" i="50"/>
  <c r="R210" i="50"/>
  <c r="Q210" i="50"/>
  <c r="P210" i="50"/>
  <c r="R209" i="50"/>
  <c r="Q209" i="50"/>
  <c r="P209" i="50"/>
  <c r="R208" i="50"/>
  <c r="Q208" i="50"/>
  <c r="P208" i="50"/>
  <c r="R207" i="50"/>
  <c r="Q207" i="50"/>
  <c r="P207" i="50"/>
  <c r="R206" i="50"/>
  <c r="Q206" i="50"/>
  <c r="P206" i="50"/>
  <c r="R205" i="50"/>
  <c r="Q205" i="50"/>
  <c r="P205" i="50"/>
  <c r="R204" i="50"/>
  <c r="Q204" i="50"/>
  <c r="P204" i="50"/>
  <c r="R203" i="50"/>
  <c r="Q203" i="50"/>
  <c r="P203" i="50"/>
  <c r="R202" i="50"/>
  <c r="Q202" i="50"/>
  <c r="P202" i="50"/>
  <c r="R201" i="50"/>
  <c r="Q201" i="50"/>
  <c r="P201" i="50"/>
  <c r="R200" i="50"/>
  <c r="Q200" i="50"/>
  <c r="P200" i="50"/>
  <c r="R199" i="50"/>
  <c r="Q199" i="50"/>
  <c r="P199" i="50"/>
  <c r="R198" i="50"/>
  <c r="Q198" i="50"/>
  <c r="P198" i="50"/>
  <c r="R197" i="50"/>
  <c r="Q197" i="50"/>
  <c r="P197" i="50"/>
  <c r="R196" i="50"/>
  <c r="Q196" i="50"/>
  <c r="P196" i="50"/>
  <c r="R195" i="50"/>
  <c r="Q195" i="50"/>
  <c r="P195" i="50"/>
  <c r="R194" i="50"/>
  <c r="Q194" i="50"/>
  <c r="P194" i="50"/>
  <c r="R193" i="50"/>
  <c r="Q193" i="50"/>
  <c r="P193" i="50"/>
  <c r="R192" i="50"/>
  <c r="Q192" i="50"/>
  <c r="P192" i="50"/>
  <c r="R191" i="50"/>
  <c r="Q191" i="50"/>
  <c r="P191" i="50"/>
  <c r="R190" i="50"/>
  <c r="Q190" i="50"/>
  <c r="P190" i="50"/>
  <c r="R189" i="50"/>
  <c r="Q189" i="50"/>
  <c r="P189" i="50"/>
  <c r="R188" i="50"/>
  <c r="Q188" i="50"/>
  <c r="P188" i="50"/>
  <c r="R187" i="50"/>
  <c r="Q187" i="50"/>
  <c r="P187" i="50"/>
  <c r="R186" i="50"/>
  <c r="Q186" i="50"/>
  <c r="P186" i="50"/>
  <c r="R185" i="50"/>
  <c r="Q185" i="50"/>
  <c r="P185" i="50"/>
  <c r="R184" i="50"/>
  <c r="Q184" i="50"/>
  <c r="P184" i="50"/>
  <c r="R183" i="50"/>
  <c r="Q183" i="50"/>
  <c r="P183" i="50"/>
  <c r="R182" i="50"/>
  <c r="Q182" i="50"/>
  <c r="P182" i="50"/>
  <c r="R181" i="50"/>
  <c r="Q181" i="50"/>
  <c r="P181" i="50"/>
  <c r="R180" i="50"/>
  <c r="Q180" i="50"/>
  <c r="P180" i="50"/>
  <c r="R179" i="50"/>
  <c r="Q179" i="50"/>
  <c r="P179" i="50"/>
  <c r="R178" i="50"/>
  <c r="Q178" i="50"/>
  <c r="P178" i="50"/>
  <c r="R177" i="50"/>
  <c r="Q177" i="50"/>
  <c r="P177" i="50"/>
  <c r="R176" i="50"/>
  <c r="Q176" i="50"/>
  <c r="P176" i="50"/>
  <c r="R175" i="50"/>
  <c r="Q175" i="50"/>
  <c r="P175" i="50"/>
  <c r="R174" i="50"/>
  <c r="Q174" i="50"/>
  <c r="P174" i="50"/>
  <c r="R173" i="50"/>
  <c r="Q173" i="50"/>
  <c r="P173" i="50"/>
  <c r="R172" i="50"/>
  <c r="Q172" i="50"/>
  <c r="P172" i="50"/>
  <c r="R171" i="50"/>
  <c r="Q171" i="50"/>
  <c r="P171" i="50"/>
  <c r="R170" i="50"/>
  <c r="Q170" i="50"/>
  <c r="P170" i="50"/>
  <c r="R169" i="50"/>
  <c r="Q169" i="50"/>
  <c r="P169" i="50"/>
  <c r="S4" i="84" l="1"/>
  <c r="U4" i="84" s="1"/>
  <c r="AH12" i="62"/>
  <c r="S6" i="84"/>
  <c r="U6" i="84" s="1"/>
  <c r="AJ12" i="62"/>
  <c r="AJ12" i="63" s="1"/>
  <c r="S8" i="84"/>
  <c r="U8" i="84" s="1"/>
  <c r="AL12" i="62"/>
  <c r="S10" i="84"/>
  <c r="U10" i="84" s="1"/>
  <c r="AN12" i="62"/>
  <c r="AN12" i="63" s="1"/>
  <c r="S12" i="84"/>
  <c r="U12" i="84" s="1"/>
  <c r="AP12" i="62"/>
  <c r="AP12" i="63" s="1"/>
  <c r="S14" i="84"/>
  <c r="U14" i="84" s="1"/>
  <c r="AR12" i="62"/>
  <c r="AR12" i="63" s="1"/>
  <c r="S16" i="84"/>
  <c r="U16" i="84" s="1"/>
  <c r="AT12" i="62"/>
  <c r="AT12" i="63" s="1"/>
  <c r="S18" i="84"/>
  <c r="U18" i="84" s="1"/>
  <c r="AV12" i="62"/>
  <c r="AV12" i="63" s="1"/>
  <c r="S28" i="84"/>
  <c r="U28" i="84" s="1"/>
  <c r="BF12" i="62"/>
  <c r="BF12" i="63" s="1"/>
  <c r="S30" i="84"/>
  <c r="U30" i="84" s="1"/>
  <c r="BH12" i="62"/>
  <c r="BH12" i="63" s="1"/>
  <c r="S32" i="84"/>
  <c r="U32" i="84" s="1"/>
  <c r="BJ12" i="62"/>
  <c r="BJ12" i="63" s="1"/>
  <c r="S34" i="84"/>
  <c r="U34" i="84" s="1"/>
  <c r="BL12" i="62"/>
  <c r="BL12" i="63" s="1"/>
  <c r="V2" i="84"/>
  <c r="X2" i="84" s="1"/>
  <c r="AF15" i="62"/>
  <c r="V4" i="84"/>
  <c r="X4" i="84" s="1"/>
  <c r="AH15" i="62"/>
  <c r="V6" i="84"/>
  <c r="X6" i="84" s="1"/>
  <c r="AJ15" i="62"/>
  <c r="V8" i="84"/>
  <c r="X8" i="84" s="1"/>
  <c r="AL15" i="62"/>
  <c r="V10" i="84"/>
  <c r="X10" i="84" s="1"/>
  <c r="AN15" i="62"/>
  <c r="V12" i="84"/>
  <c r="X12" i="84" s="1"/>
  <c r="AP15" i="62"/>
  <c r="V14" i="84"/>
  <c r="X14" i="84" s="1"/>
  <c r="AR15" i="62"/>
  <c r="V16" i="84"/>
  <c r="X16" i="84" s="1"/>
  <c r="AT15" i="62"/>
  <c r="V18" i="84"/>
  <c r="X18" i="84" s="1"/>
  <c r="AV15" i="62"/>
  <c r="V20" i="84"/>
  <c r="X20" i="84" s="1"/>
  <c r="AX15" i="62"/>
  <c r="AX15" i="63" s="1"/>
  <c r="V29" i="84"/>
  <c r="X29" i="84" s="1"/>
  <c r="BG15" i="62"/>
  <c r="V31" i="84"/>
  <c r="X31" i="84" s="1"/>
  <c r="BI15" i="62"/>
  <c r="BI13" i="62" s="1"/>
  <c r="V33" i="84"/>
  <c r="X33" i="84" s="1"/>
  <c r="BK15" i="62"/>
  <c r="Y3" i="84"/>
  <c r="AA3" i="84" s="1"/>
  <c r="AG18" i="62"/>
  <c r="Y5" i="84"/>
  <c r="AA5" i="84" s="1"/>
  <c r="AI18" i="62"/>
  <c r="Y7" i="84"/>
  <c r="AA7" i="84" s="1"/>
  <c r="AK18" i="62"/>
  <c r="Y9" i="84"/>
  <c r="AA9" i="84" s="1"/>
  <c r="AM18" i="62"/>
  <c r="Y11" i="84"/>
  <c r="AA11" i="84" s="1"/>
  <c r="AO18" i="62"/>
  <c r="Y13" i="84"/>
  <c r="AA13" i="84" s="1"/>
  <c r="AQ18" i="62"/>
  <c r="Y15" i="84"/>
  <c r="AA15" i="84" s="1"/>
  <c r="AS18" i="62"/>
  <c r="Y17" i="84"/>
  <c r="AA17" i="84" s="1"/>
  <c r="AU18" i="62"/>
  <c r="Y19" i="84"/>
  <c r="AA19" i="84" s="1"/>
  <c r="AW18" i="62"/>
  <c r="Y28" i="84"/>
  <c r="AA28" i="84" s="1"/>
  <c r="BF18" i="62"/>
  <c r="Y30" i="84"/>
  <c r="AA30" i="84" s="1"/>
  <c r="BH18" i="62"/>
  <c r="Y32" i="84"/>
  <c r="AA32" i="84" s="1"/>
  <c r="BJ18" i="62"/>
  <c r="Y34" i="84"/>
  <c r="AA34" i="84" s="1"/>
  <c r="BL18" i="62"/>
  <c r="S3" i="84"/>
  <c r="U3" i="84" s="1"/>
  <c r="AG12" i="63"/>
  <c r="S5" i="84"/>
  <c r="U5" i="84" s="1"/>
  <c r="AI12" i="62"/>
  <c r="AI12" i="63" s="1"/>
  <c r="S7" i="84"/>
  <c r="U7" i="84" s="1"/>
  <c r="AK12" i="62"/>
  <c r="AK12" i="63" s="1"/>
  <c r="S9" i="84"/>
  <c r="U9" i="84" s="1"/>
  <c r="AM12" i="62"/>
  <c r="AM12" i="63" s="1"/>
  <c r="S11" i="84"/>
  <c r="U11" i="84" s="1"/>
  <c r="AO12" i="62"/>
  <c r="AO12" i="63" s="1"/>
  <c r="S13" i="84"/>
  <c r="U13" i="84" s="1"/>
  <c r="AQ12" i="62"/>
  <c r="AQ12" i="63" s="1"/>
  <c r="S15" i="84"/>
  <c r="U15" i="84" s="1"/>
  <c r="AS12" i="62"/>
  <c r="AS12" i="63" s="1"/>
  <c r="S17" i="84"/>
  <c r="U17" i="84" s="1"/>
  <c r="AU12" i="62"/>
  <c r="AU12" i="63" s="1"/>
  <c r="S19" i="84"/>
  <c r="U19" i="84" s="1"/>
  <c r="AW12" i="62"/>
  <c r="AW12" i="63" s="1"/>
  <c r="S29" i="84"/>
  <c r="U29" i="84" s="1"/>
  <c r="BG12" i="62"/>
  <c r="BG12" i="63" s="1"/>
  <c r="S31" i="84"/>
  <c r="U31" i="84" s="1"/>
  <c r="BI12" i="62"/>
  <c r="BI12" i="63" s="1"/>
  <c r="S33" i="84"/>
  <c r="U33" i="84" s="1"/>
  <c r="BK12" i="62"/>
  <c r="BK12" i="63" s="1"/>
  <c r="S35" i="84"/>
  <c r="U35" i="84" s="1"/>
  <c r="BM12" i="62"/>
  <c r="V3" i="84"/>
  <c r="X3" i="84" s="1"/>
  <c r="AG15" i="62"/>
  <c r="V5" i="84"/>
  <c r="X5" i="84" s="1"/>
  <c r="AI15" i="62"/>
  <c r="V7" i="84"/>
  <c r="X7" i="84" s="1"/>
  <c r="AK15" i="62"/>
  <c r="V9" i="84"/>
  <c r="X9" i="84" s="1"/>
  <c r="AM15" i="62"/>
  <c r="V11" i="84"/>
  <c r="X11" i="84" s="1"/>
  <c r="AO15" i="62"/>
  <c r="V13" i="84"/>
  <c r="X13" i="84" s="1"/>
  <c r="AQ15" i="62"/>
  <c r="V15" i="84"/>
  <c r="X15" i="84" s="1"/>
  <c r="AS15" i="62"/>
  <c r="V17" i="84"/>
  <c r="X17" i="84" s="1"/>
  <c r="AU15" i="62"/>
  <c r="V19" i="84"/>
  <c r="X19" i="84" s="1"/>
  <c r="AW15" i="62"/>
  <c r="V28" i="84"/>
  <c r="X28" i="84" s="1"/>
  <c r="BF15" i="62"/>
  <c r="V30" i="84"/>
  <c r="X30" i="84" s="1"/>
  <c r="BH15" i="62"/>
  <c r="BH15" i="63" s="1"/>
  <c r="V32" i="84"/>
  <c r="X32" i="84" s="1"/>
  <c r="BJ15" i="62"/>
  <c r="V34" i="84"/>
  <c r="X34" i="84" s="1"/>
  <c r="BL15" i="62"/>
  <c r="AF18" i="62"/>
  <c r="Y2" i="84"/>
  <c r="AA2" i="84" s="1"/>
  <c r="Y4" i="84"/>
  <c r="AA4" i="84" s="1"/>
  <c r="AH18" i="62"/>
  <c r="Y6" i="84"/>
  <c r="AA6" i="84" s="1"/>
  <c r="AJ18" i="62"/>
  <c r="Y8" i="84"/>
  <c r="AA8" i="84" s="1"/>
  <c r="AL18" i="62"/>
  <c r="Y10" i="84"/>
  <c r="AA10" i="84" s="1"/>
  <c r="AN18" i="62"/>
  <c r="Y12" i="84"/>
  <c r="AA12" i="84" s="1"/>
  <c r="AP18" i="62"/>
  <c r="Y14" i="84"/>
  <c r="AA14" i="84" s="1"/>
  <c r="AR18" i="62"/>
  <c r="Y16" i="84"/>
  <c r="AA16" i="84" s="1"/>
  <c r="AT18" i="62"/>
  <c r="Y18" i="84"/>
  <c r="AA18" i="84" s="1"/>
  <c r="AV18" i="62"/>
  <c r="Y20" i="84"/>
  <c r="AA20" i="84" s="1"/>
  <c r="AX18" i="62"/>
  <c r="Y29" i="84"/>
  <c r="AA29" i="84" s="1"/>
  <c r="BG18" i="62"/>
  <c r="Y31" i="84"/>
  <c r="AA31" i="84" s="1"/>
  <c r="BI18" i="62"/>
  <c r="Y33" i="84"/>
  <c r="AA33" i="84" s="1"/>
  <c r="BK18" i="62"/>
  <c r="Y35" i="84"/>
  <c r="AA35" i="84" s="1"/>
  <c r="BM18" i="62"/>
  <c r="P18" i="78"/>
  <c r="P22" i="78"/>
  <c r="P26" i="78"/>
  <c r="P30" i="78"/>
  <c r="P42" i="78"/>
  <c r="P46" i="78"/>
  <c r="R21" i="78"/>
  <c r="P19" i="78"/>
  <c r="P23" i="78"/>
  <c r="P27" i="78"/>
  <c r="P31" i="78"/>
  <c r="P43" i="78"/>
  <c r="P47" i="78"/>
  <c r="Q21" i="78"/>
  <c r="R41" i="78"/>
  <c r="P16" i="78"/>
  <c r="P20" i="78"/>
  <c r="P24" i="78"/>
  <c r="P28" i="78"/>
  <c r="P32" i="78"/>
  <c r="P44" i="78"/>
  <c r="P48" i="78"/>
  <c r="Q41" i="78"/>
  <c r="P17" i="78"/>
  <c r="P25" i="78"/>
  <c r="P29" i="78"/>
  <c r="P45" i="78"/>
  <c r="Q21" i="50"/>
  <c r="Q16" i="78"/>
  <c r="Q25" i="50"/>
  <c r="Q20" i="78"/>
  <c r="Q29" i="50"/>
  <c r="Q24" i="78"/>
  <c r="Q33" i="50"/>
  <c r="Q28" i="78"/>
  <c r="Q37" i="50"/>
  <c r="Q32" i="78"/>
  <c r="Q48" i="50"/>
  <c r="Q43" i="78"/>
  <c r="Q52" i="50"/>
  <c r="Q47" i="78"/>
  <c r="R22" i="50"/>
  <c r="R17" i="78"/>
  <c r="R30" i="50"/>
  <c r="R25" i="78"/>
  <c r="R34" i="50"/>
  <c r="R29" i="78"/>
  <c r="R38" i="50"/>
  <c r="R33" i="78"/>
  <c r="R49" i="50"/>
  <c r="R44" i="78"/>
  <c r="R53" i="50"/>
  <c r="R48" i="78"/>
  <c r="Q22" i="50"/>
  <c r="Q17" i="78"/>
  <c r="Q30" i="50"/>
  <c r="Q25" i="78"/>
  <c r="Q34" i="50"/>
  <c r="Q29" i="78"/>
  <c r="Q38" i="50"/>
  <c r="Q33" i="78"/>
  <c r="Q49" i="50"/>
  <c r="Q44" i="78"/>
  <c r="R23" i="50"/>
  <c r="R18" i="78"/>
  <c r="R27" i="50"/>
  <c r="R22" i="78"/>
  <c r="R31" i="50"/>
  <c r="R26" i="78"/>
  <c r="R35" i="50"/>
  <c r="R30" i="78"/>
  <c r="R50" i="50"/>
  <c r="R45" i="78"/>
  <c r="Q23" i="50"/>
  <c r="Q18" i="78"/>
  <c r="Q27" i="50"/>
  <c r="Q22" i="78"/>
  <c r="Q31" i="50"/>
  <c r="Q26" i="78"/>
  <c r="Q35" i="50"/>
  <c r="Q30" i="78"/>
  <c r="Q50" i="50"/>
  <c r="Q45" i="78"/>
  <c r="R20" i="50"/>
  <c r="R15" i="78"/>
  <c r="R24" i="50"/>
  <c r="R19" i="78"/>
  <c r="R28" i="50"/>
  <c r="R23" i="78"/>
  <c r="R32" i="50"/>
  <c r="R27" i="78"/>
  <c r="R36" i="50"/>
  <c r="R31" i="78"/>
  <c r="R47" i="50"/>
  <c r="R42" i="78"/>
  <c r="R51" i="50"/>
  <c r="R46" i="78"/>
  <c r="D16" i="73"/>
  <c r="E16" i="73" s="1"/>
  <c r="P21" i="78"/>
  <c r="D36" i="73"/>
  <c r="E36" i="73" s="1"/>
  <c r="P41" i="78"/>
  <c r="Q20" i="50"/>
  <c r="AF13" i="62" s="1"/>
  <c r="Q15" i="78"/>
  <c r="Q24" i="50"/>
  <c r="Q19" i="78"/>
  <c r="Q28" i="50"/>
  <c r="Q23" i="78"/>
  <c r="Q32" i="50"/>
  <c r="Q27" i="78"/>
  <c r="Q36" i="50"/>
  <c r="Q31" i="78"/>
  <c r="Q47" i="50"/>
  <c r="Q42" i="78"/>
  <c r="Q51" i="50"/>
  <c r="Q46" i="78"/>
  <c r="R21" i="50"/>
  <c r="R16" i="78"/>
  <c r="R25" i="50"/>
  <c r="R20" i="78"/>
  <c r="R29" i="50"/>
  <c r="R24" i="78"/>
  <c r="R33" i="50"/>
  <c r="R28" i="78"/>
  <c r="R37" i="50"/>
  <c r="R32" i="78"/>
  <c r="R48" i="50"/>
  <c r="R43" i="78"/>
  <c r="R52" i="50"/>
  <c r="R47" i="78"/>
  <c r="FZ13" i="62"/>
  <c r="GT13" i="62"/>
  <c r="HF13" i="62"/>
  <c r="HJ13" i="62"/>
  <c r="IK13" i="62"/>
  <c r="HU13" i="62"/>
  <c r="IJ13" i="62"/>
  <c r="IR13" i="62"/>
  <c r="GH13" i="62"/>
  <c r="GP13" i="62"/>
  <c r="GX13" i="62"/>
  <c r="HB13" i="62"/>
  <c r="HN13" i="62"/>
  <c r="ID13" i="62"/>
  <c r="P53" i="1"/>
  <c r="P24" i="50"/>
  <c r="D14" i="73"/>
  <c r="P28" i="50"/>
  <c r="D18" i="73"/>
  <c r="P32" i="50"/>
  <c r="D22" i="73"/>
  <c r="P36" i="50"/>
  <c r="D26" i="73"/>
  <c r="P48" i="50"/>
  <c r="D38" i="73"/>
  <c r="P52" i="50"/>
  <c r="D42" i="73"/>
  <c r="D11" i="73"/>
  <c r="P25" i="50"/>
  <c r="D15" i="73"/>
  <c r="P29" i="50"/>
  <c r="D19" i="73"/>
  <c r="P33" i="50"/>
  <c r="D23" i="73"/>
  <c r="P37" i="50"/>
  <c r="D27" i="73"/>
  <c r="P49" i="50"/>
  <c r="D39" i="73"/>
  <c r="P53" i="50"/>
  <c r="D43" i="73"/>
  <c r="P22" i="50"/>
  <c r="AH10" i="62" s="1"/>
  <c r="AH10" i="63" s="1"/>
  <c r="D12" i="73"/>
  <c r="P30" i="50"/>
  <c r="D20" i="73"/>
  <c r="P34" i="50"/>
  <c r="AT10" i="62" s="1"/>
  <c r="AT10" i="63" s="1"/>
  <c r="D24" i="73"/>
  <c r="P50" i="50"/>
  <c r="D40" i="73"/>
  <c r="P23" i="50"/>
  <c r="D13" i="73"/>
  <c r="P27" i="50"/>
  <c r="D17" i="73"/>
  <c r="P31" i="50"/>
  <c r="D21" i="73"/>
  <c r="P35" i="50"/>
  <c r="D25" i="73"/>
  <c r="P47" i="50"/>
  <c r="D37" i="73"/>
  <c r="P51" i="50"/>
  <c r="D41" i="73"/>
  <c r="P21" i="50"/>
  <c r="C13" i="12"/>
  <c r="B8" i="51"/>
  <c r="FZ10" i="62"/>
  <c r="FZ10" i="63" s="1"/>
  <c r="GA13" i="62"/>
  <c r="GB10" i="62"/>
  <c r="GB10" i="63" s="1"/>
  <c r="GD10" i="62"/>
  <c r="GD10" i="63" s="1"/>
  <c r="GE13" i="62"/>
  <c r="GF10" i="62"/>
  <c r="GF10" i="63" s="1"/>
  <c r="GH10" i="62"/>
  <c r="GH10" i="63" s="1"/>
  <c r="GI13" i="62"/>
  <c r="GJ10" i="62"/>
  <c r="GJ10" i="63" s="1"/>
  <c r="GL10" i="62"/>
  <c r="GL10" i="63" s="1"/>
  <c r="GM13" i="62"/>
  <c r="GN10" i="62"/>
  <c r="GN10" i="63" s="1"/>
  <c r="GP10" i="62"/>
  <c r="GP10" i="63" s="1"/>
  <c r="GQ13" i="62"/>
  <c r="GR10" i="62"/>
  <c r="GR10" i="63" s="1"/>
  <c r="GT10" i="62"/>
  <c r="GT10" i="63" s="1"/>
  <c r="GU13" i="62"/>
  <c r="GV10" i="62"/>
  <c r="GV10" i="63" s="1"/>
  <c r="GX10" i="62"/>
  <c r="GX10" i="63" s="1"/>
  <c r="GY13" i="62"/>
  <c r="GZ10" i="62"/>
  <c r="GZ10" i="63" s="1"/>
  <c r="HB10" i="62"/>
  <c r="HB10" i="63" s="1"/>
  <c r="HC13" i="62"/>
  <c r="HD10" i="62"/>
  <c r="HD10" i="63" s="1"/>
  <c r="HF10" i="62"/>
  <c r="HF10" i="63" s="1"/>
  <c r="HG13" i="62"/>
  <c r="HH10" i="62"/>
  <c r="HH10" i="63" s="1"/>
  <c r="HJ10" i="62"/>
  <c r="HJ10" i="63" s="1"/>
  <c r="AC12" i="62"/>
  <c r="AC12" i="63" s="1"/>
  <c r="HK13" i="62"/>
  <c r="HL10" i="62"/>
  <c r="HL10" i="63" s="1"/>
  <c r="HN10" i="62"/>
  <c r="HN10" i="63" s="1"/>
  <c r="HO13" i="62"/>
  <c r="HP10" i="62"/>
  <c r="HP10" i="63" s="1"/>
  <c r="HR10" i="62"/>
  <c r="HR10" i="63" s="1"/>
  <c r="HS13" i="62"/>
  <c r="HT10" i="62"/>
  <c r="HT10" i="63" s="1"/>
  <c r="AD12" i="62"/>
  <c r="AD12" i="63" s="1"/>
  <c r="HV10" i="62"/>
  <c r="HV10" i="63" s="1"/>
  <c r="HW13" i="62"/>
  <c r="HX10" i="62"/>
  <c r="HX10" i="63" s="1"/>
  <c r="HZ10" i="62"/>
  <c r="HZ10" i="63" s="1"/>
  <c r="IA13" i="62"/>
  <c r="IB10" i="62"/>
  <c r="IB10" i="63" s="1"/>
  <c r="ID10" i="62"/>
  <c r="ID10" i="63" s="1"/>
  <c r="IE13" i="62"/>
  <c r="IG10" i="62"/>
  <c r="IG10" i="63" s="1"/>
  <c r="IH13" i="62"/>
  <c r="II10" i="62"/>
  <c r="II10" i="63" s="1"/>
  <c r="IK10" i="62"/>
  <c r="IK10" i="63" s="1"/>
  <c r="IL13" i="62"/>
  <c r="IM10" i="62"/>
  <c r="IM10" i="63" s="1"/>
  <c r="IO10" i="62"/>
  <c r="IO10" i="63" s="1"/>
  <c r="IP13" i="62"/>
  <c r="IQ10" i="62"/>
  <c r="IQ10" i="63" s="1"/>
  <c r="FY10" i="62"/>
  <c r="FY10" i="63" s="1"/>
  <c r="GA10" i="62"/>
  <c r="GA10" i="63" s="1"/>
  <c r="GB13" i="62"/>
  <c r="GC10" i="62"/>
  <c r="GC10" i="63" s="1"/>
  <c r="GE10" i="62"/>
  <c r="GE10" i="63" s="1"/>
  <c r="GF13" i="62"/>
  <c r="GG10" i="62"/>
  <c r="GG10" i="63" s="1"/>
  <c r="GI10" i="62"/>
  <c r="GI10" i="63" s="1"/>
  <c r="GJ13" i="62"/>
  <c r="GK10" i="62"/>
  <c r="GK10" i="63" s="1"/>
  <c r="AA12" i="62"/>
  <c r="AA12" i="63" s="1"/>
  <c r="GM10" i="62"/>
  <c r="GM10" i="63" s="1"/>
  <c r="GN13" i="62"/>
  <c r="GO10" i="62"/>
  <c r="GO10" i="63" s="1"/>
  <c r="GQ10" i="62"/>
  <c r="GQ10" i="63" s="1"/>
  <c r="GR13" i="62"/>
  <c r="GS10" i="62"/>
  <c r="GS10" i="63" s="1"/>
  <c r="GU10" i="62"/>
  <c r="GU10" i="63" s="1"/>
  <c r="GV13" i="62"/>
  <c r="GW10" i="62"/>
  <c r="GW10" i="63" s="1"/>
  <c r="GY10" i="62"/>
  <c r="GY10" i="63" s="1"/>
  <c r="GZ13" i="62"/>
  <c r="HA10" i="62"/>
  <c r="HA10" i="63" s="1"/>
  <c r="HC10" i="62"/>
  <c r="HC10" i="63" s="1"/>
  <c r="HD13" i="62"/>
  <c r="HE10" i="62"/>
  <c r="HE10" i="63" s="1"/>
  <c r="HG10" i="62"/>
  <c r="HG10" i="63" s="1"/>
  <c r="HH13" i="62"/>
  <c r="HK10" i="62"/>
  <c r="HK10" i="63" s="1"/>
  <c r="HL13" i="62"/>
  <c r="HM10" i="62"/>
  <c r="HM10" i="63" s="1"/>
  <c r="HO10" i="62"/>
  <c r="HO10" i="63" s="1"/>
  <c r="HP13" i="62"/>
  <c r="HQ10" i="62"/>
  <c r="HQ10" i="63" s="1"/>
  <c r="HS10" i="62"/>
  <c r="HS10" i="63" s="1"/>
  <c r="HT13" i="62"/>
  <c r="HU10" i="62"/>
  <c r="HU10" i="63" s="1"/>
  <c r="HW10" i="62"/>
  <c r="HW10" i="63" s="1"/>
  <c r="HX13" i="62"/>
  <c r="HY10" i="62"/>
  <c r="HY10" i="63" s="1"/>
  <c r="IA10" i="62"/>
  <c r="IA10" i="63" s="1"/>
  <c r="IB13" i="62"/>
  <c r="IC10" i="62"/>
  <c r="IC10" i="63" s="1"/>
  <c r="IE10" i="62"/>
  <c r="IE10" i="63" s="1"/>
  <c r="IH10" i="62"/>
  <c r="IH10" i="63" s="1"/>
  <c r="II13" i="62"/>
  <c r="IJ10" i="62"/>
  <c r="IJ10" i="63" s="1"/>
  <c r="IL10" i="62"/>
  <c r="IL10" i="63" s="1"/>
  <c r="IM13" i="62"/>
  <c r="IN10" i="62"/>
  <c r="IN10" i="63" s="1"/>
  <c r="IP10" i="62"/>
  <c r="IP10" i="63" s="1"/>
  <c r="IQ13" i="62"/>
  <c r="IR10" i="62"/>
  <c r="IR10" i="63" s="1"/>
  <c r="R168" i="50"/>
  <c r="H5" i="56"/>
  <c r="Q168" i="50"/>
  <c r="F5" i="56"/>
  <c r="P168" i="50"/>
  <c r="E5" i="56"/>
  <c r="R26" i="50"/>
  <c r="H7" i="56"/>
  <c r="Q26" i="50"/>
  <c r="F7" i="56"/>
  <c r="P26" i="50"/>
  <c r="E7" i="56"/>
  <c r="P228" i="50"/>
  <c r="C11" i="68"/>
  <c r="R46" i="50"/>
  <c r="E16" i="12"/>
  <c r="P46" i="50"/>
  <c r="C16" i="12"/>
  <c r="Q46" i="50"/>
  <c r="D16" i="12"/>
  <c r="E15" i="12"/>
  <c r="C15" i="12"/>
  <c r="Z168" i="1"/>
  <c r="U168" i="1"/>
  <c r="P168" i="1"/>
  <c r="Z167" i="1"/>
  <c r="U167" i="1"/>
  <c r="P167" i="1"/>
  <c r="Z166" i="1"/>
  <c r="U166" i="1"/>
  <c r="P166" i="1"/>
  <c r="Z165" i="1"/>
  <c r="U165" i="1"/>
  <c r="P165" i="1"/>
  <c r="Z164" i="1"/>
  <c r="U164" i="1"/>
  <c r="P164" i="1"/>
  <c r="Z163" i="1"/>
  <c r="U163" i="1"/>
  <c r="P163" i="1"/>
  <c r="Z162" i="1"/>
  <c r="U162" i="1"/>
  <c r="P162" i="1"/>
  <c r="Z161" i="1"/>
  <c r="U161" i="1"/>
  <c r="P161" i="1"/>
  <c r="Z160" i="1"/>
  <c r="U160" i="1"/>
  <c r="P160" i="1"/>
  <c r="Z159" i="1"/>
  <c r="U159" i="1"/>
  <c r="P159" i="1"/>
  <c r="Z158" i="1"/>
  <c r="U158" i="1"/>
  <c r="P158" i="1"/>
  <c r="Z157" i="1"/>
  <c r="U157" i="1"/>
  <c r="P157" i="1"/>
  <c r="Z156" i="1"/>
  <c r="U156" i="1"/>
  <c r="P156" i="1"/>
  <c r="Z155" i="1"/>
  <c r="U155" i="1"/>
  <c r="P155" i="1"/>
  <c r="Z154" i="1"/>
  <c r="U154" i="1"/>
  <c r="P154" i="1"/>
  <c r="Z153" i="1"/>
  <c r="U153" i="1"/>
  <c r="P153" i="1"/>
  <c r="Z152" i="1"/>
  <c r="U152" i="1"/>
  <c r="P152" i="1"/>
  <c r="Z151" i="1"/>
  <c r="U151" i="1"/>
  <c r="P151" i="1"/>
  <c r="Z150" i="1"/>
  <c r="U150" i="1"/>
  <c r="P150" i="1"/>
  <c r="Z149" i="1"/>
  <c r="U149" i="1"/>
  <c r="P149" i="1"/>
  <c r="Z148" i="1"/>
  <c r="U148" i="1"/>
  <c r="P148" i="1"/>
  <c r="Z147" i="1"/>
  <c r="U147" i="1"/>
  <c r="P147" i="1"/>
  <c r="Z146" i="1"/>
  <c r="U146" i="1"/>
  <c r="P146" i="1"/>
  <c r="Z145" i="1"/>
  <c r="U145" i="1"/>
  <c r="P145" i="1"/>
  <c r="Z144" i="1"/>
  <c r="U144" i="1"/>
  <c r="P144" i="1"/>
  <c r="Z143" i="1"/>
  <c r="U143" i="1"/>
  <c r="P143" i="1"/>
  <c r="Z142" i="1"/>
  <c r="U142" i="1"/>
  <c r="P142" i="1"/>
  <c r="Z141" i="1"/>
  <c r="U141" i="1"/>
  <c r="P141" i="1"/>
  <c r="Z140" i="1"/>
  <c r="U140" i="1"/>
  <c r="P140" i="1"/>
  <c r="Z139" i="1"/>
  <c r="U139" i="1"/>
  <c r="P139" i="1"/>
  <c r="Z138" i="1"/>
  <c r="U138" i="1"/>
  <c r="P138" i="1"/>
  <c r="Z137" i="1"/>
  <c r="U137" i="1"/>
  <c r="P137" i="1"/>
  <c r="Z136" i="1"/>
  <c r="U136" i="1"/>
  <c r="P136" i="1"/>
  <c r="Z135" i="1"/>
  <c r="U135" i="1"/>
  <c r="P135" i="1"/>
  <c r="Z134" i="1"/>
  <c r="U134" i="1"/>
  <c r="P134" i="1"/>
  <c r="Z133" i="1"/>
  <c r="U133" i="1"/>
  <c r="P133" i="1"/>
  <c r="Z132" i="1"/>
  <c r="U132" i="1"/>
  <c r="P132" i="1"/>
  <c r="Z131" i="1"/>
  <c r="U131" i="1"/>
  <c r="P131" i="1"/>
  <c r="Z130" i="1"/>
  <c r="U130" i="1"/>
  <c r="P130" i="1"/>
  <c r="Z129" i="1"/>
  <c r="U129" i="1"/>
  <c r="P129" i="1"/>
  <c r="Z128" i="1"/>
  <c r="U128" i="1"/>
  <c r="P128" i="1"/>
  <c r="Z127" i="1"/>
  <c r="U127" i="1"/>
  <c r="P127" i="1"/>
  <c r="Z126" i="1"/>
  <c r="U126" i="1"/>
  <c r="P126" i="1"/>
  <c r="Z125" i="1"/>
  <c r="U125" i="1"/>
  <c r="P125" i="1"/>
  <c r="Z124" i="1"/>
  <c r="U124" i="1"/>
  <c r="P124" i="1"/>
  <c r="Z123" i="1"/>
  <c r="U123" i="1"/>
  <c r="P123" i="1"/>
  <c r="Z122" i="1"/>
  <c r="U122" i="1"/>
  <c r="P122" i="1"/>
  <c r="Z121" i="1"/>
  <c r="U121" i="1"/>
  <c r="P121" i="1"/>
  <c r="Z120" i="1"/>
  <c r="U120" i="1"/>
  <c r="P120" i="1"/>
  <c r="Z119" i="1"/>
  <c r="U119" i="1"/>
  <c r="P119" i="1"/>
  <c r="Z118" i="1"/>
  <c r="U118" i="1"/>
  <c r="P118" i="1"/>
  <c r="Z117" i="1"/>
  <c r="U117" i="1"/>
  <c r="P117" i="1"/>
  <c r="Z116" i="1"/>
  <c r="U116" i="1"/>
  <c r="P116" i="1"/>
  <c r="Z115" i="1"/>
  <c r="U115" i="1"/>
  <c r="P115" i="1"/>
  <c r="Z114" i="1"/>
  <c r="U114" i="1"/>
  <c r="P114" i="1"/>
  <c r="Z113" i="1"/>
  <c r="U113" i="1"/>
  <c r="P113" i="1"/>
  <c r="Z112" i="1"/>
  <c r="U112" i="1"/>
  <c r="P112" i="1"/>
  <c r="Z111" i="1"/>
  <c r="U111" i="1"/>
  <c r="P111" i="1"/>
  <c r="Z110" i="1"/>
  <c r="U110" i="1"/>
  <c r="P110" i="1"/>
  <c r="Z109" i="1"/>
  <c r="U109" i="1"/>
  <c r="P109" i="1"/>
  <c r="Z108" i="1"/>
  <c r="U108" i="1"/>
  <c r="P108" i="1"/>
  <c r="Z107" i="1"/>
  <c r="U107" i="1"/>
  <c r="P107" i="1"/>
  <c r="Z106" i="1"/>
  <c r="U106" i="1"/>
  <c r="P106" i="1"/>
  <c r="Z105" i="1"/>
  <c r="U105" i="1"/>
  <c r="P105" i="1"/>
  <c r="Z104" i="1"/>
  <c r="U104" i="1"/>
  <c r="P104" i="1"/>
  <c r="Z103" i="1"/>
  <c r="U103" i="1"/>
  <c r="P103" i="1"/>
  <c r="Z102" i="1"/>
  <c r="U102" i="1"/>
  <c r="P102" i="1"/>
  <c r="Z101" i="1"/>
  <c r="U101" i="1"/>
  <c r="BJ15" i="63" l="1"/>
  <c r="AH12" i="63"/>
  <c r="H12" i="62"/>
  <c r="H10" i="62" s="1"/>
  <c r="BF15" i="63"/>
  <c r="BJ10" i="62"/>
  <c r="BJ10" i="63" s="1"/>
  <c r="AW15" i="63"/>
  <c r="AS15" i="63"/>
  <c r="AO15" i="63"/>
  <c r="AK15" i="63"/>
  <c r="AT15" i="63"/>
  <c r="AP15" i="63"/>
  <c r="AL15" i="63"/>
  <c r="AH15" i="63"/>
  <c r="BL15" i="63"/>
  <c r="AG15" i="63"/>
  <c r="AU15" i="63"/>
  <c r="AQ15" i="63"/>
  <c r="AM15" i="63"/>
  <c r="AI15" i="63"/>
  <c r="AV15" i="63"/>
  <c r="AR15" i="63"/>
  <c r="AN15" i="63"/>
  <c r="AJ15" i="63"/>
  <c r="V83" i="84"/>
  <c r="X83" i="84" s="1"/>
  <c r="DI15" i="62"/>
  <c r="Y84" i="84"/>
  <c r="AA84" i="84" s="1"/>
  <c r="DJ18" i="62"/>
  <c r="P99" i="78"/>
  <c r="S86" i="84"/>
  <c r="U86" i="84" s="1"/>
  <c r="DL12" i="62"/>
  <c r="DL12" i="63" s="1"/>
  <c r="Q100" i="78"/>
  <c r="V87" i="84"/>
  <c r="X87" i="84" s="1"/>
  <c r="DM15" i="62"/>
  <c r="V89" i="84"/>
  <c r="X89" i="84" s="1"/>
  <c r="DO15" i="62"/>
  <c r="DO13" i="62" s="1"/>
  <c r="Y90" i="84"/>
  <c r="AA90" i="84" s="1"/>
  <c r="DP18" i="62"/>
  <c r="P105" i="78"/>
  <c r="S92" i="84"/>
  <c r="U92" i="84" s="1"/>
  <c r="DR12" i="62"/>
  <c r="DR12" i="63" s="1"/>
  <c r="V93" i="84"/>
  <c r="X93" i="84" s="1"/>
  <c r="DS15" i="62"/>
  <c r="Y94" i="84"/>
  <c r="AA94" i="84" s="1"/>
  <c r="DT18" i="62"/>
  <c r="S96" i="84"/>
  <c r="U96" i="84" s="1"/>
  <c r="DV12" i="62"/>
  <c r="DV12" i="63" s="1"/>
  <c r="V97" i="84"/>
  <c r="X97" i="84" s="1"/>
  <c r="DW15" i="62"/>
  <c r="Y98" i="84"/>
  <c r="AA98" i="84" s="1"/>
  <c r="DX18" i="62"/>
  <c r="P113" i="78"/>
  <c r="S100" i="84"/>
  <c r="U100" i="84" s="1"/>
  <c r="DZ12" i="62"/>
  <c r="DZ12" i="63" s="1"/>
  <c r="V101" i="84"/>
  <c r="X101" i="84" s="1"/>
  <c r="EA15" i="62"/>
  <c r="P115" i="78"/>
  <c r="S102" i="84"/>
  <c r="U102" i="84" s="1"/>
  <c r="EB12" i="62"/>
  <c r="EB12" i="63" s="1"/>
  <c r="V103" i="84"/>
  <c r="X103" i="84" s="1"/>
  <c r="EC15" i="62"/>
  <c r="V105" i="84"/>
  <c r="X105" i="84" s="1"/>
  <c r="EE15" i="62"/>
  <c r="EE13" i="62" s="1"/>
  <c r="V107" i="84"/>
  <c r="X107" i="84" s="1"/>
  <c r="EG15" i="62"/>
  <c r="EG13" i="62" s="1"/>
  <c r="P121" i="78"/>
  <c r="S108" i="84"/>
  <c r="U108" i="84" s="1"/>
  <c r="EH12" i="62"/>
  <c r="EH12" i="63" s="1"/>
  <c r="V109" i="84"/>
  <c r="X109" i="84" s="1"/>
  <c r="EI15" i="62"/>
  <c r="Y110" i="84"/>
  <c r="AA110" i="84" s="1"/>
  <c r="EJ18" i="62"/>
  <c r="P125" i="78"/>
  <c r="S112" i="84"/>
  <c r="U112" i="84" s="1"/>
  <c r="EL12" i="62"/>
  <c r="EL12" i="63" s="1"/>
  <c r="V113" i="84"/>
  <c r="X113" i="84" s="1"/>
  <c r="EM15" i="62"/>
  <c r="P127" i="78"/>
  <c r="S114" i="84"/>
  <c r="U114" i="84" s="1"/>
  <c r="EN12" i="62"/>
  <c r="EN12" i="63" s="1"/>
  <c r="V115" i="84"/>
  <c r="X115" i="84" s="1"/>
  <c r="EO15" i="62"/>
  <c r="Y116" i="84"/>
  <c r="AA116" i="84" s="1"/>
  <c r="EP18" i="62"/>
  <c r="P131" i="78"/>
  <c r="S118" i="84"/>
  <c r="U118" i="84" s="1"/>
  <c r="ER12" i="62"/>
  <c r="ER12" i="63" s="1"/>
  <c r="V119" i="84"/>
  <c r="X119" i="84" s="1"/>
  <c r="ES15" i="62"/>
  <c r="V121" i="84"/>
  <c r="X121" i="84" s="1"/>
  <c r="EU15" i="62"/>
  <c r="EU13" i="62" s="1"/>
  <c r="Y122" i="84"/>
  <c r="AA122" i="84" s="1"/>
  <c r="EV18" i="62"/>
  <c r="V123" i="84"/>
  <c r="X123" i="84" s="1"/>
  <c r="EW15" i="62"/>
  <c r="Y124" i="84"/>
  <c r="AA124" i="84" s="1"/>
  <c r="EX18" i="62"/>
  <c r="P139" i="78"/>
  <c r="S126" i="84"/>
  <c r="U126" i="84" s="1"/>
  <c r="EZ12" i="62"/>
  <c r="EZ12" i="63" s="1"/>
  <c r="V127" i="84"/>
  <c r="X127" i="84" s="1"/>
  <c r="FA15" i="62"/>
  <c r="Y128" i="84"/>
  <c r="AA128" i="84" s="1"/>
  <c r="FB18" i="62"/>
  <c r="P143" i="78"/>
  <c r="S130" i="84"/>
  <c r="U130" i="84" s="1"/>
  <c r="FD12" i="62"/>
  <c r="FD12" i="63" s="1"/>
  <c r="V131" i="84"/>
  <c r="X131" i="84" s="1"/>
  <c r="FE15" i="62"/>
  <c r="Y132" i="84"/>
  <c r="AA132" i="84" s="1"/>
  <c r="FF18" i="62"/>
  <c r="P147" i="78"/>
  <c r="S134" i="84"/>
  <c r="U134" i="84" s="1"/>
  <c r="FH12" i="62"/>
  <c r="FH12" i="63" s="1"/>
  <c r="Y134" i="84"/>
  <c r="AA134" i="84" s="1"/>
  <c r="FH18" i="62"/>
  <c r="P149" i="78"/>
  <c r="S136" i="84"/>
  <c r="U136" i="84" s="1"/>
  <c r="FJ12" i="62"/>
  <c r="FJ12" i="63" s="1"/>
  <c r="V137" i="84"/>
  <c r="X137" i="84" s="1"/>
  <c r="FK15" i="62"/>
  <c r="V139" i="84"/>
  <c r="X139" i="84" s="1"/>
  <c r="FM15" i="62"/>
  <c r="P153" i="78"/>
  <c r="S140" i="84"/>
  <c r="U140" i="84" s="1"/>
  <c r="FN12" i="62"/>
  <c r="FN12" i="63" s="1"/>
  <c r="V141" i="84"/>
  <c r="X141" i="84" s="1"/>
  <c r="FO15" i="62"/>
  <c r="FO13" i="62" s="1"/>
  <c r="Y142" i="84"/>
  <c r="AA142" i="84" s="1"/>
  <c r="FP18" i="62"/>
  <c r="P157" i="78"/>
  <c r="S144" i="84"/>
  <c r="U144" i="84" s="1"/>
  <c r="FR12" i="62"/>
  <c r="FR12" i="63" s="1"/>
  <c r="V145" i="84"/>
  <c r="X145" i="84" s="1"/>
  <c r="FS15" i="62"/>
  <c r="P159" i="78"/>
  <c r="S146" i="84"/>
  <c r="U146" i="84" s="1"/>
  <c r="FT12" i="62"/>
  <c r="FT12" i="63" s="1"/>
  <c r="V147" i="84"/>
  <c r="X147" i="84" s="1"/>
  <c r="FU15" i="62"/>
  <c r="Y148" i="84"/>
  <c r="AA148" i="84" s="1"/>
  <c r="FV18" i="62"/>
  <c r="Y82" i="84"/>
  <c r="AA82" i="84" s="1"/>
  <c r="DH18" i="62"/>
  <c r="P97" i="78"/>
  <c r="S84" i="84"/>
  <c r="U84" i="84" s="1"/>
  <c r="DJ12" i="62"/>
  <c r="DJ12" i="63" s="1"/>
  <c r="V85" i="84"/>
  <c r="X85" i="84" s="1"/>
  <c r="DK15" i="62"/>
  <c r="Y86" i="84"/>
  <c r="AA86" i="84" s="1"/>
  <c r="DL18" i="62"/>
  <c r="P101" i="78"/>
  <c r="T88" i="84"/>
  <c r="U88" i="84" s="1"/>
  <c r="DN11" i="62"/>
  <c r="Z88" i="84"/>
  <c r="AA88" i="84" s="1"/>
  <c r="DN17" i="62"/>
  <c r="P103" i="78"/>
  <c r="S90" i="84"/>
  <c r="U90" i="84" s="1"/>
  <c r="DP12" i="62"/>
  <c r="DP12" i="63" s="1"/>
  <c r="W91" i="84"/>
  <c r="X91" i="84" s="1"/>
  <c r="DQ14" i="62"/>
  <c r="Y92" i="84"/>
  <c r="AA92" i="84" s="1"/>
  <c r="DR18" i="62"/>
  <c r="P107" i="78"/>
  <c r="S94" i="84"/>
  <c r="U94" i="84" s="1"/>
  <c r="DT12" i="62"/>
  <c r="DT12" i="63" s="1"/>
  <c r="V95" i="84"/>
  <c r="X95" i="84" s="1"/>
  <c r="DU15" i="62"/>
  <c r="Y96" i="84"/>
  <c r="AA96" i="84" s="1"/>
  <c r="DV18" i="62"/>
  <c r="P111" i="78"/>
  <c r="S98" i="84"/>
  <c r="U98" i="84" s="1"/>
  <c r="DX12" i="62"/>
  <c r="DX12" i="63" s="1"/>
  <c r="V99" i="84"/>
  <c r="X99" i="84" s="1"/>
  <c r="DY15" i="62"/>
  <c r="Y100" i="84"/>
  <c r="AA100" i="84" s="1"/>
  <c r="DZ18" i="62"/>
  <c r="Y102" i="84"/>
  <c r="AA102" i="84" s="1"/>
  <c r="EB18" i="62"/>
  <c r="P117" i="78"/>
  <c r="S104" i="84"/>
  <c r="U104" i="84" s="1"/>
  <c r="ED12" i="62"/>
  <c r="ED12" i="63" s="1"/>
  <c r="Y104" i="84"/>
  <c r="AA104" i="84" s="1"/>
  <c r="ED18" i="62"/>
  <c r="P119" i="78"/>
  <c r="S106" i="84"/>
  <c r="U106" i="84" s="1"/>
  <c r="EF12" i="62"/>
  <c r="EF12" i="63" s="1"/>
  <c r="Y106" i="84"/>
  <c r="AA106" i="84" s="1"/>
  <c r="EF18" i="62"/>
  <c r="Y108" i="84"/>
  <c r="AA108" i="84" s="1"/>
  <c r="EH18" i="62"/>
  <c r="P123" i="78"/>
  <c r="S110" i="84"/>
  <c r="U110" i="84" s="1"/>
  <c r="EJ12" i="62"/>
  <c r="EJ12" i="63" s="1"/>
  <c r="V111" i="84"/>
  <c r="X111" i="84" s="1"/>
  <c r="EK15" i="62"/>
  <c r="Y112" i="84"/>
  <c r="AA112" i="84" s="1"/>
  <c r="EL18" i="62"/>
  <c r="Y114" i="84"/>
  <c r="AA114" i="84" s="1"/>
  <c r="EN18" i="62"/>
  <c r="P129" i="78"/>
  <c r="S116" i="84"/>
  <c r="U116" i="84" s="1"/>
  <c r="EP12" i="62"/>
  <c r="EP12" i="63" s="1"/>
  <c r="V117" i="84"/>
  <c r="X117" i="84" s="1"/>
  <c r="EQ15" i="62"/>
  <c r="Y118" i="84"/>
  <c r="AA118" i="84" s="1"/>
  <c r="ER18" i="62"/>
  <c r="P133" i="78"/>
  <c r="S120" i="84"/>
  <c r="U120" i="84" s="1"/>
  <c r="ET12" i="62"/>
  <c r="ET12" i="63" s="1"/>
  <c r="Y120" i="84"/>
  <c r="AA120" i="84" s="1"/>
  <c r="ET18" i="62"/>
  <c r="P135" i="78"/>
  <c r="S122" i="84"/>
  <c r="U122" i="84" s="1"/>
  <c r="EV12" i="62"/>
  <c r="EV12" i="63" s="1"/>
  <c r="P137" i="78"/>
  <c r="S124" i="84"/>
  <c r="U124" i="84" s="1"/>
  <c r="EX12" i="62"/>
  <c r="EX12" i="63" s="1"/>
  <c r="V125" i="84"/>
  <c r="X125" i="84" s="1"/>
  <c r="EY15" i="62"/>
  <c r="Y126" i="84"/>
  <c r="AA126" i="84" s="1"/>
  <c r="EZ18" i="62"/>
  <c r="P141" i="78"/>
  <c r="S128" i="84"/>
  <c r="U128" i="84" s="1"/>
  <c r="FB12" i="62"/>
  <c r="FB12" i="63" s="1"/>
  <c r="W129" i="84"/>
  <c r="X129" i="84" s="1"/>
  <c r="FC14" i="62"/>
  <c r="FC13" i="62" s="1"/>
  <c r="Y130" i="84"/>
  <c r="AA130" i="84" s="1"/>
  <c r="FD18" i="62"/>
  <c r="P145" i="78"/>
  <c r="S132" i="84"/>
  <c r="U132" i="84" s="1"/>
  <c r="FF12" i="62"/>
  <c r="FF12" i="63" s="1"/>
  <c r="V133" i="84"/>
  <c r="X133" i="84" s="1"/>
  <c r="FG15" i="62"/>
  <c r="W135" i="84"/>
  <c r="X135" i="84" s="1"/>
  <c r="FI14" i="62"/>
  <c r="FI13" i="62" s="1"/>
  <c r="Y136" i="84"/>
  <c r="AA136" i="84" s="1"/>
  <c r="FJ18" i="62"/>
  <c r="P151" i="78"/>
  <c r="S138" i="84"/>
  <c r="U138" i="84" s="1"/>
  <c r="FL12" i="62"/>
  <c r="FL12" i="63" s="1"/>
  <c r="Y138" i="84"/>
  <c r="AA138" i="84" s="1"/>
  <c r="FL18" i="62"/>
  <c r="Y140" i="84"/>
  <c r="AA140" i="84" s="1"/>
  <c r="FN18" i="62"/>
  <c r="P155" i="78"/>
  <c r="S142" i="84"/>
  <c r="U142" i="84" s="1"/>
  <c r="FP12" i="62"/>
  <c r="FP12" i="63" s="1"/>
  <c r="V143" i="84"/>
  <c r="X143" i="84" s="1"/>
  <c r="FQ15" i="62"/>
  <c r="Y144" i="84"/>
  <c r="AA144" i="84" s="1"/>
  <c r="FR18" i="62"/>
  <c r="Y146" i="84"/>
  <c r="AA146" i="84" s="1"/>
  <c r="FT18" i="62"/>
  <c r="P161" i="78"/>
  <c r="S148" i="84"/>
  <c r="U148" i="84" s="1"/>
  <c r="FV12" i="62"/>
  <c r="FV12" i="63" s="1"/>
  <c r="V149" i="84"/>
  <c r="X149" i="84" s="1"/>
  <c r="FW15" i="62"/>
  <c r="V82" i="84"/>
  <c r="X82" i="84" s="1"/>
  <c r="DH15" i="62"/>
  <c r="DH15" i="63" s="1"/>
  <c r="P96" i="78"/>
  <c r="S83" i="84"/>
  <c r="U83" i="84" s="1"/>
  <c r="DI12" i="62"/>
  <c r="DI18" i="62"/>
  <c r="Y83" i="84"/>
  <c r="AA83" i="84" s="1"/>
  <c r="V84" i="84"/>
  <c r="X84" i="84" s="1"/>
  <c r="DJ15" i="62"/>
  <c r="P98" i="78"/>
  <c r="S85" i="84"/>
  <c r="U85" i="84" s="1"/>
  <c r="DK12" i="62"/>
  <c r="DK12" i="63" s="1"/>
  <c r="Y85" i="84"/>
  <c r="AA85" i="84" s="1"/>
  <c r="DK18" i="62"/>
  <c r="V86" i="84"/>
  <c r="X86" i="84" s="1"/>
  <c r="DL15" i="62"/>
  <c r="S87" i="84"/>
  <c r="U87" i="84" s="1"/>
  <c r="DM12" i="62"/>
  <c r="DM12" i="63" s="1"/>
  <c r="R100" i="78"/>
  <c r="Y87" i="84"/>
  <c r="AA87" i="84" s="1"/>
  <c r="DM18" i="62"/>
  <c r="W88" i="84"/>
  <c r="X88" i="84" s="1"/>
  <c r="DN14" i="62"/>
  <c r="P102" i="78"/>
  <c r="S89" i="84"/>
  <c r="U89" i="84" s="1"/>
  <c r="DO12" i="62"/>
  <c r="DO12" i="63" s="1"/>
  <c r="Y89" i="84"/>
  <c r="AA89" i="84" s="1"/>
  <c r="DO18" i="62"/>
  <c r="V90" i="84"/>
  <c r="X90" i="84" s="1"/>
  <c r="DP15" i="62"/>
  <c r="P104" i="78"/>
  <c r="T91" i="84"/>
  <c r="U91" i="84" s="1"/>
  <c r="DQ11" i="62"/>
  <c r="Z91" i="84"/>
  <c r="AA91" i="84" s="1"/>
  <c r="DQ17" i="62"/>
  <c r="DQ16" i="62" s="1"/>
  <c r="V92" i="84"/>
  <c r="X92" i="84" s="1"/>
  <c r="DR15" i="62"/>
  <c r="DR15" i="63" s="1"/>
  <c r="P106" i="78"/>
  <c r="S93" i="84"/>
  <c r="U93" i="84" s="1"/>
  <c r="DS12" i="62"/>
  <c r="DS12" i="63" s="1"/>
  <c r="Y93" i="84"/>
  <c r="AA93" i="84" s="1"/>
  <c r="DS18" i="62"/>
  <c r="V94" i="84"/>
  <c r="X94" i="84" s="1"/>
  <c r="DT15" i="62"/>
  <c r="P108" i="78"/>
  <c r="S95" i="84"/>
  <c r="U95" i="84" s="1"/>
  <c r="DU12" i="62"/>
  <c r="DU12" i="63" s="1"/>
  <c r="Y95" i="84"/>
  <c r="AA95" i="84" s="1"/>
  <c r="DU18" i="62"/>
  <c r="V96" i="84"/>
  <c r="X96" i="84" s="1"/>
  <c r="DV15" i="62"/>
  <c r="DV15" i="63" s="1"/>
  <c r="P110" i="78"/>
  <c r="S97" i="84"/>
  <c r="U97" i="84" s="1"/>
  <c r="DW12" i="62"/>
  <c r="DW12" i="63" s="1"/>
  <c r="Y97" i="84"/>
  <c r="AA97" i="84" s="1"/>
  <c r="DW18" i="62"/>
  <c r="V98" i="84"/>
  <c r="X98" i="84" s="1"/>
  <c r="DX15" i="62"/>
  <c r="DX15" i="63" s="1"/>
  <c r="P112" i="78"/>
  <c r="S99" i="84"/>
  <c r="U99" i="84" s="1"/>
  <c r="DY12" i="62"/>
  <c r="DY12" i="63" s="1"/>
  <c r="Y99" i="84"/>
  <c r="AA99" i="84" s="1"/>
  <c r="DY18" i="62"/>
  <c r="V100" i="84"/>
  <c r="X100" i="84" s="1"/>
  <c r="DZ15" i="62"/>
  <c r="P114" i="78"/>
  <c r="S101" i="84"/>
  <c r="U101" i="84" s="1"/>
  <c r="EA12" i="62"/>
  <c r="EA12" i="63" s="1"/>
  <c r="Y101" i="84"/>
  <c r="AA101" i="84" s="1"/>
  <c r="EA18" i="62"/>
  <c r="V102" i="84"/>
  <c r="X102" i="84" s="1"/>
  <c r="EB15" i="62"/>
  <c r="EB13" i="62" s="1"/>
  <c r="P116" i="78"/>
  <c r="S103" i="84"/>
  <c r="U103" i="84" s="1"/>
  <c r="EC12" i="62"/>
  <c r="EC12" i="63" s="1"/>
  <c r="Y103" i="84"/>
  <c r="AA103" i="84" s="1"/>
  <c r="EC18" i="62"/>
  <c r="V104" i="84"/>
  <c r="X104" i="84" s="1"/>
  <c r="ED15" i="62"/>
  <c r="ED15" i="63" s="1"/>
  <c r="P118" i="78"/>
  <c r="S105" i="84"/>
  <c r="U105" i="84" s="1"/>
  <c r="EE12" i="62"/>
  <c r="EE12" i="63" s="1"/>
  <c r="Y105" i="84"/>
  <c r="AA105" i="84" s="1"/>
  <c r="EE18" i="62"/>
  <c r="V106" i="84"/>
  <c r="X106" i="84" s="1"/>
  <c r="EF15" i="62"/>
  <c r="P120" i="78"/>
  <c r="S107" i="84"/>
  <c r="U107" i="84" s="1"/>
  <c r="EG12" i="62"/>
  <c r="EG12" i="63" s="1"/>
  <c r="Y107" i="84"/>
  <c r="AA107" i="84" s="1"/>
  <c r="EG18" i="62"/>
  <c r="V108" i="84"/>
  <c r="X108" i="84" s="1"/>
  <c r="EH15" i="62"/>
  <c r="P122" i="78"/>
  <c r="S109" i="84"/>
  <c r="U109" i="84" s="1"/>
  <c r="EI12" i="62"/>
  <c r="EI12" i="63" s="1"/>
  <c r="Y109" i="84"/>
  <c r="AA109" i="84" s="1"/>
  <c r="EI18" i="62"/>
  <c r="V110" i="84"/>
  <c r="X110" i="84" s="1"/>
  <c r="EJ15" i="62"/>
  <c r="P124" i="78"/>
  <c r="S111" i="84"/>
  <c r="U111" i="84" s="1"/>
  <c r="EK12" i="62"/>
  <c r="EK12" i="63" s="1"/>
  <c r="Y111" i="84"/>
  <c r="AA111" i="84" s="1"/>
  <c r="EK18" i="62"/>
  <c r="V112" i="84"/>
  <c r="X112" i="84" s="1"/>
  <c r="EL15" i="62"/>
  <c r="EL15" i="63" s="1"/>
  <c r="P126" i="78"/>
  <c r="S113" i="84"/>
  <c r="U113" i="84" s="1"/>
  <c r="EM12" i="62"/>
  <c r="EM12" i="63" s="1"/>
  <c r="Y113" i="84"/>
  <c r="AA113" i="84" s="1"/>
  <c r="EM18" i="62"/>
  <c r="V114" i="84"/>
  <c r="X114" i="84" s="1"/>
  <c r="EN15" i="62"/>
  <c r="P128" i="78"/>
  <c r="S115" i="84"/>
  <c r="U115" i="84" s="1"/>
  <c r="EO12" i="62"/>
  <c r="EO12" i="63" s="1"/>
  <c r="Y115" i="84"/>
  <c r="AA115" i="84" s="1"/>
  <c r="EO18" i="62"/>
  <c r="V116" i="84"/>
  <c r="X116" i="84" s="1"/>
  <c r="EP15" i="62"/>
  <c r="P130" i="78"/>
  <c r="S117" i="84"/>
  <c r="U117" i="84" s="1"/>
  <c r="EQ12" i="62"/>
  <c r="EQ12" i="63" s="1"/>
  <c r="Y117" i="84"/>
  <c r="AA117" i="84" s="1"/>
  <c r="EQ18" i="62"/>
  <c r="V118" i="84"/>
  <c r="X118" i="84" s="1"/>
  <c r="ER15" i="62"/>
  <c r="ER13" i="62" s="1"/>
  <c r="P132" i="78"/>
  <c r="S119" i="84"/>
  <c r="U119" i="84" s="1"/>
  <c r="ES12" i="62"/>
  <c r="ES12" i="63" s="1"/>
  <c r="Y119" i="84"/>
  <c r="AA119" i="84" s="1"/>
  <c r="ES18" i="62"/>
  <c r="V120" i="84"/>
  <c r="X120" i="84" s="1"/>
  <c r="ET15" i="62"/>
  <c r="ET15" i="63" s="1"/>
  <c r="P134" i="78"/>
  <c r="S121" i="84"/>
  <c r="U121" i="84" s="1"/>
  <c r="EU12" i="62"/>
  <c r="EU12" i="63" s="1"/>
  <c r="Y121" i="84"/>
  <c r="AA121" i="84" s="1"/>
  <c r="EU18" i="62"/>
  <c r="V122" i="84"/>
  <c r="X122" i="84" s="1"/>
  <c r="EV15" i="62"/>
  <c r="P136" i="78"/>
  <c r="S123" i="84"/>
  <c r="U123" i="84" s="1"/>
  <c r="EW12" i="62"/>
  <c r="EW12" i="63" s="1"/>
  <c r="Y123" i="84"/>
  <c r="AA123" i="84" s="1"/>
  <c r="EW18" i="62"/>
  <c r="V124" i="84"/>
  <c r="X124" i="84" s="1"/>
  <c r="EX15" i="62"/>
  <c r="P138" i="78"/>
  <c r="S125" i="84"/>
  <c r="U125" i="84" s="1"/>
  <c r="EY12" i="62"/>
  <c r="EY12" i="63" s="1"/>
  <c r="Y125" i="84"/>
  <c r="AA125" i="84" s="1"/>
  <c r="EY18" i="62"/>
  <c r="V126" i="84"/>
  <c r="X126" i="84" s="1"/>
  <c r="EZ15" i="62"/>
  <c r="P140" i="78"/>
  <c r="S127" i="84"/>
  <c r="U127" i="84" s="1"/>
  <c r="FA12" i="62"/>
  <c r="FA12" i="63" s="1"/>
  <c r="Y127" i="84"/>
  <c r="AA127" i="84" s="1"/>
  <c r="FA18" i="62"/>
  <c r="V128" i="84"/>
  <c r="X128" i="84" s="1"/>
  <c r="FB15" i="62"/>
  <c r="FB13" i="62" s="1"/>
  <c r="P142" i="78"/>
  <c r="T129" i="84"/>
  <c r="U129" i="84" s="1"/>
  <c r="FC11" i="62"/>
  <c r="Z129" i="84"/>
  <c r="AA129" i="84" s="1"/>
  <c r="FC17" i="62"/>
  <c r="FC17" i="63" s="1"/>
  <c r="V130" i="84"/>
  <c r="X130" i="84" s="1"/>
  <c r="FD15" i="62"/>
  <c r="P144" i="78"/>
  <c r="S131" i="84"/>
  <c r="U131" i="84" s="1"/>
  <c r="FE12" i="62"/>
  <c r="FE12" i="63" s="1"/>
  <c r="HI12" i="63"/>
  <c r="Y131" i="84"/>
  <c r="AA131" i="84" s="1"/>
  <c r="FE18" i="62"/>
  <c r="V132" i="84"/>
  <c r="X132" i="84" s="1"/>
  <c r="FF15" i="62"/>
  <c r="P146" i="78"/>
  <c r="S133" i="84"/>
  <c r="U133" i="84" s="1"/>
  <c r="FG12" i="62"/>
  <c r="FG12" i="63" s="1"/>
  <c r="Y133" i="84"/>
  <c r="AA133" i="84" s="1"/>
  <c r="FG18" i="62"/>
  <c r="V134" i="84"/>
  <c r="X134" i="84" s="1"/>
  <c r="FH15" i="62"/>
  <c r="P148" i="78"/>
  <c r="T135" i="84"/>
  <c r="U135" i="84" s="1"/>
  <c r="FI11" i="62"/>
  <c r="FI11" i="63" s="1"/>
  <c r="Z135" i="84"/>
  <c r="AA135" i="84" s="1"/>
  <c r="FI17" i="62"/>
  <c r="FI16" i="62" s="1"/>
  <c r="V136" i="84"/>
  <c r="X136" i="84" s="1"/>
  <c r="FJ15" i="62"/>
  <c r="P150" i="78"/>
  <c r="S137" i="84"/>
  <c r="U137" i="84" s="1"/>
  <c r="FK12" i="62"/>
  <c r="FK12" i="63" s="1"/>
  <c r="Y137" i="84"/>
  <c r="AA137" i="84" s="1"/>
  <c r="FK18" i="62"/>
  <c r="V138" i="84"/>
  <c r="X138" i="84" s="1"/>
  <c r="FL15" i="62"/>
  <c r="P152" i="78"/>
  <c r="S139" i="84"/>
  <c r="U139" i="84" s="1"/>
  <c r="FM12" i="62"/>
  <c r="FM12" i="63" s="1"/>
  <c r="Y139" i="84"/>
  <c r="AA139" i="84" s="1"/>
  <c r="FM18" i="62"/>
  <c r="V140" i="84"/>
  <c r="X140" i="84" s="1"/>
  <c r="FN15" i="62"/>
  <c r="S141" i="84"/>
  <c r="U141" i="84" s="1"/>
  <c r="FO12" i="62"/>
  <c r="FO12" i="63" s="1"/>
  <c r="Y141" i="84"/>
  <c r="AA141" i="84" s="1"/>
  <c r="FO18" i="62"/>
  <c r="V142" i="84"/>
  <c r="X142" i="84" s="1"/>
  <c r="FP15" i="62"/>
  <c r="P156" i="78"/>
  <c r="S143" i="84"/>
  <c r="U143" i="84" s="1"/>
  <c r="FQ12" i="62"/>
  <c r="FQ12" i="63" s="1"/>
  <c r="Y143" i="84"/>
  <c r="AA143" i="84" s="1"/>
  <c r="FQ18" i="62"/>
  <c r="V144" i="84"/>
  <c r="X144" i="84" s="1"/>
  <c r="FR15" i="62"/>
  <c r="P158" i="78"/>
  <c r="S145" i="84"/>
  <c r="U145" i="84" s="1"/>
  <c r="FS12" i="62"/>
  <c r="FS12" i="63" s="1"/>
  <c r="Y145" i="84"/>
  <c r="AA145" i="84" s="1"/>
  <c r="FS18" i="62"/>
  <c r="V146" i="84"/>
  <c r="X146" i="84" s="1"/>
  <c r="FT15" i="62"/>
  <c r="P160" i="78"/>
  <c r="S147" i="84"/>
  <c r="U147" i="84" s="1"/>
  <c r="FU12" i="62"/>
  <c r="FU12" i="63" s="1"/>
  <c r="Y147" i="84"/>
  <c r="AA147" i="84" s="1"/>
  <c r="FU18" i="62"/>
  <c r="V148" i="84"/>
  <c r="X148" i="84" s="1"/>
  <c r="FV15" i="62"/>
  <c r="P162" i="78"/>
  <c r="S149" i="84"/>
  <c r="U149" i="84" s="1"/>
  <c r="FW12" i="62"/>
  <c r="FW12" i="63" s="1"/>
  <c r="Y149" i="84"/>
  <c r="AA149" i="84" s="1"/>
  <c r="FW18" i="62"/>
  <c r="AN10" i="62"/>
  <c r="AN10" i="63" s="1"/>
  <c r="AV10" i="62"/>
  <c r="AV10" i="63" s="1"/>
  <c r="AT13" i="62"/>
  <c r="AT13" i="63" s="1"/>
  <c r="AV13" i="62"/>
  <c r="F36" i="73"/>
  <c r="G36" i="73" s="1"/>
  <c r="F16" i="73"/>
  <c r="G16" i="73" s="1"/>
  <c r="AS13" i="62"/>
  <c r="BM18" i="63"/>
  <c r="BM16" i="62"/>
  <c r="BI18" i="63"/>
  <c r="BI16" i="62"/>
  <c r="BI16" i="63" s="1"/>
  <c r="AV16" i="62"/>
  <c r="AV18" i="63"/>
  <c r="AT16" i="62"/>
  <c r="AT18" i="63"/>
  <c r="AP16" i="62"/>
  <c r="AP18" i="63"/>
  <c r="AL18" i="63"/>
  <c r="AL16" i="62"/>
  <c r="I18" i="62"/>
  <c r="I16" i="62" s="1"/>
  <c r="BL18" i="63"/>
  <c r="BL16" i="62"/>
  <c r="BJ18" i="63"/>
  <c r="BJ16" i="62"/>
  <c r="BH16" i="62"/>
  <c r="BH18" i="63"/>
  <c r="BF18" i="63"/>
  <c r="BF16" i="62"/>
  <c r="K18" i="62"/>
  <c r="AW16" i="62"/>
  <c r="AW18" i="63"/>
  <c r="AU16" i="62"/>
  <c r="AU18" i="63"/>
  <c r="AS16" i="62"/>
  <c r="J18" i="62"/>
  <c r="J16" i="62" s="1"/>
  <c r="AS18" i="63"/>
  <c r="AQ16" i="62"/>
  <c r="AQ18" i="63"/>
  <c r="AO16" i="62"/>
  <c r="AO18" i="63"/>
  <c r="AM16" i="62"/>
  <c r="AM18" i="63"/>
  <c r="AK16" i="62"/>
  <c r="AK18" i="63"/>
  <c r="AI16" i="62"/>
  <c r="AI18" i="63"/>
  <c r="AG16" i="62"/>
  <c r="AG18" i="63"/>
  <c r="BK15" i="63"/>
  <c r="BI15" i="63"/>
  <c r="BG15" i="63"/>
  <c r="AF15" i="63"/>
  <c r="H15" i="62"/>
  <c r="AL12" i="63"/>
  <c r="I12" i="62"/>
  <c r="I12" i="63" s="1"/>
  <c r="BK18" i="63"/>
  <c r="BK16" i="62"/>
  <c r="BG18" i="63"/>
  <c r="L18" i="62"/>
  <c r="L16" i="62" s="1"/>
  <c r="BG16" i="62"/>
  <c r="AX16" i="62"/>
  <c r="AX18" i="63"/>
  <c r="AR16" i="62"/>
  <c r="AR18" i="63"/>
  <c r="AN16" i="62"/>
  <c r="AN18" i="63"/>
  <c r="AJ18" i="63"/>
  <c r="AJ16" i="62"/>
  <c r="AH16" i="62"/>
  <c r="AH18" i="63"/>
  <c r="BM12" i="63"/>
  <c r="BM15" i="63"/>
  <c r="AG10" i="62"/>
  <c r="AG10" i="63" s="1"/>
  <c r="AU10" i="62"/>
  <c r="AU10" i="63" s="1"/>
  <c r="AQ10" i="62"/>
  <c r="AQ10" i="63" s="1"/>
  <c r="AM10" i="62"/>
  <c r="AM10" i="63" s="1"/>
  <c r="AI10" i="62"/>
  <c r="AI10" i="63" s="1"/>
  <c r="BM10" i="62"/>
  <c r="BM10" i="63" s="1"/>
  <c r="AS10" i="62"/>
  <c r="AS10" i="63" s="1"/>
  <c r="AG13" i="62"/>
  <c r="H18" i="62"/>
  <c r="AF18" i="63"/>
  <c r="AF16" i="62"/>
  <c r="AF16" i="63" s="1"/>
  <c r="IQ13" i="63"/>
  <c r="IQ16" i="63"/>
  <c r="II13" i="63"/>
  <c r="II16" i="63"/>
  <c r="IB13" i="63"/>
  <c r="IB16" i="63"/>
  <c r="HT13" i="63"/>
  <c r="HT16" i="63"/>
  <c r="HL13" i="63"/>
  <c r="HL16" i="63"/>
  <c r="HH13" i="63"/>
  <c r="HH16" i="63"/>
  <c r="GZ13" i="63"/>
  <c r="GZ16" i="63"/>
  <c r="GR13" i="63"/>
  <c r="GR16" i="63"/>
  <c r="GF13" i="63"/>
  <c r="GF16" i="63"/>
  <c r="IL13" i="63"/>
  <c r="IL16" i="63"/>
  <c r="IA13" i="63"/>
  <c r="IA16" i="63"/>
  <c r="HO13" i="63"/>
  <c r="HO16" i="63"/>
  <c r="HC13" i="63"/>
  <c r="HC16" i="63"/>
  <c r="GU13" i="63"/>
  <c r="GU16" i="63"/>
  <c r="GM13" i="63"/>
  <c r="GM16" i="63"/>
  <c r="GE13" i="63"/>
  <c r="GE16" i="63"/>
  <c r="ID13" i="63"/>
  <c r="ID16" i="63"/>
  <c r="HB13" i="63"/>
  <c r="HB16" i="63"/>
  <c r="GP13" i="63"/>
  <c r="GP16" i="63"/>
  <c r="IR13" i="63"/>
  <c r="IR16" i="63"/>
  <c r="HU13" i="63"/>
  <c r="HU16" i="63"/>
  <c r="IK13" i="63"/>
  <c r="IK16" i="63"/>
  <c r="HF13" i="63"/>
  <c r="HF16" i="63"/>
  <c r="FZ13" i="63"/>
  <c r="FZ16" i="63"/>
  <c r="AF13" i="63"/>
  <c r="IM13" i="63"/>
  <c r="IM16" i="63"/>
  <c r="HX13" i="63"/>
  <c r="HX16" i="63"/>
  <c r="HP13" i="63"/>
  <c r="HP16" i="63"/>
  <c r="HD13" i="63"/>
  <c r="HD16" i="63"/>
  <c r="GV13" i="63"/>
  <c r="GV16" i="63"/>
  <c r="GN13" i="63"/>
  <c r="GN16" i="63"/>
  <c r="GJ13" i="63"/>
  <c r="GJ16" i="63"/>
  <c r="GB13" i="63"/>
  <c r="GB16" i="63"/>
  <c r="IP13" i="63"/>
  <c r="IP16" i="63"/>
  <c r="IH13" i="63"/>
  <c r="IH16" i="63"/>
  <c r="IE13" i="63"/>
  <c r="IE16" i="63"/>
  <c r="HW13" i="63"/>
  <c r="HW16" i="63"/>
  <c r="HS13" i="63"/>
  <c r="HS16" i="63"/>
  <c r="HK13" i="63"/>
  <c r="HK16" i="63"/>
  <c r="HG13" i="63"/>
  <c r="HG16" i="63"/>
  <c r="GY13" i="63"/>
  <c r="GY16" i="63"/>
  <c r="GQ13" i="63"/>
  <c r="GQ16" i="63"/>
  <c r="GI13" i="63"/>
  <c r="GI16" i="63"/>
  <c r="GA13" i="63"/>
  <c r="GA16" i="63"/>
  <c r="HN13" i="63"/>
  <c r="HN16" i="63"/>
  <c r="GX13" i="63"/>
  <c r="GX16" i="63"/>
  <c r="GH13" i="63"/>
  <c r="GH16" i="63"/>
  <c r="IJ13" i="63"/>
  <c r="IJ16" i="63"/>
  <c r="HJ13" i="63"/>
  <c r="HJ16" i="63"/>
  <c r="GT13" i="63"/>
  <c r="GT16" i="63"/>
  <c r="G7" i="49"/>
  <c r="H7" i="49" s="1"/>
  <c r="G7" i="80"/>
  <c r="AX13" i="62"/>
  <c r="IO13" i="62"/>
  <c r="GC13" i="62"/>
  <c r="GK13" i="62"/>
  <c r="R104" i="50"/>
  <c r="R99" i="78"/>
  <c r="R112" i="50"/>
  <c r="R107" i="78"/>
  <c r="R116" i="50"/>
  <c r="R111" i="78"/>
  <c r="Q119" i="50"/>
  <c r="Q114" i="78"/>
  <c r="R128" i="50"/>
  <c r="R123" i="78"/>
  <c r="R132" i="50"/>
  <c r="R127" i="78"/>
  <c r="R140" i="50"/>
  <c r="R135" i="78"/>
  <c r="R144" i="50"/>
  <c r="R139" i="78"/>
  <c r="Q147" i="50"/>
  <c r="Q142" i="78"/>
  <c r="Q151" i="50"/>
  <c r="Q146" i="78"/>
  <c r="Q159" i="50"/>
  <c r="Q154" i="78"/>
  <c r="R164" i="50"/>
  <c r="R159" i="78"/>
  <c r="Q102" i="50"/>
  <c r="Q97" i="78"/>
  <c r="R103" i="50"/>
  <c r="R98" i="78"/>
  <c r="D95" i="73"/>
  <c r="F95" i="73" s="1"/>
  <c r="G95" i="73" s="1"/>
  <c r="P100" i="78"/>
  <c r="Q106" i="50"/>
  <c r="Q101" i="78"/>
  <c r="R107" i="50"/>
  <c r="R102" i="78"/>
  <c r="Q110" i="50"/>
  <c r="Q105" i="78"/>
  <c r="R111" i="50"/>
  <c r="R106" i="78"/>
  <c r="Q114" i="50"/>
  <c r="Q109" i="78"/>
  <c r="R115" i="50"/>
  <c r="R110" i="78"/>
  <c r="Q118" i="50"/>
  <c r="Q113" i="78"/>
  <c r="R119" i="50"/>
  <c r="R114" i="78"/>
  <c r="Q122" i="50"/>
  <c r="Q117" i="78"/>
  <c r="R123" i="50"/>
  <c r="R118" i="78"/>
  <c r="Q126" i="50"/>
  <c r="Q121" i="78"/>
  <c r="R127" i="50"/>
  <c r="R122" i="78"/>
  <c r="Q130" i="50"/>
  <c r="Q125" i="78"/>
  <c r="R131" i="50"/>
  <c r="R126" i="78"/>
  <c r="Q134" i="50"/>
  <c r="Q129" i="78"/>
  <c r="R135" i="50"/>
  <c r="R130" i="78"/>
  <c r="Q138" i="50"/>
  <c r="Q133" i="78"/>
  <c r="R139" i="50"/>
  <c r="R134" i="78"/>
  <c r="Q142" i="50"/>
  <c r="Q137" i="78"/>
  <c r="R143" i="50"/>
  <c r="R138" i="78"/>
  <c r="Q146" i="50"/>
  <c r="Q141" i="78"/>
  <c r="R147" i="50"/>
  <c r="R142" i="78"/>
  <c r="Q150" i="50"/>
  <c r="Q145" i="78"/>
  <c r="R151" i="50"/>
  <c r="R146" i="78"/>
  <c r="Q154" i="50"/>
  <c r="Q149" i="78"/>
  <c r="R155" i="50"/>
  <c r="R150" i="78"/>
  <c r="Q158" i="50"/>
  <c r="Q153" i="78"/>
  <c r="R159" i="50"/>
  <c r="R154" i="78"/>
  <c r="Q162" i="50"/>
  <c r="Q157" i="78"/>
  <c r="R163" i="50"/>
  <c r="R158" i="78"/>
  <c r="Q166" i="50"/>
  <c r="Q161" i="78"/>
  <c r="R167" i="50"/>
  <c r="R162" i="78"/>
  <c r="R108" i="50"/>
  <c r="R103" i="78"/>
  <c r="Q123" i="50"/>
  <c r="Q118" i="78"/>
  <c r="R136" i="50"/>
  <c r="R131" i="78"/>
  <c r="Q143" i="50"/>
  <c r="Q138" i="78"/>
  <c r="R156" i="50"/>
  <c r="R151" i="78"/>
  <c r="Q163" i="50"/>
  <c r="Q158" i="78"/>
  <c r="R106" i="50"/>
  <c r="R101" i="78"/>
  <c r="Q113" i="50"/>
  <c r="Q108" i="78"/>
  <c r="R118" i="50"/>
  <c r="R113" i="78"/>
  <c r="Q125" i="50"/>
  <c r="Q120" i="78"/>
  <c r="R130" i="50"/>
  <c r="R125" i="78"/>
  <c r="Q137" i="50"/>
  <c r="Q132" i="78"/>
  <c r="R138" i="50"/>
  <c r="R133" i="78"/>
  <c r="Q141" i="50"/>
  <c r="Q136" i="78"/>
  <c r="R142" i="50"/>
  <c r="R137" i="78"/>
  <c r="Q145" i="50"/>
  <c r="Q140" i="78"/>
  <c r="R146" i="50"/>
  <c r="R141" i="78"/>
  <c r="Q149" i="50"/>
  <c r="Q144" i="78"/>
  <c r="R150" i="50"/>
  <c r="R145" i="78"/>
  <c r="Q153" i="50"/>
  <c r="Q148" i="78"/>
  <c r="R154" i="50"/>
  <c r="R149" i="78"/>
  <c r="Q157" i="50"/>
  <c r="Q152" i="78"/>
  <c r="R158" i="50"/>
  <c r="R153" i="78"/>
  <c r="Q161" i="50"/>
  <c r="Q156" i="78"/>
  <c r="R162" i="50"/>
  <c r="R157" i="78"/>
  <c r="Q165" i="50"/>
  <c r="Q160" i="78"/>
  <c r="R166" i="50"/>
  <c r="R161" i="78"/>
  <c r="Q103" i="50"/>
  <c r="Q98" i="78"/>
  <c r="Q107" i="50"/>
  <c r="Q102" i="78"/>
  <c r="Q111" i="50"/>
  <c r="Q106" i="78"/>
  <c r="Q115" i="50"/>
  <c r="Q110" i="78"/>
  <c r="R120" i="50"/>
  <c r="R115" i="78"/>
  <c r="R124" i="50"/>
  <c r="R119" i="78"/>
  <c r="Q131" i="50"/>
  <c r="Q126" i="78"/>
  <c r="Q139" i="50"/>
  <c r="Q134" i="78"/>
  <c r="R148" i="50"/>
  <c r="R143" i="78"/>
  <c r="R152" i="50"/>
  <c r="R147" i="78"/>
  <c r="Q155" i="50"/>
  <c r="Q150" i="78"/>
  <c r="Q101" i="50"/>
  <c r="Q96" i="78"/>
  <c r="R102" i="50"/>
  <c r="R97" i="78"/>
  <c r="Q109" i="50"/>
  <c r="Q104" i="78"/>
  <c r="R110" i="50"/>
  <c r="R105" i="78"/>
  <c r="R114" i="50"/>
  <c r="R109" i="78"/>
  <c r="Q117" i="50"/>
  <c r="Q112" i="78"/>
  <c r="Q121" i="50"/>
  <c r="Q116" i="78"/>
  <c r="R122" i="50"/>
  <c r="R117" i="78"/>
  <c r="R126" i="50"/>
  <c r="R121" i="78"/>
  <c r="Q129" i="50"/>
  <c r="Q124" i="78"/>
  <c r="Q133" i="50"/>
  <c r="Q128" i="78"/>
  <c r="R134" i="50"/>
  <c r="R129" i="78"/>
  <c r="Q100" i="50"/>
  <c r="Q95" i="78"/>
  <c r="R101" i="50"/>
  <c r="R96" i="78"/>
  <c r="Q104" i="50"/>
  <c r="Q99" i="78"/>
  <c r="Q108" i="50"/>
  <c r="Q103" i="78"/>
  <c r="R109" i="50"/>
  <c r="R104" i="78"/>
  <c r="Q112" i="50"/>
  <c r="Q107" i="78"/>
  <c r="R113" i="50"/>
  <c r="R108" i="78"/>
  <c r="Q116" i="50"/>
  <c r="Q111" i="78"/>
  <c r="R117" i="50"/>
  <c r="R112" i="78"/>
  <c r="Q120" i="50"/>
  <c r="Q115" i="78"/>
  <c r="R121" i="50"/>
  <c r="R116" i="78"/>
  <c r="Q124" i="50"/>
  <c r="Q119" i="78"/>
  <c r="R125" i="50"/>
  <c r="R120" i="78"/>
  <c r="Q128" i="50"/>
  <c r="Q123" i="78"/>
  <c r="R129" i="50"/>
  <c r="R124" i="78"/>
  <c r="Q132" i="50"/>
  <c r="Q127" i="78"/>
  <c r="R133" i="50"/>
  <c r="R128" i="78"/>
  <c r="Q136" i="50"/>
  <c r="Q131" i="78"/>
  <c r="R137" i="50"/>
  <c r="R132" i="78"/>
  <c r="Q140" i="50"/>
  <c r="Q135" i="78"/>
  <c r="R141" i="50"/>
  <c r="R136" i="78"/>
  <c r="Q144" i="50"/>
  <c r="Q139" i="78"/>
  <c r="R145" i="50"/>
  <c r="R140" i="78"/>
  <c r="Q148" i="50"/>
  <c r="Q143" i="78"/>
  <c r="R149" i="50"/>
  <c r="R144" i="78"/>
  <c r="Q152" i="50"/>
  <c r="Q147" i="78"/>
  <c r="R153" i="50"/>
  <c r="R148" i="78"/>
  <c r="Q156" i="50"/>
  <c r="Q151" i="78"/>
  <c r="R157" i="50"/>
  <c r="R152" i="78"/>
  <c r="D149" i="73"/>
  <c r="P154" i="78"/>
  <c r="Q160" i="50"/>
  <c r="Q155" i="78"/>
  <c r="R161" i="50"/>
  <c r="R156" i="78"/>
  <c r="Q164" i="50"/>
  <c r="Q159" i="78"/>
  <c r="R165" i="50"/>
  <c r="R160" i="78"/>
  <c r="R100" i="50"/>
  <c r="R95" i="78"/>
  <c r="D104" i="73"/>
  <c r="F104" i="73" s="1"/>
  <c r="G104" i="73" s="1"/>
  <c r="P109" i="78"/>
  <c r="Q127" i="50"/>
  <c r="Q122" i="78"/>
  <c r="Q135" i="50"/>
  <c r="Q130" i="78"/>
  <c r="R160" i="50"/>
  <c r="R155" i="78"/>
  <c r="Q167" i="50"/>
  <c r="Q162" i="78"/>
  <c r="HR13" i="62"/>
  <c r="HA13" i="62"/>
  <c r="GS13" i="62"/>
  <c r="IC13" i="62"/>
  <c r="GD13" i="62"/>
  <c r="HM13" i="62"/>
  <c r="HZ13" i="62"/>
  <c r="HQ13" i="62"/>
  <c r="GL13" i="62"/>
  <c r="HY13" i="62"/>
  <c r="IG13" i="62"/>
  <c r="GW13" i="62"/>
  <c r="FY13" i="62"/>
  <c r="IN13" i="62"/>
  <c r="GG13" i="62"/>
  <c r="HE13" i="62"/>
  <c r="GO13" i="62"/>
  <c r="HV13" i="62"/>
  <c r="AD15" i="62"/>
  <c r="AL13" i="62"/>
  <c r="AA15" i="62"/>
  <c r="AP13" i="62"/>
  <c r="AC15" i="62"/>
  <c r="BM13" i="62"/>
  <c r="AQ13" i="62"/>
  <c r="B5" i="51"/>
  <c r="F37" i="73"/>
  <c r="G37" i="73" s="1"/>
  <c r="E37" i="73"/>
  <c r="F21" i="73"/>
  <c r="G21" i="73" s="1"/>
  <c r="E21" i="73"/>
  <c r="F13" i="73"/>
  <c r="G13" i="73" s="1"/>
  <c r="E13" i="73"/>
  <c r="F24" i="73"/>
  <c r="G24" i="73" s="1"/>
  <c r="E24" i="73"/>
  <c r="F12" i="73"/>
  <c r="G12" i="73" s="1"/>
  <c r="E12" i="73"/>
  <c r="F39" i="73"/>
  <c r="G39" i="73" s="1"/>
  <c r="E39" i="73"/>
  <c r="F23" i="73"/>
  <c r="G23" i="73" s="1"/>
  <c r="E23" i="73"/>
  <c r="F15" i="73"/>
  <c r="G15" i="73" s="1"/>
  <c r="E15" i="73"/>
  <c r="F42" i="73"/>
  <c r="G42" i="73" s="1"/>
  <c r="E42" i="73"/>
  <c r="E26" i="73"/>
  <c r="F26" i="73"/>
  <c r="G26" i="73" s="1"/>
  <c r="F18" i="73"/>
  <c r="G18" i="73" s="1"/>
  <c r="E18" i="73"/>
  <c r="F41" i="73"/>
  <c r="G41" i="73" s="1"/>
  <c r="E41" i="73"/>
  <c r="F25" i="73"/>
  <c r="G25" i="73" s="1"/>
  <c r="E25" i="73"/>
  <c r="F17" i="73"/>
  <c r="G17" i="73" s="1"/>
  <c r="E17" i="73"/>
  <c r="F40" i="73"/>
  <c r="G40" i="73" s="1"/>
  <c r="E40" i="73"/>
  <c r="F20" i="73"/>
  <c r="G20" i="73" s="1"/>
  <c r="E20" i="73"/>
  <c r="F43" i="73"/>
  <c r="G43" i="73" s="1"/>
  <c r="E43" i="73"/>
  <c r="F27" i="73"/>
  <c r="G27" i="73" s="1"/>
  <c r="E27" i="73"/>
  <c r="F19" i="73"/>
  <c r="G19" i="73" s="1"/>
  <c r="E19" i="73"/>
  <c r="F11" i="73"/>
  <c r="G11" i="73" s="1"/>
  <c r="E11" i="73"/>
  <c r="E38" i="73"/>
  <c r="F38" i="73"/>
  <c r="G38" i="73" s="1"/>
  <c r="E22" i="73"/>
  <c r="F22" i="73"/>
  <c r="G22" i="73" s="1"/>
  <c r="E14" i="73"/>
  <c r="F14" i="73"/>
  <c r="G14" i="73" s="1"/>
  <c r="BH10" i="62"/>
  <c r="BH10" i="63" s="1"/>
  <c r="AP10" i="62"/>
  <c r="AP10" i="63" s="1"/>
  <c r="AO10" i="62"/>
  <c r="AO10" i="63" s="1"/>
  <c r="AW10" i="62"/>
  <c r="AW10" i="63" s="1"/>
  <c r="AR10" i="62"/>
  <c r="AR10" i="63" s="1"/>
  <c r="AJ10" i="62"/>
  <c r="AJ10" i="63" s="1"/>
  <c r="BK10" i="62"/>
  <c r="BK10" i="63" s="1"/>
  <c r="BI10" i="62"/>
  <c r="BI10" i="63" s="1"/>
  <c r="BG10" i="62"/>
  <c r="BG10" i="63" s="1"/>
  <c r="L12" i="62"/>
  <c r="L12" i="63" s="1"/>
  <c r="J12" i="62"/>
  <c r="J12" i="63" s="1"/>
  <c r="AK10" i="62"/>
  <c r="AK10" i="63" s="1"/>
  <c r="BL10" i="62"/>
  <c r="BL10" i="63" s="1"/>
  <c r="P113" i="50"/>
  <c r="D103" i="73"/>
  <c r="P117" i="50"/>
  <c r="D107" i="73"/>
  <c r="P104" i="50"/>
  <c r="D94" i="73"/>
  <c r="P108" i="50"/>
  <c r="D98" i="73"/>
  <c r="P112" i="50"/>
  <c r="D102" i="73"/>
  <c r="P116" i="50"/>
  <c r="D106" i="73"/>
  <c r="P120" i="50"/>
  <c r="D110" i="73"/>
  <c r="P124" i="50"/>
  <c r="D114" i="73"/>
  <c r="P128" i="50"/>
  <c r="D118" i="73"/>
  <c r="P132" i="50"/>
  <c r="D122" i="73"/>
  <c r="P136" i="50"/>
  <c r="D126" i="73"/>
  <c r="P140" i="50"/>
  <c r="D130" i="73"/>
  <c r="P144" i="50"/>
  <c r="D134" i="73"/>
  <c r="P148" i="50"/>
  <c r="D138" i="73"/>
  <c r="P152" i="50"/>
  <c r="D142" i="73"/>
  <c r="P156" i="50"/>
  <c r="D146" i="73"/>
  <c r="P160" i="50"/>
  <c r="D150" i="73"/>
  <c r="P164" i="50"/>
  <c r="D154" i="73"/>
  <c r="P107" i="50"/>
  <c r="D97" i="73"/>
  <c r="P115" i="50"/>
  <c r="D105" i="73"/>
  <c r="P123" i="50"/>
  <c r="D113" i="73"/>
  <c r="P127" i="50"/>
  <c r="D117" i="73"/>
  <c r="P131" i="50"/>
  <c r="D121" i="73"/>
  <c r="P135" i="50"/>
  <c r="D125" i="73"/>
  <c r="P139" i="50"/>
  <c r="D129" i="73"/>
  <c r="P143" i="50"/>
  <c r="D133" i="73"/>
  <c r="P147" i="50"/>
  <c r="D137" i="73"/>
  <c r="P151" i="50"/>
  <c r="D141" i="73"/>
  <c r="P155" i="50"/>
  <c r="D145" i="73"/>
  <c r="P159" i="50"/>
  <c r="P163" i="50"/>
  <c r="D153" i="73"/>
  <c r="P167" i="50"/>
  <c r="D157" i="73"/>
  <c r="P103" i="50"/>
  <c r="D93" i="73"/>
  <c r="P111" i="50"/>
  <c r="D101" i="73"/>
  <c r="P119" i="50"/>
  <c r="D109" i="73"/>
  <c r="P102" i="50"/>
  <c r="D92" i="73"/>
  <c r="P106" i="50"/>
  <c r="D96" i="73"/>
  <c r="P110" i="50"/>
  <c r="D100" i="73"/>
  <c r="P114" i="50"/>
  <c r="P118" i="50"/>
  <c r="D108" i="73"/>
  <c r="P122" i="50"/>
  <c r="D112" i="73"/>
  <c r="P126" i="50"/>
  <c r="D116" i="73"/>
  <c r="P130" i="50"/>
  <c r="D120" i="73"/>
  <c r="P134" i="50"/>
  <c r="D124" i="73"/>
  <c r="P138" i="50"/>
  <c r="D128" i="73"/>
  <c r="P142" i="50"/>
  <c r="D132" i="73"/>
  <c r="P146" i="50"/>
  <c r="D136" i="73"/>
  <c r="P150" i="50"/>
  <c r="D140" i="73"/>
  <c r="P154" i="50"/>
  <c r="D144" i="73"/>
  <c r="P158" i="50"/>
  <c r="D148" i="73"/>
  <c r="P162" i="50"/>
  <c r="D152" i="73"/>
  <c r="P166" i="50"/>
  <c r="D156" i="73"/>
  <c r="D91" i="73"/>
  <c r="P109" i="50"/>
  <c r="D99" i="73"/>
  <c r="P121" i="50"/>
  <c r="D111" i="73"/>
  <c r="P125" i="50"/>
  <c r="D115" i="73"/>
  <c r="P129" i="50"/>
  <c r="D119" i="73"/>
  <c r="P133" i="50"/>
  <c r="D123" i="73"/>
  <c r="P137" i="50"/>
  <c r="D127" i="73"/>
  <c r="P141" i="50"/>
  <c r="D131" i="73"/>
  <c r="P145" i="50"/>
  <c r="D135" i="73"/>
  <c r="P149" i="50"/>
  <c r="D139" i="73"/>
  <c r="P153" i="50"/>
  <c r="D143" i="73"/>
  <c r="P157" i="50"/>
  <c r="D147" i="73"/>
  <c r="P161" i="50"/>
  <c r="D151" i="73"/>
  <c r="P165" i="50"/>
  <c r="D155" i="73"/>
  <c r="I7" i="56"/>
  <c r="I5" i="56"/>
  <c r="H8" i="51"/>
  <c r="L8" i="51"/>
  <c r="F8" i="51"/>
  <c r="P101" i="50"/>
  <c r="AC10" i="62"/>
  <c r="AC10" i="63" s="1"/>
  <c r="BF13" i="62"/>
  <c r="K15" i="62"/>
  <c r="BF10" i="62"/>
  <c r="BF10" i="63" s="1"/>
  <c r="K12" i="62"/>
  <c r="K12" i="63" s="1"/>
  <c r="IF10" i="62"/>
  <c r="IF10" i="63" s="1"/>
  <c r="AL10" i="62"/>
  <c r="AL10" i="63" s="1"/>
  <c r="FX10" i="62"/>
  <c r="FX10" i="63" s="1"/>
  <c r="Z12" i="62"/>
  <c r="Z12" i="63" s="1"/>
  <c r="Z15" i="62"/>
  <c r="FX13" i="62"/>
  <c r="AE12" i="62"/>
  <c r="AE12" i="63" s="1"/>
  <c r="AA10" i="62"/>
  <c r="AA10" i="63" s="1"/>
  <c r="AD10" i="62"/>
  <c r="AD10" i="63" s="1"/>
  <c r="R105" i="50"/>
  <c r="H4" i="56"/>
  <c r="G5" i="56"/>
  <c r="Q105" i="50"/>
  <c r="F4" i="56"/>
  <c r="P105" i="50"/>
  <c r="E4" i="56"/>
  <c r="G7" i="56"/>
  <c r="Z99" i="1"/>
  <c r="U99" i="1"/>
  <c r="P99" i="1"/>
  <c r="Z98" i="1"/>
  <c r="U98" i="1"/>
  <c r="P98" i="1"/>
  <c r="Z97" i="1"/>
  <c r="U97" i="1"/>
  <c r="P97" i="1"/>
  <c r="Z96" i="1"/>
  <c r="U96" i="1"/>
  <c r="P96" i="1"/>
  <c r="Z95" i="1"/>
  <c r="U95" i="1"/>
  <c r="P95" i="1"/>
  <c r="Z94" i="1"/>
  <c r="U94" i="1"/>
  <c r="P94" i="1"/>
  <c r="Z93" i="1"/>
  <c r="U93" i="1"/>
  <c r="P93" i="1"/>
  <c r="Z92" i="1"/>
  <c r="U92" i="1"/>
  <c r="P92" i="1"/>
  <c r="Z91" i="1"/>
  <c r="U91" i="1"/>
  <c r="P91" i="1"/>
  <c r="Z90" i="1"/>
  <c r="U90" i="1"/>
  <c r="P90" i="1"/>
  <c r="Z89" i="1"/>
  <c r="U89" i="1"/>
  <c r="P89" i="1"/>
  <c r="Z88" i="1"/>
  <c r="U88" i="1"/>
  <c r="P88" i="1"/>
  <c r="Z87" i="1"/>
  <c r="U87" i="1"/>
  <c r="P87" i="1"/>
  <c r="Z86" i="1"/>
  <c r="U86" i="1"/>
  <c r="P86" i="1"/>
  <c r="Z85" i="1"/>
  <c r="U85" i="1"/>
  <c r="P85" i="1"/>
  <c r="Z84" i="1"/>
  <c r="U84" i="1"/>
  <c r="P84" i="1"/>
  <c r="Z83" i="1"/>
  <c r="U83" i="1"/>
  <c r="P83" i="1"/>
  <c r="Z82" i="1"/>
  <c r="U82" i="1"/>
  <c r="P82" i="1"/>
  <c r="Z81" i="1"/>
  <c r="U81" i="1"/>
  <c r="P81" i="1"/>
  <c r="Z80" i="1"/>
  <c r="U80" i="1"/>
  <c r="P80" i="1"/>
  <c r="Z79" i="1"/>
  <c r="U79" i="1"/>
  <c r="P79" i="1"/>
  <c r="Z78" i="1"/>
  <c r="U78" i="1"/>
  <c r="P78" i="1"/>
  <c r="Z77" i="1"/>
  <c r="U77" i="1"/>
  <c r="P77" i="1"/>
  <c r="Z76" i="1"/>
  <c r="U76" i="1"/>
  <c r="P76" i="1"/>
  <c r="Z75" i="1"/>
  <c r="U75" i="1"/>
  <c r="P75" i="1"/>
  <c r="Z74" i="1"/>
  <c r="U74" i="1"/>
  <c r="P74" i="1"/>
  <c r="Z73" i="1"/>
  <c r="U73" i="1"/>
  <c r="P73" i="1"/>
  <c r="Z72" i="1"/>
  <c r="U72" i="1"/>
  <c r="P72" i="1"/>
  <c r="Z71" i="1"/>
  <c r="U71" i="1"/>
  <c r="P71" i="1"/>
  <c r="Z70" i="1"/>
  <c r="U70" i="1"/>
  <c r="P70" i="1"/>
  <c r="Z69" i="1"/>
  <c r="U69" i="1"/>
  <c r="P69" i="1"/>
  <c r="Z68" i="1"/>
  <c r="U68" i="1"/>
  <c r="P68" i="1"/>
  <c r="Z67" i="1"/>
  <c r="U67" i="1"/>
  <c r="P67" i="1"/>
  <c r="Z66" i="1"/>
  <c r="U66" i="1"/>
  <c r="P66" i="1"/>
  <c r="Z65" i="1"/>
  <c r="U65" i="1"/>
  <c r="P65" i="1"/>
  <c r="Z64" i="1"/>
  <c r="U64" i="1"/>
  <c r="P64" i="1"/>
  <c r="Z63" i="1"/>
  <c r="U63" i="1"/>
  <c r="P63" i="1"/>
  <c r="Z62" i="1"/>
  <c r="U62" i="1"/>
  <c r="P62" i="1"/>
  <c r="Z61" i="1"/>
  <c r="U61" i="1"/>
  <c r="P61" i="1"/>
  <c r="Z60" i="1"/>
  <c r="U60" i="1"/>
  <c r="P60" i="1"/>
  <c r="Z59" i="1"/>
  <c r="U59" i="1"/>
  <c r="P59" i="1"/>
  <c r="Z58" i="1"/>
  <c r="U58" i="1"/>
  <c r="P58" i="1"/>
  <c r="Z57" i="1"/>
  <c r="U57" i="1"/>
  <c r="P57" i="1"/>
  <c r="Z56" i="1"/>
  <c r="U56" i="1"/>
  <c r="P56" i="1"/>
  <c r="Z55" i="1"/>
  <c r="Q55" i="50"/>
  <c r="P55" i="1"/>
  <c r="R54" i="50"/>
  <c r="P54" i="1"/>
  <c r="FV15" i="63" l="1"/>
  <c r="FT15" i="63"/>
  <c r="FP15" i="63"/>
  <c r="FN15" i="63"/>
  <c r="EZ15" i="63"/>
  <c r="AV16" i="63"/>
  <c r="FR15" i="63"/>
  <c r="FL15" i="63"/>
  <c r="EB10" i="62"/>
  <c r="EB10" i="63" s="1"/>
  <c r="DL10" i="62"/>
  <c r="DL10" i="63" s="1"/>
  <c r="DV10" i="62"/>
  <c r="DV10" i="63" s="1"/>
  <c r="E95" i="73"/>
  <c r="E104" i="73"/>
  <c r="FF15" i="63"/>
  <c r="EV15" i="63"/>
  <c r="EN15" i="63"/>
  <c r="EF15" i="63"/>
  <c r="DP15" i="63"/>
  <c r="EH10" i="62"/>
  <c r="EH10" i="63" s="1"/>
  <c r="EX15" i="63"/>
  <c r="AV13" i="63"/>
  <c r="FN10" i="62"/>
  <c r="FN10" i="63" s="1"/>
  <c r="EX10" i="62"/>
  <c r="EX10" i="63" s="1"/>
  <c r="ED10" i="62"/>
  <c r="ED10" i="63" s="1"/>
  <c r="FT10" i="62"/>
  <c r="FT10" i="63" s="1"/>
  <c r="FH10" i="62"/>
  <c r="FH10" i="63" s="1"/>
  <c r="DU10" i="62"/>
  <c r="DU10" i="63" s="1"/>
  <c r="FH15" i="63"/>
  <c r="FR10" i="62"/>
  <c r="FR10" i="63" s="1"/>
  <c r="FJ10" i="62"/>
  <c r="FJ10" i="63" s="1"/>
  <c r="EP10" i="62"/>
  <c r="EP10" i="63" s="1"/>
  <c r="EU10" i="62"/>
  <c r="EU10" i="63" s="1"/>
  <c r="EF10" i="62"/>
  <c r="EF10" i="63" s="1"/>
  <c r="DX10" i="62"/>
  <c r="DX10" i="63" s="1"/>
  <c r="DP10" i="62"/>
  <c r="DP10" i="63" s="1"/>
  <c r="FL13" i="62"/>
  <c r="FI14" i="63"/>
  <c r="FA10" i="62"/>
  <c r="FA10" i="63" s="1"/>
  <c r="EW10" i="62"/>
  <c r="EW10" i="63" s="1"/>
  <c r="EO10" i="62"/>
  <c r="EO10" i="63" s="1"/>
  <c r="EG10" i="62"/>
  <c r="EG10" i="63" s="1"/>
  <c r="FW10" i="62"/>
  <c r="FW10" i="63" s="1"/>
  <c r="FT13" i="62"/>
  <c r="AG16" i="63"/>
  <c r="AS16" i="63"/>
  <c r="FD15" i="63"/>
  <c r="ER15" i="63"/>
  <c r="EJ15" i="63"/>
  <c r="EB15" i="63"/>
  <c r="DT15" i="63"/>
  <c r="DL15" i="63"/>
  <c r="DQ17" i="63"/>
  <c r="AT16" i="63"/>
  <c r="AS13" i="63"/>
  <c r="DJ10" i="62"/>
  <c r="DJ10" i="63" s="1"/>
  <c r="EZ13" i="62"/>
  <c r="EJ13" i="62"/>
  <c r="DT13" i="62"/>
  <c r="DH13" i="62"/>
  <c r="DH13" i="63" s="1"/>
  <c r="FJ15" i="63"/>
  <c r="FB15" i="63"/>
  <c r="EP15" i="63"/>
  <c r="EH15" i="63"/>
  <c r="DZ15" i="63"/>
  <c r="T14" i="62"/>
  <c r="DJ15" i="63"/>
  <c r="FU18" i="63"/>
  <c r="FU16" i="62"/>
  <c r="FQ18" i="63"/>
  <c r="FQ16" i="62"/>
  <c r="FK18" i="63"/>
  <c r="FK16" i="62"/>
  <c r="FG18" i="63"/>
  <c r="FG16" i="62"/>
  <c r="FE16" i="62"/>
  <c r="FE18" i="63"/>
  <c r="FC16" i="62"/>
  <c r="FC16" i="63" s="1"/>
  <c r="V17" i="62"/>
  <c r="FC11" i="63"/>
  <c r="V11" i="62"/>
  <c r="V11" i="63" s="1"/>
  <c r="EY18" i="63"/>
  <c r="EY16" i="62"/>
  <c r="EU18" i="63"/>
  <c r="EU16" i="62"/>
  <c r="EU16" i="63" s="1"/>
  <c r="EQ18" i="63"/>
  <c r="EQ16" i="62"/>
  <c r="EM18" i="63"/>
  <c r="EM16" i="62"/>
  <c r="EI18" i="63"/>
  <c r="EI16" i="62"/>
  <c r="EE18" i="63"/>
  <c r="EE16" i="62"/>
  <c r="EE16" i="63" s="1"/>
  <c r="EA16" i="62"/>
  <c r="EA18" i="63"/>
  <c r="DW18" i="63"/>
  <c r="DW16" i="62"/>
  <c r="DS16" i="62"/>
  <c r="DS18" i="63"/>
  <c r="DO16" i="62"/>
  <c r="DO16" i="63" s="1"/>
  <c r="DO18" i="63"/>
  <c r="DK18" i="63"/>
  <c r="DK16" i="62"/>
  <c r="DI16" i="62"/>
  <c r="DI18" i="63"/>
  <c r="FW15" i="63"/>
  <c r="FN16" i="62"/>
  <c r="FN18" i="63"/>
  <c r="FL16" i="62"/>
  <c r="FL16" i="63" s="1"/>
  <c r="FL18" i="63"/>
  <c r="FD18" i="63"/>
  <c r="FD16" i="62"/>
  <c r="V14" i="62"/>
  <c r="ER18" i="63"/>
  <c r="ER16" i="62"/>
  <c r="ER16" i="63" s="1"/>
  <c r="EQ15" i="63"/>
  <c r="EH18" i="63"/>
  <c r="EH16" i="62"/>
  <c r="EF18" i="63"/>
  <c r="EF16" i="62"/>
  <c r="EB16" i="62"/>
  <c r="EB16" i="63" s="1"/>
  <c r="EB18" i="63"/>
  <c r="DZ16" i="62"/>
  <c r="DZ18" i="63"/>
  <c r="DY15" i="63"/>
  <c r="DR16" i="62"/>
  <c r="DR18" i="63"/>
  <c r="DL16" i="62"/>
  <c r="DL18" i="63"/>
  <c r="DK15" i="63"/>
  <c r="FS15" i="63"/>
  <c r="FM15" i="63"/>
  <c r="FK15" i="63"/>
  <c r="FF18" i="63"/>
  <c r="FF16" i="62"/>
  <c r="FE15" i="63"/>
  <c r="FB16" i="62"/>
  <c r="FB16" i="63" s="1"/>
  <c r="FB18" i="63"/>
  <c r="FA15" i="63"/>
  <c r="EP18" i="63"/>
  <c r="EP16" i="62"/>
  <c r="EO15" i="63"/>
  <c r="EJ18" i="63"/>
  <c r="EJ16" i="62"/>
  <c r="EI15" i="63"/>
  <c r="EA15" i="63"/>
  <c r="DP16" i="62"/>
  <c r="DP18" i="63"/>
  <c r="DO15" i="63"/>
  <c r="DM15" i="63"/>
  <c r="DJ18" i="63"/>
  <c r="DJ16" i="62"/>
  <c r="DI15" i="63"/>
  <c r="AG13" i="63"/>
  <c r="FW18" i="63"/>
  <c r="FW16" i="62"/>
  <c r="FS18" i="63"/>
  <c r="FS16" i="62"/>
  <c r="X18" i="62"/>
  <c r="X16" i="62" s="1"/>
  <c r="FO18" i="63"/>
  <c r="FO16" i="62"/>
  <c r="FO16" i="63" s="1"/>
  <c r="FM18" i="63"/>
  <c r="FM16" i="62"/>
  <c r="AB18" i="62"/>
  <c r="HI18" i="63"/>
  <c r="HI16" i="62"/>
  <c r="FA16" i="62"/>
  <c r="FA18" i="63"/>
  <c r="EW16" i="62"/>
  <c r="EW18" i="63"/>
  <c r="ES16" i="62"/>
  <c r="ES18" i="63"/>
  <c r="EO16" i="62"/>
  <c r="EO18" i="63"/>
  <c r="EK16" i="62"/>
  <c r="EK18" i="63"/>
  <c r="EG16" i="62"/>
  <c r="EG16" i="63" s="1"/>
  <c r="EG18" i="63"/>
  <c r="U18" i="62"/>
  <c r="U16" i="62" s="1"/>
  <c r="EC16" i="62"/>
  <c r="EC18" i="63"/>
  <c r="DY16" i="62"/>
  <c r="DY18" i="63"/>
  <c r="DU16" i="62"/>
  <c r="DU18" i="63"/>
  <c r="DQ11" i="63"/>
  <c r="T11" i="62"/>
  <c r="DM16" i="62"/>
  <c r="DM18" i="63"/>
  <c r="DI12" i="63"/>
  <c r="T12" i="62"/>
  <c r="T12" i="63" s="1"/>
  <c r="FT18" i="63"/>
  <c r="FT16" i="62"/>
  <c r="FR16" i="62"/>
  <c r="FR18" i="63"/>
  <c r="FQ15" i="63"/>
  <c r="FJ16" i="62"/>
  <c r="FJ18" i="63"/>
  <c r="FG15" i="63"/>
  <c r="EZ18" i="63"/>
  <c r="EZ16" i="62"/>
  <c r="EZ16" i="63" s="1"/>
  <c r="EY15" i="63"/>
  <c r="ET18" i="63"/>
  <c r="ET16" i="62"/>
  <c r="V18" i="62"/>
  <c r="EN16" i="62"/>
  <c r="EN18" i="63"/>
  <c r="EL18" i="63"/>
  <c r="EL16" i="62"/>
  <c r="EK15" i="63"/>
  <c r="ED18" i="63"/>
  <c r="ED16" i="62"/>
  <c r="DV16" i="62"/>
  <c r="DV18" i="63"/>
  <c r="DU15" i="63"/>
  <c r="DN16" i="62"/>
  <c r="T17" i="62"/>
  <c r="T18" i="62"/>
  <c r="DH18" i="63"/>
  <c r="DH16" i="62"/>
  <c r="DH16" i="63" s="1"/>
  <c r="FV16" i="62"/>
  <c r="Y18" i="62"/>
  <c r="Y16" i="62" s="1"/>
  <c r="FV18" i="63"/>
  <c r="FU15" i="63"/>
  <c r="FP18" i="63"/>
  <c r="W18" i="62"/>
  <c r="W16" i="62" s="1"/>
  <c r="FP16" i="62"/>
  <c r="FO15" i="63"/>
  <c r="FH18" i="63"/>
  <c r="FH16" i="62"/>
  <c r="HI15" i="63"/>
  <c r="EX16" i="62"/>
  <c r="EX18" i="63"/>
  <c r="EW15" i="63"/>
  <c r="EV18" i="63"/>
  <c r="EV16" i="62"/>
  <c r="EU15" i="63"/>
  <c r="ES15" i="63"/>
  <c r="EM15" i="63"/>
  <c r="EG15" i="63"/>
  <c r="EE15" i="63"/>
  <c r="EC15" i="63"/>
  <c r="DX18" i="63"/>
  <c r="DX16" i="62"/>
  <c r="DW15" i="63"/>
  <c r="DT18" i="63"/>
  <c r="DT16" i="62"/>
  <c r="DT16" i="63" s="1"/>
  <c r="DS15" i="63"/>
  <c r="S38" i="84"/>
  <c r="U38" i="84" s="1"/>
  <c r="BP12" i="62"/>
  <c r="BP12" i="63" s="1"/>
  <c r="BP18" i="62"/>
  <c r="Y38" i="84"/>
  <c r="AA38" i="84" s="1"/>
  <c r="V39" i="84"/>
  <c r="X39" i="84" s="1"/>
  <c r="BQ15" i="62"/>
  <c r="S40" i="84"/>
  <c r="U40" i="84" s="1"/>
  <c r="BR12" i="62"/>
  <c r="BR12" i="63" s="1"/>
  <c r="BR18" i="62"/>
  <c r="Y40" i="84"/>
  <c r="AA40" i="84" s="1"/>
  <c r="V41" i="84"/>
  <c r="X41" i="84" s="1"/>
  <c r="BS15" i="62"/>
  <c r="S42" i="84"/>
  <c r="U42" i="84" s="1"/>
  <c r="BT12" i="62"/>
  <c r="BT12" i="63" s="1"/>
  <c r="BT18" i="62"/>
  <c r="Y42" i="84"/>
  <c r="AA42" i="84" s="1"/>
  <c r="V43" i="84"/>
  <c r="X43" i="84" s="1"/>
  <c r="BU15" i="62"/>
  <c r="S44" i="84"/>
  <c r="U44" i="84" s="1"/>
  <c r="BV12" i="62"/>
  <c r="BV12" i="63" s="1"/>
  <c r="BV18" i="62"/>
  <c r="Y44" i="84"/>
  <c r="AA44" i="84" s="1"/>
  <c r="V45" i="84"/>
  <c r="X45" i="84" s="1"/>
  <c r="BW15" i="62"/>
  <c r="S46" i="84"/>
  <c r="U46" i="84" s="1"/>
  <c r="BX12" i="62"/>
  <c r="BX12" i="63" s="1"/>
  <c r="BX18" i="62"/>
  <c r="Y46" i="84"/>
  <c r="AA46" i="84" s="1"/>
  <c r="V47" i="84"/>
  <c r="X47" i="84" s="1"/>
  <c r="BY15" i="62"/>
  <c r="S48" i="84"/>
  <c r="U48" i="84" s="1"/>
  <c r="BZ12" i="62"/>
  <c r="BZ12" i="63" s="1"/>
  <c r="BZ18" i="62"/>
  <c r="Y48" i="84"/>
  <c r="AA48" i="84" s="1"/>
  <c r="V49" i="84"/>
  <c r="X49" i="84" s="1"/>
  <c r="CA15" i="62"/>
  <c r="P63" i="78"/>
  <c r="S50" i="84"/>
  <c r="U50" i="84" s="1"/>
  <c r="CB12" i="62"/>
  <c r="CB12" i="63" s="1"/>
  <c r="CB18" i="62"/>
  <c r="Y50" i="84"/>
  <c r="AA50" i="84" s="1"/>
  <c r="V51" i="84"/>
  <c r="X51" i="84" s="1"/>
  <c r="CC15" i="62"/>
  <c r="P65" i="78"/>
  <c r="S52" i="84"/>
  <c r="U52" i="84" s="1"/>
  <c r="CD12" i="62"/>
  <c r="CD12" i="63" s="1"/>
  <c r="CD18" i="62"/>
  <c r="Y52" i="84"/>
  <c r="AA52" i="84" s="1"/>
  <c r="V53" i="84"/>
  <c r="X53" i="84" s="1"/>
  <c r="CE15" i="62"/>
  <c r="P67" i="78"/>
  <c r="S54" i="84"/>
  <c r="U54" i="84" s="1"/>
  <c r="CF12" i="62"/>
  <c r="CF12" i="63" s="1"/>
  <c r="CF18" i="62"/>
  <c r="Y54" i="84"/>
  <c r="AA54" i="84" s="1"/>
  <c r="V55" i="84"/>
  <c r="X55" i="84" s="1"/>
  <c r="CG15" i="62"/>
  <c r="P69" i="78"/>
  <c r="S56" i="84"/>
  <c r="U56" i="84" s="1"/>
  <c r="CH12" i="62"/>
  <c r="CH12" i="63" s="1"/>
  <c r="CH18" i="62"/>
  <c r="Y56" i="84"/>
  <c r="AA56" i="84" s="1"/>
  <c r="V57" i="84"/>
  <c r="X57" i="84" s="1"/>
  <c r="CI15" i="62"/>
  <c r="P71" i="78"/>
  <c r="S58" i="84"/>
  <c r="U58" i="84" s="1"/>
  <c r="CJ12" i="62"/>
  <c r="CJ12" i="63" s="1"/>
  <c r="Y58" i="84"/>
  <c r="AA58" i="84" s="1"/>
  <c r="CJ18" i="62"/>
  <c r="V59" i="84"/>
  <c r="X59" i="84" s="1"/>
  <c r="CK15" i="62"/>
  <c r="P73" i="78"/>
  <c r="S60" i="84"/>
  <c r="U60" i="84" s="1"/>
  <c r="CL12" i="62"/>
  <c r="CL12" i="63" s="1"/>
  <c r="Y60" i="84"/>
  <c r="AA60" i="84" s="1"/>
  <c r="CL18" i="62"/>
  <c r="V61" i="84"/>
  <c r="X61" i="84" s="1"/>
  <c r="CM15" i="62"/>
  <c r="P75" i="78"/>
  <c r="S62" i="84"/>
  <c r="U62" i="84" s="1"/>
  <c r="CN12" i="62"/>
  <c r="CN12" i="63" s="1"/>
  <c r="Y62" i="84"/>
  <c r="AA62" i="84" s="1"/>
  <c r="CN18" i="62"/>
  <c r="V63" i="84"/>
  <c r="X63" i="84" s="1"/>
  <c r="CO15" i="62"/>
  <c r="P77" i="78"/>
  <c r="S64" i="84"/>
  <c r="U64" i="84" s="1"/>
  <c r="CP12" i="62"/>
  <c r="CP12" i="63" s="1"/>
  <c r="Y64" i="84"/>
  <c r="AA64" i="84" s="1"/>
  <c r="CP18" i="62"/>
  <c r="V65" i="84"/>
  <c r="X65" i="84" s="1"/>
  <c r="CQ15" i="62"/>
  <c r="P79" i="78"/>
  <c r="S66" i="84"/>
  <c r="U66" i="84" s="1"/>
  <c r="CR12" i="62"/>
  <c r="CR12" i="63" s="1"/>
  <c r="Y66" i="84"/>
  <c r="AA66" i="84" s="1"/>
  <c r="CR18" i="62"/>
  <c r="V67" i="84"/>
  <c r="X67" i="84" s="1"/>
  <c r="CS15" i="62"/>
  <c r="P81" i="78"/>
  <c r="S68" i="84"/>
  <c r="U68" i="84" s="1"/>
  <c r="CT12" i="62"/>
  <c r="CT12" i="63" s="1"/>
  <c r="Y68" i="84"/>
  <c r="AA68" i="84" s="1"/>
  <c r="CT18" i="62"/>
  <c r="V69" i="84"/>
  <c r="X69" i="84" s="1"/>
  <c r="CU15" i="62"/>
  <c r="P83" i="78"/>
  <c r="S70" i="84"/>
  <c r="U70" i="84" s="1"/>
  <c r="CV12" i="62"/>
  <c r="CV12" i="63" s="1"/>
  <c r="Y70" i="84"/>
  <c r="AA70" i="84" s="1"/>
  <c r="CV18" i="62"/>
  <c r="V71" i="84"/>
  <c r="X71" i="84" s="1"/>
  <c r="CW15" i="62"/>
  <c r="P85" i="78"/>
  <c r="S72" i="84"/>
  <c r="U72" i="84" s="1"/>
  <c r="CX12" i="62"/>
  <c r="CX12" i="63" s="1"/>
  <c r="Y72" i="84"/>
  <c r="AA72" i="84" s="1"/>
  <c r="CX18" i="62"/>
  <c r="V73" i="84"/>
  <c r="X73" i="84" s="1"/>
  <c r="CY15" i="62"/>
  <c r="P87" i="78"/>
  <c r="S74" i="84"/>
  <c r="U74" i="84" s="1"/>
  <c r="CZ12" i="62"/>
  <c r="CZ12" i="63" s="1"/>
  <c r="Y74" i="84"/>
  <c r="AA74" i="84" s="1"/>
  <c r="CZ18" i="62"/>
  <c r="Q88" i="78"/>
  <c r="V75" i="84"/>
  <c r="X75" i="84" s="1"/>
  <c r="DA15" i="62"/>
  <c r="P89" i="78"/>
  <c r="S76" i="84"/>
  <c r="U76" i="84" s="1"/>
  <c r="DB12" i="62"/>
  <c r="DB12" i="63" s="1"/>
  <c r="Y76" i="84"/>
  <c r="AA76" i="84" s="1"/>
  <c r="DB18" i="62"/>
  <c r="V77" i="84"/>
  <c r="X77" i="84" s="1"/>
  <c r="DC15" i="62"/>
  <c r="P91" i="78"/>
  <c r="S78" i="84"/>
  <c r="U78" i="84" s="1"/>
  <c r="DD12" i="62"/>
  <c r="DD12" i="63" s="1"/>
  <c r="Y78" i="84"/>
  <c r="AA78" i="84" s="1"/>
  <c r="DD18" i="62"/>
  <c r="V79" i="84"/>
  <c r="X79" i="84" s="1"/>
  <c r="DE15" i="62"/>
  <c r="P93" i="78"/>
  <c r="S80" i="84"/>
  <c r="U80" i="84" s="1"/>
  <c r="DF12" i="62"/>
  <c r="DF12" i="63" s="1"/>
  <c r="Y80" i="84"/>
  <c r="AA80" i="84" s="1"/>
  <c r="DF18" i="62"/>
  <c r="V81" i="84"/>
  <c r="X81" i="84" s="1"/>
  <c r="DG15" i="62"/>
  <c r="S36" i="84"/>
  <c r="U36" i="84" s="1"/>
  <c r="BN12" i="62"/>
  <c r="S37" i="84"/>
  <c r="U37" i="84" s="1"/>
  <c r="BO12" i="62"/>
  <c r="Y37" i="84"/>
  <c r="AA37" i="84" s="1"/>
  <c r="BO18" i="62"/>
  <c r="V38" i="84"/>
  <c r="X38" i="84" s="1"/>
  <c r="BP15" i="62"/>
  <c r="S39" i="84"/>
  <c r="U39" i="84" s="1"/>
  <c r="BQ12" i="62"/>
  <c r="BQ12" i="63" s="1"/>
  <c r="Y39" i="84"/>
  <c r="AA39" i="84" s="1"/>
  <c r="BQ18" i="62"/>
  <c r="V40" i="84"/>
  <c r="X40" i="84" s="1"/>
  <c r="BR15" i="62"/>
  <c r="S41" i="84"/>
  <c r="U41" i="84" s="1"/>
  <c r="BS12" i="62"/>
  <c r="BS12" i="63" s="1"/>
  <c r="Y41" i="84"/>
  <c r="AA41" i="84" s="1"/>
  <c r="BS18" i="62"/>
  <c r="V42" i="84"/>
  <c r="X42" i="84" s="1"/>
  <c r="BT15" i="62"/>
  <c r="S43" i="84"/>
  <c r="U43" i="84" s="1"/>
  <c r="BU12" i="62"/>
  <c r="BU12" i="63" s="1"/>
  <c r="Y43" i="84"/>
  <c r="AA43" i="84" s="1"/>
  <c r="BU18" i="62"/>
  <c r="V44" i="84"/>
  <c r="X44" i="84" s="1"/>
  <c r="BV15" i="62"/>
  <c r="S45" i="84"/>
  <c r="U45" i="84" s="1"/>
  <c r="BW12" i="62"/>
  <c r="BW12" i="63" s="1"/>
  <c r="Y45" i="84"/>
  <c r="AA45" i="84" s="1"/>
  <c r="BW18" i="62"/>
  <c r="V46" i="84"/>
  <c r="X46" i="84" s="1"/>
  <c r="BX15" i="62"/>
  <c r="S47" i="84"/>
  <c r="U47" i="84" s="1"/>
  <c r="BY12" i="62"/>
  <c r="BY12" i="63" s="1"/>
  <c r="Y47" i="84"/>
  <c r="AA47" i="84" s="1"/>
  <c r="BY18" i="62"/>
  <c r="V48" i="84"/>
  <c r="X48" i="84" s="1"/>
  <c r="BZ15" i="62"/>
  <c r="S49" i="84"/>
  <c r="U49" i="84" s="1"/>
  <c r="CA12" i="62"/>
  <c r="CA12" i="63" s="1"/>
  <c r="Y49" i="84"/>
  <c r="AA49" i="84" s="1"/>
  <c r="CA18" i="62"/>
  <c r="V50" i="84"/>
  <c r="X50" i="84" s="1"/>
  <c r="CB15" i="62"/>
  <c r="P64" i="78"/>
  <c r="S51" i="84"/>
  <c r="U51" i="84" s="1"/>
  <c r="CC12" i="62"/>
  <c r="CC12" i="63" s="1"/>
  <c r="Y51" i="84"/>
  <c r="AA51" i="84" s="1"/>
  <c r="CC18" i="62"/>
  <c r="V52" i="84"/>
  <c r="X52" i="84" s="1"/>
  <c r="CD15" i="62"/>
  <c r="P66" i="78"/>
  <c r="S53" i="84"/>
  <c r="U53" i="84" s="1"/>
  <c r="CE12" i="62"/>
  <c r="CE12" i="63" s="1"/>
  <c r="Y53" i="84"/>
  <c r="AA53" i="84" s="1"/>
  <c r="CE18" i="62"/>
  <c r="V54" i="84"/>
  <c r="X54" i="84" s="1"/>
  <c r="CF15" i="62"/>
  <c r="P68" i="78"/>
  <c r="S55" i="84"/>
  <c r="U55" i="84" s="1"/>
  <c r="CG12" i="62"/>
  <c r="CG12" i="63" s="1"/>
  <c r="Y55" i="84"/>
  <c r="AA55" i="84" s="1"/>
  <c r="CG18" i="62"/>
  <c r="V56" i="84"/>
  <c r="X56" i="84" s="1"/>
  <c r="CH15" i="62"/>
  <c r="P70" i="78"/>
  <c r="S57" i="84"/>
  <c r="U57" i="84" s="1"/>
  <c r="CI12" i="62"/>
  <c r="CI12" i="63" s="1"/>
  <c r="Y57" i="84"/>
  <c r="AA57" i="84" s="1"/>
  <c r="CI18" i="62"/>
  <c r="V58" i="84"/>
  <c r="X58" i="84" s="1"/>
  <c r="CJ15" i="62"/>
  <c r="P72" i="78"/>
  <c r="S59" i="84"/>
  <c r="U59" i="84" s="1"/>
  <c r="CK12" i="62"/>
  <c r="CK12" i="63" s="1"/>
  <c r="Y59" i="84"/>
  <c r="AA59" i="84" s="1"/>
  <c r="CK18" i="62"/>
  <c r="V60" i="84"/>
  <c r="X60" i="84" s="1"/>
  <c r="CL15" i="62"/>
  <c r="P74" i="78"/>
  <c r="S61" i="84"/>
  <c r="U61" i="84" s="1"/>
  <c r="CM12" i="62"/>
  <c r="CM12" i="63" s="1"/>
  <c r="Y61" i="84"/>
  <c r="AA61" i="84" s="1"/>
  <c r="CM18" i="62"/>
  <c r="V62" i="84"/>
  <c r="X62" i="84" s="1"/>
  <c r="CN15" i="62"/>
  <c r="P76" i="78"/>
  <c r="S63" i="84"/>
  <c r="U63" i="84" s="1"/>
  <c r="CO12" i="62"/>
  <c r="CO12" i="63" s="1"/>
  <c r="Y63" i="84"/>
  <c r="AA63" i="84" s="1"/>
  <c r="CO18" i="62"/>
  <c r="V64" i="84"/>
  <c r="X64" i="84" s="1"/>
  <c r="CP15" i="62"/>
  <c r="P78" i="78"/>
  <c r="S65" i="84"/>
  <c r="U65" i="84" s="1"/>
  <c r="CQ12" i="62"/>
  <c r="CQ12" i="63" s="1"/>
  <c r="Y65" i="84"/>
  <c r="AA65" i="84" s="1"/>
  <c r="CQ18" i="62"/>
  <c r="V66" i="84"/>
  <c r="X66" i="84" s="1"/>
  <c r="CR15" i="62"/>
  <c r="P80" i="78"/>
  <c r="S67" i="84"/>
  <c r="U67" i="84" s="1"/>
  <c r="CS12" i="62"/>
  <c r="CS12" i="63" s="1"/>
  <c r="Y67" i="84"/>
  <c r="AA67" i="84" s="1"/>
  <c r="CS18" i="62"/>
  <c r="V68" i="84"/>
  <c r="X68" i="84" s="1"/>
  <c r="CT15" i="62"/>
  <c r="P82" i="78"/>
  <c r="S69" i="84"/>
  <c r="U69" i="84" s="1"/>
  <c r="CU12" i="62"/>
  <c r="CU12" i="63" s="1"/>
  <c r="Y69" i="84"/>
  <c r="AA69" i="84" s="1"/>
  <c r="CU18" i="62"/>
  <c r="V70" i="84"/>
  <c r="X70" i="84" s="1"/>
  <c r="CV15" i="62"/>
  <c r="P84" i="78"/>
  <c r="S71" i="84"/>
  <c r="U71" i="84" s="1"/>
  <c r="CW12" i="62"/>
  <c r="CW12" i="63" s="1"/>
  <c r="Y71" i="84"/>
  <c r="AA71" i="84" s="1"/>
  <c r="CW18" i="62"/>
  <c r="V72" i="84"/>
  <c r="X72" i="84" s="1"/>
  <c r="CX15" i="62"/>
  <c r="P86" i="78"/>
  <c r="S73" i="84"/>
  <c r="U73" i="84" s="1"/>
  <c r="CY12" i="62"/>
  <c r="CY12" i="63" s="1"/>
  <c r="Y73" i="84"/>
  <c r="AA73" i="84" s="1"/>
  <c r="CY18" i="62"/>
  <c r="V74" i="84"/>
  <c r="X74" i="84" s="1"/>
  <c r="CZ15" i="62"/>
  <c r="S75" i="84"/>
  <c r="U75" i="84" s="1"/>
  <c r="DA12" i="62"/>
  <c r="DA12" i="63" s="1"/>
  <c r="R88" i="78"/>
  <c r="Y75" i="84"/>
  <c r="AA75" i="84" s="1"/>
  <c r="DA18" i="62"/>
  <c r="V76" i="84"/>
  <c r="X76" i="84" s="1"/>
  <c r="DB15" i="62"/>
  <c r="P90" i="78"/>
  <c r="S77" i="84"/>
  <c r="U77" i="84" s="1"/>
  <c r="DC12" i="62"/>
  <c r="DC12" i="63" s="1"/>
  <c r="Y77" i="84"/>
  <c r="AA77" i="84" s="1"/>
  <c r="DC18" i="62"/>
  <c r="V78" i="84"/>
  <c r="X78" i="84" s="1"/>
  <c r="DD15" i="62"/>
  <c r="P92" i="78"/>
  <c r="S79" i="84"/>
  <c r="U79" i="84" s="1"/>
  <c r="DE12" i="62"/>
  <c r="DE12" i="63" s="1"/>
  <c r="Y79" i="84"/>
  <c r="AA79" i="84" s="1"/>
  <c r="DE18" i="62"/>
  <c r="V80" i="84"/>
  <c r="X80" i="84" s="1"/>
  <c r="DF15" i="62"/>
  <c r="P94" i="78"/>
  <c r="S81" i="84"/>
  <c r="U81" i="84" s="1"/>
  <c r="DG12" i="62"/>
  <c r="DG12" i="63" s="1"/>
  <c r="Y81" i="84"/>
  <c r="AA81" i="84" s="1"/>
  <c r="DG18" i="62"/>
  <c r="H18" i="63"/>
  <c r="H16" i="62"/>
  <c r="Z15" i="63"/>
  <c r="Z18" i="63"/>
  <c r="BF13" i="63"/>
  <c r="BF16" i="63"/>
  <c r="H12" i="63"/>
  <c r="H10" i="63"/>
  <c r="H15" i="63"/>
  <c r="AQ13" i="63"/>
  <c r="AQ16" i="63"/>
  <c r="AC15" i="63"/>
  <c r="AC18" i="63"/>
  <c r="AP13" i="63"/>
  <c r="AP16" i="63"/>
  <c r="AL13" i="63"/>
  <c r="AL16" i="63"/>
  <c r="AD13" i="62"/>
  <c r="AD15" i="63"/>
  <c r="AD18" i="63"/>
  <c r="HV13" i="63"/>
  <c r="HV16" i="63"/>
  <c r="HE13" i="63"/>
  <c r="HE16" i="63"/>
  <c r="IN13" i="63"/>
  <c r="IN16" i="63"/>
  <c r="GW13" i="63"/>
  <c r="GW16" i="63"/>
  <c r="HY13" i="63"/>
  <c r="HY16" i="63"/>
  <c r="HQ13" i="63"/>
  <c r="HQ16" i="63"/>
  <c r="HM13" i="63"/>
  <c r="HM16" i="63"/>
  <c r="IC13" i="63"/>
  <c r="IC16" i="63"/>
  <c r="HA13" i="63"/>
  <c r="HA16" i="63"/>
  <c r="GK13" i="63"/>
  <c r="GK16" i="63"/>
  <c r="IO13" i="63"/>
  <c r="IO16" i="63"/>
  <c r="FX13" i="63"/>
  <c r="FX16" i="63"/>
  <c r="K15" i="63"/>
  <c r="K18" i="63"/>
  <c r="FI16" i="63"/>
  <c r="BM13" i="63"/>
  <c r="BM16" i="63"/>
  <c r="AA13" i="62"/>
  <c r="AA15" i="63"/>
  <c r="AA18" i="63"/>
  <c r="GO13" i="63"/>
  <c r="GO16" i="63"/>
  <c r="GG13" i="63"/>
  <c r="GG16" i="63"/>
  <c r="FY13" i="63"/>
  <c r="FY16" i="63"/>
  <c r="IG13" i="63"/>
  <c r="IG16" i="63"/>
  <c r="GL13" i="63"/>
  <c r="GL16" i="63"/>
  <c r="HZ13" i="63"/>
  <c r="HZ16" i="63"/>
  <c r="GD13" i="63"/>
  <c r="GD16" i="63"/>
  <c r="GS13" i="63"/>
  <c r="GS16" i="63"/>
  <c r="HR13" i="63"/>
  <c r="HR16" i="63"/>
  <c r="GC13" i="63"/>
  <c r="GC16" i="63"/>
  <c r="AX13" i="63"/>
  <c r="AX16" i="63"/>
  <c r="BI13" i="63"/>
  <c r="H7" i="80"/>
  <c r="P49" i="78"/>
  <c r="R58" i="78"/>
  <c r="P60" i="78"/>
  <c r="P52" i="78"/>
  <c r="P56" i="78"/>
  <c r="P51" i="78"/>
  <c r="P55" i="78"/>
  <c r="P59" i="78"/>
  <c r="P54" i="78"/>
  <c r="P50" i="78"/>
  <c r="P62" i="78"/>
  <c r="P53" i="78"/>
  <c r="P57" i="78"/>
  <c r="P61" i="78"/>
  <c r="DQ13" i="62"/>
  <c r="FI17" i="63"/>
  <c r="R55" i="50"/>
  <c r="R50" i="78"/>
  <c r="Q58" i="50"/>
  <c r="Q53" i="78"/>
  <c r="R59" i="50"/>
  <c r="R54" i="78"/>
  <c r="Q62" i="50"/>
  <c r="Q57" i="78"/>
  <c r="Q66" i="50"/>
  <c r="Q61" i="78"/>
  <c r="R71" i="50"/>
  <c r="R66" i="78"/>
  <c r="Q74" i="50"/>
  <c r="Q69" i="78"/>
  <c r="R79" i="50"/>
  <c r="R74" i="78"/>
  <c r="Q82" i="50"/>
  <c r="Q77" i="78"/>
  <c r="R83" i="50"/>
  <c r="R78" i="78"/>
  <c r="Q86" i="50"/>
  <c r="Q81" i="78"/>
  <c r="R87" i="50"/>
  <c r="R82" i="78"/>
  <c r="Q90" i="50"/>
  <c r="Q85" i="78"/>
  <c r="D83" i="73"/>
  <c r="E83" i="73" s="1"/>
  <c r="P88" i="78"/>
  <c r="Q94" i="50"/>
  <c r="Q89" i="78"/>
  <c r="R95" i="50"/>
  <c r="R90" i="78"/>
  <c r="Q98" i="50"/>
  <c r="Q93" i="78"/>
  <c r="R99" i="50"/>
  <c r="R94" i="78"/>
  <c r="Q57" i="50"/>
  <c r="Q52" i="78"/>
  <c r="R58" i="50"/>
  <c r="R53" i="78"/>
  <c r="Q61" i="50"/>
  <c r="Q56" i="78"/>
  <c r="R62" i="50"/>
  <c r="R57" i="78"/>
  <c r="Q65" i="50"/>
  <c r="Q60" i="78"/>
  <c r="R66" i="50"/>
  <c r="R61" i="78"/>
  <c r="Q69" i="50"/>
  <c r="Q64" i="78"/>
  <c r="R70" i="50"/>
  <c r="R65" i="78"/>
  <c r="Q73" i="50"/>
  <c r="Q68" i="78"/>
  <c r="R74" i="50"/>
  <c r="R69" i="78"/>
  <c r="Q77" i="50"/>
  <c r="Q72" i="78"/>
  <c r="R78" i="50"/>
  <c r="R73" i="78"/>
  <c r="Q81" i="50"/>
  <c r="Q76" i="78"/>
  <c r="R82" i="50"/>
  <c r="R77" i="78"/>
  <c r="Q85" i="50"/>
  <c r="Q80" i="78"/>
  <c r="R86" i="50"/>
  <c r="R81" i="78"/>
  <c r="Q89" i="50"/>
  <c r="Q84" i="78"/>
  <c r="R90" i="50"/>
  <c r="R85" i="78"/>
  <c r="R94" i="50"/>
  <c r="R89" i="78"/>
  <c r="Q97" i="50"/>
  <c r="Q92" i="78"/>
  <c r="R98" i="50"/>
  <c r="R93" i="78"/>
  <c r="R67" i="50"/>
  <c r="R62" i="78"/>
  <c r="Q70" i="50"/>
  <c r="Q65" i="78"/>
  <c r="R75" i="50"/>
  <c r="R70" i="78"/>
  <c r="Q78" i="50"/>
  <c r="Q73" i="78"/>
  <c r="R91" i="50"/>
  <c r="R86" i="78"/>
  <c r="Q56" i="50"/>
  <c r="Q51" i="78"/>
  <c r="Q60" i="50"/>
  <c r="Q55" i="78"/>
  <c r="R61" i="50"/>
  <c r="R56" i="78"/>
  <c r="D53" i="73"/>
  <c r="E53" i="73" s="1"/>
  <c r="P58" i="78"/>
  <c r="Q64" i="50"/>
  <c r="Q59" i="78"/>
  <c r="Q68" i="50"/>
  <c r="Q63" i="78"/>
  <c r="R69" i="50"/>
  <c r="R64" i="78"/>
  <c r="Q72" i="50"/>
  <c r="Q67" i="78"/>
  <c r="R73" i="50"/>
  <c r="R68" i="78"/>
  <c r="Q76" i="50"/>
  <c r="Q71" i="78"/>
  <c r="R77" i="50"/>
  <c r="R72" i="78"/>
  <c r="Q80" i="50"/>
  <c r="Q75" i="78"/>
  <c r="R81" i="50"/>
  <c r="R76" i="78"/>
  <c r="Q84" i="50"/>
  <c r="Q79" i="78"/>
  <c r="R85" i="50"/>
  <c r="R80" i="78"/>
  <c r="Q88" i="50"/>
  <c r="Q83" i="78"/>
  <c r="R89" i="50"/>
  <c r="R84" i="78"/>
  <c r="Q92" i="50"/>
  <c r="Q87" i="78"/>
  <c r="Q96" i="50"/>
  <c r="Q91" i="78"/>
  <c r="R97" i="50"/>
  <c r="R92" i="78"/>
  <c r="R57" i="50"/>
  <c r="R52" i="78"/>
  <c r="R65" i="50"/>
  <c r="R60" i="78"/>
  <c r="R56" i="50"/>
  <c r="R51" i="78"/>
  <c r="Q59" i="50"/>
  <c r="Q54" i="78"/>
  <c r="R60" i="50"/>
  <c r="R55" i="78"/>
  <c r="Q63" i="50"/>
  <c r="Q58" i="78"/>
  <c r="R64" i="50"/>
  <c r="R59" i="78"/>
  <c r="Q67" i="50"/>
  <c r="Q62" i="78"/>
  <c r="R68" i="50"/>
  <c r="R63" i="78"/>
  <c r="Q71" i="50"/>
  <c r="Q66" i="78"/>
  <c r="R72" i="50"/>
  <c r="R67" i="78"/>
  <c r="Q75" i="50"/>
  <c r="Q70" i="78"/>
  <c r="R76" i="50"/>
  <c r="R71" i="78"/>
  <c r="Q79" i="50"/>
  <c r="Q74" i="78"/>
  <c r="R80" i="50"/>
  <c r="R75" i="78"/>
  <c r="Q83" i="50"/>
  <c r="Q78" i="78"/>
  <c r="R84" i="50"/>
  <c r="R79" i="78"/>
  <c r="Q87" i="50"/>
  <c r="Q82" i="78"/>
  <c r="R88" i="50"/>
  <c r="R83" i="78"/>
  <c r="Q91" i="50"/>
  <c r="Q86" i="78"/>
  <c r="R92" i="50"/>
  <c r="R87" i="78"/>
  <c r="Q95" i="50"/>
  <c r="Q90" i="78"/>
  <c r="R96" i="50"/>
  <c r="R91" i="78"/>
  <c r="Q99" i="50"/>
  <c r="Q94" i="78"/>
  <c r="AC13" i="62"/>
  <c r="I15" i="62"/>
  <c r="J15" i="62"/>
  <c r="BJ13" i="62"/>
  <c r="BH13" i="62"/>
  <c r="AO13" i="62"/>
  <c r="AI13" i="62"/>
  <c r="AM13" i="62"/>
  <c r="AN13" i="62"/>
  <c r="BL13" i="62"/>
  <c r="AJ13" i="62"/>
  <c r="DZ13" i="62"/>
  <c r="AE15" i="62"/>
  <c r="IF13" i="62"/>
  <c r="AH13" i="62"/>
  <c r="BK13" i="62"/>
  <c r="AU13" i="62"/>
  <c r="AW13" i="62"/>
  <c r="ET13" i="62"/>
  <c r="L15" i="62"/>
  <c r="BG13" i="62"/>
  <c r="AK13" i="62"/>
  <c r="AR13" i="62"/>
  <c r="D44" i="73"/>
  <c r="E44" i="73" s="1"/>
  <c r="B7" i="51"/>
  <c r="F96" i="73"/>
  <c r="G96" i="73" s="1"/>
  <c r="E96" i="73"/>
  <c r="F109" i="73"/>
  <c r="G109" i="73" s="1"/>
  <c r="E109" i="73"/>
  <c r="F93" i="73"/>
  <c r="G93" i="73" s="1"/>
  <c r="E93" i="73"/>
  <c r="F153" i="73"/>
  <c r="G153" i="73" s="1"/>
  <c r="E153" i="73"/>
  <c r="F151" i="73"/>
  <c r="G151" i="73" s="1"/>
  <c r="E151" i="73"/>
  <c r="F143" i="73"/>
  <c r="G143" i="73" s="1"/>
  <c r="E143" i="73"/>
  <c r="F135" i="73"/>
  <c r="G135" i="73" s="1"/>
  <c r="E135" i="73"/>
  <c r="F127" i="73"/>
  <c r="G127" i="73" s="1"/>
  <c r="E127" i="73"/>
  <c r="F119" i="73"/>
  <c r="G119" i="73" s="1"/>
  <c r="E119" i="73"/>
  <c r="F111" i="73"/>
  <c r="G111" i="73" s="1"/>
  <c r="E111" i="73"/>
  <c r="F91" i="73"/>
  <c r="G91" i="73" s="1"/>
  <c r="E91" i="73"/>
  <c r="F152" i="73"/>
  <c r="G152" i="73" s="1"/>
  <c r="E152" i="73"/>
  <c r="F144" i="73"/>
  <c r="G144" i="73" s="1"/>
  <c r="E144" i="73"/>
  <c r="F136" i="73"/>
  <c r="G136" i="73" s="1"/>
  <c r="E136" i="73"/>
  <c r="F128" i="73"/>
  <c r="G128" i="73" s="1"/>
  <c r="E128" i="73"/>
  <c r="F120" i="73"/>
  <c r="G120" i="73" s="1"/>
  <c r="E120" i="73"/>
  <c r="F112" i="73"/>
  <c r="G112" i="73" s="1"/>
  <c r="E112" i="73"/>
  <c r="F141" i="73"/>
  <c r="G141" i="73" s="1"/>
  <c r="E141" i="73"/>
  <c r="F133" i="73"/>
  <c r="G133" i="73" s="1"/>
  <c r="E133" i="73"/>
  <c r="F125" i="73"/>
  <c r="G125" i="73" s="1"/>
  <c r="E125" i="73"/>
  <c r="F117" i="73"/>
  <c r="G117" i="73" s="1"/>
  <c r="E117" i="73"/>
  <c r="F105" i="73"/>
  <c r="G105" i="73" s="1"/>
  <c r="E105" i="73"/>
  <c r="F154" i="73"/>
  <c r="G154" i="73" s="1"/>
  <c r="E154" i="73"/>
  <c r="F146" i="73"/>
  <c r="G146" i="73" s="1"/>
  <c r="E146" i="73"/>
  <c r="F138" i="73"/>
  <c r="G138" i="73" s="1"/>
  <c r="E138" i="73"/>
  <c r="F130" i="73"/>
  <c r="G130" i="73" s="1"/>
  <c r="E130" i="73"/>
  <c r="F122" i="73"/>
  <c r="G122" i="73" s="1"/>
  <c r="E122" i="73"/>
  <c r="F114" i="73"/>
  <c r="G114" i="73" s="1"/>
  <c r="E114" i="73"/>
  <c r="F106" i="73"/>
  <c r="G106" i="73" s="1"/>
  <c r="E106" i="73"/>
  <c r="F98" i="73"/>
  <c r="G98" i="73" s="1"/>
  <c r="E98" i="73"/>
  <c r="F107" i="73"/>
  <c r="G107" i="73" s="1"/>
  <c r="E107" i="73"/>
  <c r="F100" i="73"/>
  <c r="G100" i="73" s="1"/>
  <c r="E100" i="73"/>
  <c r="F92" i="73"/>
  <c r="G92" i="73" s="1"/>
  <c r="E92" i="73"/>
  <c r="F101" i="73"/>
  <c r="G101" i="73" s="1"/>
  <c r="E101" i="73"/>
  <c r="F157" i="73"/>
  <c r="G157" i="73" s="1"/>
  <c r="E157" i="73"/>
  <c r="F155" i="73"/>
  <c r="G155" i="73" s="1"/>
  <c r="E155" i="73"/>
  <c r="F147" i="73"/>
  <c r="G147" i="73" s="1"/>
  <c r="E147" i="73"/>
  <c r="F139" i="73"/>
  <c r="G139" i="73" s="1"/>
  <c r="E139" i="73"/>
  <c r="F131" i="73"/>
  <c r="G131" i="73" s="1"/>
  <c r="E131" i="73"/>
  <c r="F123" i="73"/>
  <c r="G123" i="73" s="1"/>
  <c r="E123" i="73"/>
  <c r="F115" i="73"/>
  <c r="G115" i="73" s="1"/>
  <c r="E115" i="73"/>
  <c r="F99" i="73"/>
  <c r="G99" i="73" s="1"/>
  <c r="E99" i="73"/>
  <c r="F156" i="73"/>
  <c r="G156" i="73" s="1"/>
  <c r="E156" i="73"/>
  <c r="F148" i="73"/>
  <c r="G148" i="73" s="1"/>
  <c r="E148" i="73"/>
  <c r="F140" i="73"/>
  <c r="G140" i="73" s="1"/>
  <c r="E140" i="73"/>
  <c r="F132" i="73"/>
  <c r="G132" i="73" s="1"/>
  <c r="E132" i="73"/>
  <c r="F124" i="73"/>
  <c r="G124" i="73" s="1"/>
  <c r="E124" i="73"/>
  <c r="F116" i="73"/>
  <c r="G116" i="73" s="1"/>
  <c r="E116" i="73"/>
  <c r="F108" i="73"/>
  <c r="G108" i="73" s="1"/>
  <c r="E108" i="73"/>
  <c r="F145" i="73"/>
  <c r="G145" i="73" s="1"/>
  <c r="E145" i="73"/>
  <c r="F137" i="73"/>
  <c r="G137" i="73" s="1"/>
  <c r="E137" i="73"/>
  <c r="F129" i="73"/>
  <c r="G129" i="73" s="1"/>
  <c r="E129" i="73"/>
  <c r="F121" i="73"/>
  <c r="G121" i="73" s="1"/>
  <c r="E121" i="73"/>
  <c r="F113" i="73"/>
  <c r="G113" i="73" s="1"/>
  <c r="E113" i="73"/>
  <c r="F97" i="73"/>
  <c r="G97" i="73" s="1"/>
  <c r="E97" i="73"/>
  <c r="F150" i="73"/>
  <c r="G150" i="73" s="1"/>
  <c r="E150" i="73"/>
  <c r="E142" i="73"/>
  <c r="F142" i="73"/>
  <c r="G142" i="73" s="1"/>
  <c r="F134" i="73"/>
  <c r="G134" i="73" s="1"/>
  <c r="E134" i="73"/>
  <c r="E126" i="73"/>
  <c r="F126" i="73"/>
  <c r="G126" i="73" s="1"/>
  <c r="E118" i="73"/>
  <c r="F118" i="73"/>
  <c r="G118" i="73" s="1"/>
  <c r="E110" i="73"/>
  <c r="F110" i="73"/>
  <c r="G110" i="73" s="1"/>
  <c r="E102" i="73"/>
  <c r="F102" i="73"/>
  <c r="G102" i="73" s="1"/>
  <c r="E94" i="73"/>
  <c r="F94" i="73"/>
  <c r="G94" i="73" s="1"/>
  <c r="F103" i="73"/>
  <c r="G103" i="73" s="1"/>
  <c r="E103" i="73"/>
  <c r="FS10" i="62"/>
  <c r="FS10" i="63" s="1"/>
  <c r="J10" i="62"/>
  <c r="J10" i="63" s="1"/>
  <c r="DT10" i="62"/>
  <c r="DT10" i="63" s="1"/>
  <c r="FL10" i="62"/>
  <c r="FL10" i="63" s="1"/>
  <c r="EN10" i="62"/>
  <c r="EN10" i="63" s="1"/>
  <c r="DY10" i="62"/>
  <c r="DY10" i="63" s="1"/>
  <c r="EQ10" i="62"/>
  <c r="EQ10" i="63" s="1"/>
  <c r="L10" i="62"/>
  <c r="L10" i="63" s="1"/>
  <c r="EI10" i="62"/>
  <c r="EI10" i="63" s="1"/>
  <c r="FP10" i="62"/>
  <c r="FP10" i="63" s="1"/>
  <c r="EV10" i="62"/>
  <c r="EV10" i="63" s="1"/>
  <c r="ET10" i="62"/>
  <c r="ET10" i="63" s="1"/>
  <c r="FD10" i="62"/>
  <c r="FD10" i="63" s="1"/>
  <c r="EC10" i="62"/>
  <c r="EC10" i="63" s="1"/>
  <c r="EJ10" i="62"/>
  <c r="EJ10" i="63" s="1"/>
  <c r="FM10" i="62"/>
  <c r="FM10" i="63" s="1"/>
  <c r="Y12" i="62"/>
  <c r="FQ10" i="62"/>
  <c r="FQ10" i="63" s="1"/>
  <c r="EE10" i="62"/>
  <c r="EE10" i="63" s="1"/>
  <c r="ER10" i="62"/>
  <c r="ER10" i="63" s="1"/>
  <c r="FK10" i="62"/>
  <c r="FK10" i="63" s="1"/>
  <c r="HI10" i="63"/>
  <c r="ES10" i="62"/>
  <c r="ES10" i="63" s="1"/>
  <c r="EM10" i="62"/>
  <c r="EM10" i="63" s="1"/>
  <c r="DQ14" i="63"/>
  <c r="DK10" i="62"/>
  <c r="DK10" i="63" s="1"/>
  <c r="EL10" i="62"/>
  <c r="EL10" i="63" s="1"/>
  <c r="FU10" i="62"/>
  <c r="FU10" i="63" s="1"/>
  <c r="EK10" i="62"/>
  <c r="EK10" i="63" s="1"/>
  <c r="FF10" i="62"/>
  <c r="FF10" i="63" s="1"/>
  <c r="DZ10" i="62"/>
  <c r="DZ10" i="63" s="1"/>
  <c r="DR10" i="62"/>
  <c r="DR10" i="63" s="1"/>
  <c r="DN10" i="62"/>
  <c r="DN10" i="63" s="1"/>
  <c r="FI10" i="62"/>
  <c r="FI10" i="63" s="1"/>
  <c r="FG10" i="62"/>
  <c r="FG10" i="63" s="1"/>
  <c r="EY10" i="62"/>
  <c r="EY10" i="63" s="1"/>
  <c r="DW10" i="62"/>
  <c r="DW10" i="63" s="1"/>
  <c r="W12" i="62"/>
  <c r="FB10" i="62"/>
  <c r="FB10" i="63" s="1"/>
  <c r="EZ10" i="62"/>
  <c r="EZ10" i="63" s="1"/>
  <c r="DO10" i="62"/>
  <c r="DO10" i="63" s="1"/>
  <c r="P61" i="50"/>
  <c r="D51" i="73"/>
  <c r="P81" i="50"/>
  <c r="D71" i="73"/>
  <c r="P56" i="50"/>
  <c r="D46" i="73"/>
  <c r="P60" i="50"/>
  <c r="D50" i="73"/>
  <c r="P64" i="50"/>
  <c r="D54" i="73"/>
  <c r="P68" i="50"/>
  <c r="D58" i="73"/>
  <c r="P72" i="50"/>
  <c r="D62" i="73"/>
  <c r="P76" i="50"/>
  <c r="D66" i="73"/>
  <c r="P80" i="50"/>
  <c r="D70" i="73"/>
  <c r="P84" i="50"/>
  <c r="D74" i="73"/>
  <c r="P88" i="50"/>
  <c r="D78" i="73"/>
  <c r="P92" i="50"/>
  <c r="D82" i="73"/>
  <c r="P96" i="50"/>
  <c r="D86" i="73"/>
  <c r="V12" i="62"/>
  <c r="V12" i="63" s="1"/>
  <c r="U12" i="62"/>
  <c r="EA10" i="62"/>
  <c r="EA10" i="63" s="1"/>
  <c r="DS10" i="62"/>
  <c r="DS10" i="63" s="1"/>
  <c r="FV10" i="62"/>
  <c r="FV10" i="63" s="1"/>
  <c r="P95" i="50"/>
  <c r="D85" i="73"/>
  <c r="P99" i="50"/>
  <c r="D89" i="73"/>
  <c r="P55" i="50"/>
  <c r="D45" i="73"/>
  <c r="P59" i="50"/>
  <c r="D49" i="73"/>
  <c r="P67" i="50"/>
  <c r="D57" i="73"/>
  <c r="P71" i="50"/>
  <c r="D61" i="73"/>
  <c r="P75" i="50"/>
  <c r="D65" i="73"/>
  <c r="P79" i="50"/>
  <c r="D69" i="73"/>
  <c r="P83" i="50"/>
  <c r="D73" i="73"/>
  <c r="P87" i="50"/>
  <c r="D77" i="73"/>
  <c r="P91" i="50"/>
  <c r="D81" i="73"/>
  <c r="P58" i="50"/>
  <c r="D48" i="73"/>
  <c r="P62" i="50"/>
  <c r="D52" i="73"/>
  <c r="P66" i="50"/>
  <c r="D56" i="73"/>
  <c r="P70" i="50"/>
  <c r="D60" i="73"/>
  <c r="P74" i="50"/>
  <c r="D64" i="73"/>
  <c r="P78" i="50"/>
  <c r="D68" i="73"/>
  <c r="P82" i="50"/>
  <c r="D72" i="73"/>
  <c r="P86" i="50"/>
  <c r="D76" i="73"/>
  <c r="P90" i="50"/>
  <c r="D80" i="73"/>
  <c r="P94" i="50"/>
  <c r="D84" i="73"/>
  <c r="P98" i="50"/>
  <c r="D88" i="73"/>
  <c r="X12" i="62"/>
  <c r="FO10" i="62"/>
  <c r="FO10" i="63" s="1"/>
  <c r="P57" i="50"/>
  <c r="D47" i="73"/>
  <c r="P65" i="50"/>
  <c r="D55" i="73"/>
  <c r="P69" i="50"/>
  <c r="D59" i="73"/>
  <c r="P73" i="50"/>
  <c r="D63" i="73"/>
  <c r="P77" i="50"/>
  <c r="D67" i="73"/>
  <c r="P85" i="50"/>
  <c r="D75" i="73"/>
  <c r="P89" i="50"/>
  <c r="D79" i="73"/>
  <c r="P97" i="50"/>
  <c r="D87" i="73"/>
  <c r="DI10" i="62"/>
  <c r="DI10" i="63" s="1"/>
  <c r="H5" i="51"/>
  <c r="F5" i="51"/>
  <c r="I4" i="56"/>
  <c r="G4" i="56"/>
  <c r="DM10" i="62"/>
  <c r="DM10" i="63" s="1"/>
  <c r="DM13" i="62"/>
  <c r="AE10" i="62"/>
  <c r="AE10" i="63" s="1"/>
  <c r="D18" i="62"/>
  <c r="K16" i="62"/>
  <c r="K10" i="62"/>
  <c r="K10" i="63" s="1"/>
  <c r="FE13" i="62"/>
  <c r="Z13" i="62"/>
  <c r="Z10" i="62"/>
  <c r="I10" i="62"/>
  <c r="K13" i="62"/>
  <c r="FE10" i="62"/>
  <c r="FE10" i="63" s="1"/>
  <c r="FC10" i="62"/>
  <c r="FC10" i="63" s="1"/>
  <c r="D12" i="62"/>
  <c r="D12" i="63" s="1"/>
  <c r="HI13" i="62"/>
  <c r="AB15" i="62"/>
  <c r="FC14" i="63"/>
  <c r="R63" i="50"/>
  <c r="H6" i="56"/>
  <c r="H8" i="56" s="1"/>
  <c r="Q54" i="50"/>
  <c r="F6" i="56"/>
  <c r="F8" i="56" s="1"/>
  <c r="P54" i="50"/>
  <c r="E6" i="56"/>
  <c r="E8" i="56" s="1"/>
  <c r="C20" i="12"/>
  <c r="P63" i="50"/>
  <c r="P93" i="50"/>
  <c r="C19" i="12"/>
  <c r="Q93" i="50"/>
  <c r="D19" i="12"/>
  <c r="R93" i="50"/>
  <c r="E19" i="12"/>
  <c r="C63" i="44"/>
  <c r="C64" i="44"/>
  <c r="C65" i="44"/>
  <c r="C66" i="44"/>
  <c r="C62" i="44"/>
  <c r="F61" i="44"/>
  <c r="E61" i="44"/>
  <c r="D61" i="44"/>
  <c r="C69" i="25"/>
  <c r="C66" i="25"/>
  <c r="C67" i="25"/>
  <c r="C68" i="25"/>
  <c r="C65" i="25"/>
  <c r="H64" i="25"/>
  <c r="G64" i="25"/>
  <c r="F64" i="25"/>
  <c r="E64" i="25"/>
  <c r="I10" i="63" l="1"/>
  <c r="D10" i="62"/>
  <c r="EB13" i="63"/>
  <c r="F17" i="62"/>
  <c r="V17" i="63"/>
  <c r="CV10" i="62"/>
  <c r="CV10" i="63" s="1"/>
  <c r="CV15" i="63"/>
  <c r="CN15" i="63"/>
  <c r="CF15" i="63"/>
  <c r="CF10" i="62"/>
  <c r="CF10" i="63" s="1"/>
  <c r="CX15" i="63"/>
  <c r="CP15" i="63"/>
  <c r="CH15" i="63"/>
  <c r="CT15" i="63"/>
  <c r="CL15" i="63"/>
  <c r="CD15" i="63"/>
  <c r="EJ16" i="63"/>
  <c r="CZ10" i="62"/>
  <c r="CZ10" i="63" s="1"/>
  <c r="CJ10" i="62"/>
  <c r="CJ10" i="63" s="1"/>
  <c r="CZ15" i="63"/>
  <c r="CR15" i="63"/>
  <c r="CJ15" i="63"/>
  <c r="CB15" i="63"/>
  <c r="CR10" i="62"/>
  <c r="CR10" i="63" s="1"/>
  <c r="FT13" i="63"/>
  <c r="F14" i="62"/>
  <c r="BT10" i="62"/>
  <c r="BT10" i="63" s="1"/>
  <c r="CO10" i="62"/>
  <c r="CO10" i="63" s="1"/>
  <c r="CL10" i="62"/>
  <c r="CL10" i="63" s="1"/>
  <c r="EG13" i="63"/>
  <c r="DD15" i="63"/>
  <c r="BZ15" i="63"/>
  <c r="BX15" i="63"/>
  <c r="BV15" i="63"/>
  <c r="BT15" i="63"/>
  <c r="BR15" i="63"/>
  <c r="BP15" i="63"/>
  <c r="T17" i="63"/>
  <c r="FT16" i="63"/>
  <c r="T14" i="63"/>
  <c r="BU10" i="62"/>
  <c r="BU10" i="63" s="1"/>
  <c r="EU13" i="63"/>
  <c r="F53" i="73"/>
  <c r="G53" i="73" s="1"/>
  <c r="CJ13" i="62"/>
  <c r="K13" i="63"/>
  <c r="F83" i="73"/>
  <c r="G83" i="73" s="1"/>
  <c r="CA10" i="62"/>
  <c r="CA10" i="63" s="1"/>
  <c r="BS10" i="62"/>
  <c r="BS10" i="63" s="1"/>
  <c r="DF15" i="63"/>
  <c r="DB15" i="63"/>
  <c r="T16" i="62"/>
  <c r="T11" i="63"/>
  <c r="T10" i="62"/>
  <c r="T10" i="63" s="1"/>
  <c r="V16" i="62"/>
  <c r="AB16" i="62"/>
  <c r="G16" i="62" s="1"/>
  <c r="G18" i="62"/>
  <c r="CU18" i="63"/>
  <c r="CU16" i="62"/>
  <c r="DE16" i="62"/>
  <c r="DE18" i="63"/>
  <c r="DA16" i="62"/>
  <c r="S18" i="62"/>
  <c r="S16" i="62" s="1"/>
  <c r="DA18" i="63"/>
  <c r="CW16" i="62"/>
  <c r="R18" i="62"/>
  <c r="R16" i="62" s="1"/>
  <c r="CW18" i="63"/>
  <c r="CS18" i="63"/>
  <c r="CS16" i="62"/>
  <c r="CO16" i="62"/>
  <c r="CO18" i="63"/>
  <c r="CK16" i="62"/>
  <c r="CK18" i="63"/>
  <c r="CG16" i="62"/>
  <c r="O18" i="62"/>
  <c r="O16" i="62" s="1"/>
  <c r="CG18" i="63"/>
  <c r="CC18" i="63"/>
  <c r="CC16" i="62"/>
  <c r="DE15" i="63"/>
  <c r="DD16" i="62"/>
  <c r="DD18" i="63"/>
  <c r="DA15" i="63"/>
  <c r="CY15" i="63"/>
  <c r="CX16" i="62"/>
  <c r="CX18" i="63"/>
  <c r="CU15" i="63"/>
  <c r="CT18" i="63"/>
  <c r="CT16" i="62"/>
  <c r="CQ15" i="63"/>
  <c r="CP18" i="63"/>
  <c r="CP16" i="62"/>
  <c r="CM15" i="63"/>
  <c r="CL18" i="63"/>
  <c r="CL16" i="62"/>
  <c r="CI15" i="63"/>
  <c r="CF16" i="62"/>
  <c r="CF18" i="63"/>
  <c r="CE15" i="63"/>
  <c r="CB16" i="62"/>
  <c r="CB18" i="63"/>
  <c r="CA15" i="63"/>
  <c r="BY15" i="63"/>
  <c r="BW15" i="63"/>
  <c r="BU15" i="63"/>
  <c r="BS15" i="63"/>
  <c r="BQ15" i="63"/>
  <c r="DG16" i="62"/>
  <c r="DG18" i="63"/>
  <c r="DC18" i="63"/>
  <c r="DC16" i="62"/>
  <c r="CY18" i="63"/>
  <c r="CY16" i="62"/>
  <c r="CQ18" i="63"/>
  <c r="CQ16" i="62"/>
  <c r="CM18" i="63"/>
  <c r="CM16" i="62"/>
  <c r="CI18" i="63"/>
  <c r="CI16" i="62"/>
  <c r="CE18" i="63"/>
  <c r="CE16" i="62"/>
  <c r="CA16" i="62"/>
  <c r="CA18" i="63"/>
  <c r="BY16" i="62"/>
  <c r="BY18" i="63"/>
  <c r="BW18" i="63"/>
  <c r="BW16" i="62"/>
  <c r="N18" i="62"/>
  <c r="N16" i="62" s="1"/>
  <c r="BU18" i="63"/>
  <c r="BU16" i="62"/>
  <c r="BS16" i="62"/>
  <c r="BS18" i="63"/>
  <c r="BQ16" i="62"/>
  <c r="BQ18" i="63"/>
  <c r="BO18" i="63"/>
  <c r="BO16" i="62"/>
  <c r="M18" i="62"/>
  <c r="BO12" i="63"/>
  <c r="BO15" i="63"/>
  <c r="BN12" i="63"/>
  <c r="BN15" i="63"/>
  <c r="DG15" i="63"/>
  <c r="DF18" i="63"/>
  <c r="DF16" i="62"/>
  <c r="DC15" i="63"/>
  <c r="DB18" i="63"/>
  <c r="DB16" i="62"/>
  <c r="CZ18" i="63"/>
  <c r="CZ16" i="62"/>
  <c r="CW15" i="63"/>
  <c r="CV16" i="62"/>
  <c r="CV18" i="63"/>
  <c r="CS15" i="63"/>
  <c r="CR16" i="62"/>
  <c r="Q18" i="62"/>
  <c r="Q16" i="62" s="1"/>
  <c r="CR18" i="63"/>
  <c r="CO15" i="63"/>
  <c r="CN16" i="62"/>
  <c r="P18" i="62"/>
  <c r="P16" i="62" s="1"/>
  <c r="CN18" i="63"/>
  <c r="CK15" i="63"/>
  <c r="CJ18" i="63"/>
  <c r="CJ16" i="62"/>
  <c r="CH16" i="62"/>
  <c r="CH18" i="63"/>
  <c r="CG15" i="63"/>
  <c r="CD18" i="63"/>
  <c r="CD16" i="62"/>
  <c r="CC15" i="63"/>
  <c r="BZ18" i="63"/>
  <c r="BZ16" i="62"/>
  <c r="BX16" i="62"/>
  <c r="BX18" i="63"/>
  <c r="BV18" i="63"/>
  <c r="BV16" i="62"/>
  <c r="BT18" i="63"/>
  <c r="BT16" i="62"/>
  <c r="BR16" i="62"/>
  <c r="BR18" i="63"/>
  <c r="BP16" i="62"/>
  <c r="BP18" i="63"/>
  <c r="AB18" i="63"/>
  <c r="HI13" i="63"/>
  <c r="HI16" i="63"/>
  <c r="Z13" i="63"/>
  <c r="Z16" i="63"/>
  <c r="DM13" i="63"/>
  <c r="DM16" i="63"/>
  <c r="X12" i="63"/>
  <c r="X10" i="62"/>
  <c r="X10" i="63" s="1"/>
  <c r="U12" i="63"/>
  <c r="U10" i="62"/>
  <c r="U10" i="63" s="1"/>
  <c r="Y12" i="63"/>
  <c r="Y10" i="62"/>
  <c r="Y10" i="63" s="1"/>
  <c r="AK13" i="63"/>
  <c r="AK16" i="63"/>
  <c r="L15" i="63"/>
  <c r="L18" i="63"/>
  <c r="AW13" i="63"/>
  <c r="AW16" i="63"/>
  <c r="BK13" i="63"/>
  <c r="BK16" i="63"/>
  <c r="IF13" i="63"/>
  <c r="IF16" i="63"/>
  <c r="DZ13" i="63"/>
  <c r="DZ16" i="63"/>
  <c r="BL13" i="63"/>
  <c r="BL16" i="63"/>
  <c r="AM13" i="63"/>
  <c r="AM16" i="63"/>
  <c r="AO13" i="63"/>
  <c r="AO16" i="63"/>
  <c r="BJ13" i="63"/>
  <c r="BJ16" i="63"/>
  <c r="J15" i="63"/>
  <c r="J18" i="63"/>
  <c r="AC13" i="63"/>
  <c r="AC16" i="63"/>
  <c r="DQ16" i="63"/>
  <c r="DT13" i="63"/>
  <c r="EJ13" i="63"/>
  <c r="EZ13" i="63"/>
  <c r="AD13" i="63"/>
  <c r="AD16" i="63"/>
  <c r="ER13" i="63"/>
  <c r="FL13" i="63"/>
  <c r="DO13" i="63"/>
  <c r="FC13" i="63"/>
  <c r="Z10" i="63"/>
  <c r="FE13" i="63"/>
  <c r="FE16" i="63"/>
  <c r="D16" i="62"/>
  <c r="K16" i="63"/>
  <c r="W10" i="62"/>
  <c r="W10" i="63" s="1"/>
  <c r="W12" i="63"/>
  <c r="AR13" i="63"/>
  <c r="AR16" i="63"/>
  <c r="BG13" i="63"/>
  <c r="BG16" i="63"/>
  <c r="ET13" i="63"/>
  <c r="ET16" i="63"/>
  <c r="AU13" i="63"/>
  <c r="AU16" i="63"/>
  <c r="AH13" i="63"/>
  <c r="AH16" i="63"/>
  <c r="AE15" i="63"/>
  <c r="AE18" i="63"/>
  <c r="AJ13" i="63"/>
  <c r="AJ16" i="63"/>
  <c r="AN13" i="63"/>
  <c r="AN16" i="63"/>
  <c r="AI13" i="63"/>
  <c r="AI16" i="63"/>
  <c r="BH13" i="63"/>
  <c r="BH16" i="63"/>
  <c r="I15" i="63"/>
  <c r="I18" i="63"/>
  <c r="AA13" i="63"/>
  <c r="AA16" i="63"/>
  <c r="FB13" i="63"/>
  <c r="EE13" i="63"/>
  <c r="FO13" i="63"/>
  <c r="FI13" i="63"/>
  <c r="D10" i="63"/>
  <c r="V10" i="62"/>
  <c r="P237" i="78"/>
  <c r="F44" i="73"/>
  <c r="G44" i="73" s="1"/>
  <c r="Q237" i="78"/>
  <c r="R237" i="78"/>
  <c r="I13" i="62"/>
  <c r="J13" i="62"/>
  <c r="CX10" i="62"/>
  <c r="CX10" i="63" s="1"/>
  <c r="BZ10" i="62"/>
  <c r="BZ10" i="63" s="1"/>
  <c r="BR10" i="62"/>
  <c r="BR10" i="63" s="1"/>
  <c r="CU10" i="62"/>
  <c r="CU10" i="63" s="1"/>
  <c r="CM10" i="62"/>
  <c r="CM10" i="63" s="1"/>
  <c r="CE10" i="62"/>
  <c r="CE10" i="63" s="1"/>
  <c r="BW10" i="62"/>
  <c r="BW10" i="63" s="1"/>
  <c r="DJ13" i="62"/>
  <c r="FK13" i="62"/>
  <c r="EY13" i="62"/>
  <c r="FR13" i="62"/>
  <c r="W15" i="62"/>
  <c r="FP13" i="62"/>
  <c r="FH13" i="62"/>
  <c r="H13" i="62"/>
  <c r="AE13" i="62"/>
  <c r="DI13" i="62"/>
  <c r="U15" i="62"/>
  <c r="EH13" i="62"/>
  <c r="EF13" i="62"/>
  <c r="FA13" i="62"/>
  <c r="CZ13" i="62"/>
  <c r="BN13" i="62"/>
  <c r="EP13" i="62"/>
  <c r="ES13" i="62"/>
  <c r="DK13" i="62"/>
  <c r="FW13" i="62"/>
  <c r="L13" i="62"/>
  <c r="DV13" i="62"/>
  <c r="ED13" i="62"/>
  <c r="EW13" i="62"/>
  <c r="X15" i="62"/>
  <c r="FS13" i="62"/>
  <c r="FJ13" i="62"/>
  <c r="DY13" i="62"/>
  <c r="EN13" i="62"/>
  <c r="DW13" i="62"/>
  <c r="CB13" i="62"/>
  <c r="Y15" i="62"/>
  <c r="FV13" i="62"/>
  <c r="FQ13" i="62"/>
  <c r="EA13" i="62"/>
  <c r="FU13" i="62"/>
  <c r="FN13" i="62"/>
  <c r="DS13" i="62"/>
  <c r="EO13" i="62"/>
  <c r="DL13" i="62"/>
  <c r="EV13" i="62"/>
  <c r="EM13" i="62"/>
  <c r="V15" i="62"/>
  <c r="EC13" i="62"/>
  <c r="DU13" i="62"/>
  <c r="T15" i="62"/>
  <c r="DQ10" i="62"/>
  <c r="DQ10" i="63" s="1"/>
  <c r="D15" i="62"/>
  <c r="D15" i="63" s="1"/>
  <c r="DR13" i="62"/>
  <c r="DP13" i="62"/>
  <c r="EX13" i="62"/>
  <c r="EQ13" i="62"/>
  <c r="FF13" i="62"/>
  <c r="EK13" i="62"/>
  <c r="DN13" i="62"/>
  <c r="EI13" i="62"/>
  <c r="FM13" i="62"/>
  <c r="DX13" i="62"/>
  <c r="FD13" i="62"/>
  <c r="EL13" i="62"/>
  <c r="FG13" i="62"/>
  <c r="BT13" i="62"/>
  <c r="BP10" i="62"/>
  <c r="BP10" i="63" s="1"/>
  <c r="I8" i="56"/>
  <c r="G8" i="56"/>
  <c r="F79" i="73"/>
  <c r="G79" i="73" s="1"/>
  <c r="E79" i="73"/>
  <c r="F67" i="73"/>
  <c r="G67" i="73" s="1"/>
  <c r="E67" i="73"/>
  <c r="F59" i="73"/>
  <c r="G59" i="73" s="1"/>
  <c r="E59" i="73"/>
  <c r="F47" i="73"/>
  <c r="G47" i="73" s="1"/>
  <c r="E47" i="73"/>
  <c r="F84" i="73"/>
  <c r="G84" i="73" s="1"/>
  <c r="E84" i="73"/>
  <c r="F76" i="73"/>
  <c r="G76" i="73" s="1"/>
  <c r="E76" i="73"/>
  <c r="F68" i="73"/>
  <c r="G68" i="73" s="1"/>
  <c r="E68" i="73"/>
  <c r="F60" i="73"/>
  <c r="G60" i="73" s="1"/>
  <c r="E60" i="73"/>
  <c r="F52" i="73"/>
  <c r="G52" i="73" s="1"/>
  <c r="E52" i="73"/>
  <c r="F81" i="73"/>
  <c r="G81" i="73" s="1"/>
  <c r="E81" i="73"/>
  <c r="F73" i="73"/>
  <c r="G73" i="73" s="1"/>
  <c r="E73" i="73"/>
  <c r="F65" i="73"/>
  <c r="G65" i="73" s="1"/>
  <c r="E65" i="73"/>
  <c r="F57" i="73"/>
  <c r="G57" i="73" s="1"/>
  <c r="E57" i="73"/>
  <c r="F45" i="73"/>
  <c r="G45" i="73" s="1"/>
  <c r="E45" i="73"/>
  <c r="F85" i="73"/>
  <c r="G85" i="73" s="1"/>
  <c r="E85" i="73"/>
  <c r="F82" i="73"/>
  <c r="G82" i="73" s="1"/>
  <c r="E82" i="73"/>
  <c r="F74" i="73"/>
  <c r="G74" i="73" s="1"/>
  <c r="E74" i="73"/>
  <c r="F66" i="73"/>
  <c r="G66" i="73" s="1"/>
  <c r="E66" i="73"/>
  <c r="F58" i="73"/>
  <c r="G58" i="73" s="1"/>
  <c r="E58" i="73"/>
  <c r="F50" i="73"/>
  <c r="G50" i="73" s="1"/>
  <c r="E50" i="73"/>
  <c r="F71" i="73"/>
  <c r="G71" i="73" s="1"/>
  <c r="E71" i="73"/>
  <c r="F87" i="73"/>
  <c r="G87" i="73" s="1"/>
  <c r="E87" i="73"/>
  <c r="F75" i="73"/>
  <c r="G75" i="73" s="1"/>
  <c r="E75" i="73"/>
  <c r="F63" i="73"/>
  <c r="G63" i="73" s="1"/>
  <c r="E63" i="73"/>
  <c r="F55" i="73"/>
  <c r="G55" i="73" s="1"/>
  <c r="E55" i="73"/>
  <c r="F88" i="73"/>
  <c r="G88" i="73" s="1"/>
  <c r="E88" i="73"/>
  <c r="F80" i="73"/>
  <c r="G80" i="73" s="1"/>
  <c r="E80" i="73"/>
  <c r="F72" i="73"/>
  <c r="G72" i="73" s="1"/>
  <c r="E72" i="73"/>
  <c r="F64" i="73"/>
  <c r="G64" i="73" s="1"/>
  <c r="E64" i="73"/>
  <c r="F56" i="73"/>
  <c r="G56" i="73" s="1"/>
  <c r="E56" i="73"/>
  <c r="F48" i="73"/>
  <c r="G48" i="73" s="1"/>
  <c r="E48" i="73"/>
  <c r="F77" i="73"/>
  <c r="G77" i="73" s="1"/>
  <c r="E77" i="73"/>
  <c r="F69" i="73"/>
  <c r="G69" i="73" s="1"/>
  <c r="E69" i="73"/>
  <c r="F61" i="73"/>
  <c r="G61" i="73" s="1"/>
  <c r="E61" i="73"/>
  <c r="F49" i="73"/>
  <c r="G49" i="73" s="1"/>
  <c r="E49" i="73"/>
  <c r="F89" i="73"/>
  <c r="G89" i="73" s="1"/>
  <c r="E89" i="73"/>
  <c r="E86" i="73"/>
  <c r="F86" i="73"/>
  <c r="G86" i="73" s="1"/>
  <c r="E78" i="73"/>
  <c r="F78" i="73"/>
  <c r="G78" i="73" s="1"/>
  <c r="E70" i="73"/>
  <c r="F70" i="73"/>
  <c r="G70" i="73" s="1"/>
  <c r="E62" i="73"/>
  <c r="F62" i="73"/>
  <c r="G62" i="73" s="1"/>
  <c r="E54" i="73"/>
  <c r="F54" i="73"/>
  <c r="G54" i="73" s="1"/>
  <c r="E46" i="73"/>
  <c r="F46" i="73"/>
  <c r="G46" i="73" s="1"/>
  <c r="F51" i="73"/>
  <c r="G51" i="73" s="1"/>
  <c r="E51" i="73"/>
  <c r="BX10" i="62"/>
  <c r="BX10" i="63" s="1"/>
  <c r="V14" i="63"/>
  <c r="F11" i="62"/>
  <c r="CB10" i="62"/>
  <c r="CB10" i="63" s="1"/>
  <c r="AB12" i="62"/>
  <c r="DG10" i="62"/>
  <c r="DG10" i="63" s="1"/>
  <c r="BQ10" i="62"/>
  <c r="BQ10" i="63" s="1"/>
  <c r="BO10" i="62"/>
  <c r="BO10" i="63" s="1"/>
  <c r="DD10" i="62"/>
  <c r="DD10" i="63" s="1"/>
  <c r="CN10" i="62"/>
  <c r="CN10" i="63" s="1"/>
  <c r="DB10" i="62"/>
  <c r="DB10" i="63" s="1"/>
  <c r="CW10" i="62"/>
  <c r="CW10" i="63" s="1"/>
  <c r="CY10" i="62"/>
  <c r="CY10" i="63" s="1"/>
  <c r="BV10" i="62"/>
  <c r="BV10" i="63" s="1"/>
  <c r="D232" i="73"/>
  <c r="CK10" i="62"/>
  <c r="CK10" i="63" s="1"/>
  <c r="CI10" i="62"/>
  <c r="CI10" i="63" s="1"/>
  <c r="CC10" i="62"/>
  <c r="CC10" i="63" s="1"/>
  <c r="CD10" i="62"/>
  <c r="CD10" i="63" s="1"/>
  <c r="CQ10" i="62"/>
  <c r="CQ10" i="63" s="1"/>
  <c r="CT10" i="62"/>
  <c r="CT10" i="63" s="1"/>
  <c r="DC10" i="62"/>
  <c r="DC10" i="63" s="1"/>
  <c r="H19" i="12"/>
  <c r="G19" i="12"/>
  <c r="F19" i="12"/>
  <c r="L7" i="51"/>
  <c r="G7" i="51"/>
  <c r="H7" i="51" s="1"/>
  <c r="F7" i="51"/>
  <c r="M7" i="51"/>
  <c r="G6" i="56"/>
  <c r="I6" i="56"/>
  <c r="R242" i="50"/>
  <c r="Q242" i="50"/>
  <c r="DA10" i="62"/>
  <c r="DA10" i="63" s="1"/>
  <c r="P242" i="50"/>
  <c r="F12" i="62"/>
  <c r="F12" i="63" s="1"/>
  <c r="AB13" i="62"/>
  <c r="F18" i="62"/>
  <c r="C17" i="62"/>
  <c r="G15" i="62"/>
  <c r="C10" i="48"/>
  <c r="D10" i="48" s="1"/>
  <c r="B9" i="43"/>
  <c r="F17" i="63" l="1"/>
  <c r="CJ13" i="63"/>
  <c r="C14" i="62"/>
  <c r="F14" i="63"/>
  <c r="CJ16" i="63"/>
  <c r="M16" i="62"/>
  <c r="E16" i="62" s="1"/>
  <c r="E18" i="62"/>
  <c r="C18" i="62" s="1"/>
  <c r="FG13" i="63"/>
  <c r="FG16" i="63"/>
  <c r="FD13" i="63"/>
  <c r="FD16" i="63"/>
  <c r="FM13" i="63"/>
  <c r="FM16" i="63"/>
  <c r="DN13" i="63"/>
  <c r="DN16" i="63"/>
  <c r="FF13" i="63"/>
  <c r="FF16" i="63"/>
  <c r="EX13" i="63"/>
  <c r="EX16" i="63"/>
  <c r="DR13" i="63"/>
  <c r="DR16" i="63"/>
  <c r="DU13" i="63"/>
  <c r="DU16" i="63"/>
  <c r="V15" i="63"/>
  <c r="V18" i="63"/>
  <c r="EV13" i="63"/>
  <c r="EV16" i="63"/>
  <c r="EO13" i="63"/>
  <c r="EO16" i="63"/>
  <c r="FN13" i="63"/>
  <c r="FN16" i="63"/>
  <c r="EA13" i="63"/>
  <c r="EA16" i="63"/>
  <c r="FV13" i="63"/>
  <c r="FV16" i="63"/>
  <c r="CB13" i="63"/>
  <c r="CB16" i="63"/>
  <c r="EN13" i="63"/>
  <c r="EN16" i="63"/>
  <c r="FJ13" i="63"/>
  <c r="FJ16" i="63"/>
  <c r="X15" i="63"/>
  <c r="X18" i="63"/>
  <c r="ED13" i="63"/>
  <c r="ED16" i="63"/>
  <c r="L13" i="63"/>
  <c r="L16" i="63"/>
  <c r="DK13" i="63"/>
  <c r="DK16" i="63"/>
  <c r="EP13" i="63"/>
  <c r="EP16" i="63"/>
  <c r="CZ13" i="63"/>
  <c r="CZ16" i="63"/>
  <c r="EF13" i="63"/>
  <c r="EF16" i="63"/>
  <c r="U15" i="63"/>
  <c r="U18" i="63"/>
  <c r="AE13" i="63"/>
  <c r="AE16" i="63"/>
  <c r="FH13" i="63"/>
  <c r="FH16" i="63"/>
  <c r="W15" i="63"/>
  <c r="W18" i="63"/>
  <c r="EY13" i="63"/>
  <c r="EY16" i="63"/>
  <c r="DJ13" i="63"/>
  <c r="DJ16" i="63"/>
  <c r="J13" i="63"/>
  <c r="J16" i="63"/>
  <c r="F10" i="62"/>
  <c r="V10" i="63"/>
  <c r="DQ13" i="63"/>
  <c r="G18" i="63"/>
  <c r="AB16" i="63"/>
  <c r="G12" i="62"/>
  <c r="G12" i="63" s="1"/>
  <c r="AB12" i="63"/>
  <c r="BT13" i="63"/>
  <c r="BT16" i="63"/>
  <c r="EL13" i="63"/>
  <c r="EL16" i="63"/>
  <c r="DX13" i="63"/>
  <c r="DX16" i="63"/>
  <c r="EI13" i="63"/>
  <c r="EI16" i="63"/>
  <c r="EK13" i="63"/>
  <c r="EK16" i="63"/>
  <c r="EQ13" i="63"/>
  <c r="EQ16" i="63"/>
  <c r="DP13" i="63"/>
  <c r="DP16" i="63"/>
  <c r="T15" i="63"/>
  <c r="T18" i="63"/>
  <c r="EC13" i="63"/>
  <c r="EC16" i="63"/>
  <c r="EM13" i="63"/>
  <c r="EM16" i="63"/>
  <c r="DL13" i="63"/>
  <c r="DL16" i="63"/>
  <c r="DS13" i="63"/>
  <c r="DS16" i="63"/>
  <c r="FU13" i="63"/>
  <c r="FU16" i="63"/>
  <c r="FQ13" i="63"/>
  <c r="FQ16" i="63"/>
  <c r="Y15" i="63"/>
  <c r="Y18" i="63"/>
  <c r="DW13" i="63"/>
  <c r="DW16" i="63"/>
  <c r="DY13" i="63"/>
  <c r="DY16" i="63"/>
  <c r="FS13" i="63"/>
  <c r="FS16" i="63"/>
  <c r="EW13" i="63"/>
  <c r="EW16" i="63"/>
  <c r="DV13" i="63"/>
  <c r="DV16" i="63"/>
  <c r="FW13" i="63"/>
  <c r="FW16" i="63"/>
  <c r="ES13" i="63"/>
  <c r="ES16" i="63"/>
  <c r="BN16" i="63"/>
  <c r="FA13" i="63"/>
  <c r="FA16" i="63"/>
  <c r="EH13" i="63"/>
  <c r="EH16" i="63"/>
  <c r="DI13" i="63"/>
  <c r="DI16" i="63"/>
  <c r="H13" i="63"/>
  <c r="H16" i="63"/>
  <c r="FP13" i="63"/>
  <c r="FP16" i="63"/>
  <c r="FR13" i="63"/>
  <c r="FR16" i="63"/>
  <c r="FK13" i="63"/>
  <c r="FK16" i="63"/>
  <c r="I13" i="63"/>
  <c r="I16" i="63"/>
  <c r="D18" i="63"/>
  <c r="AB15" i="63"/>
  <c r="CG10" i="62"/>
  <c r="CG10" i="63" s="1"/>
  <c r="DF10" i="62"/>
  <c r="DF10" i="63" s="1"/>
  <c r="P12" i="62"/>
  <c r="P12" i="63" s="1"/>
  <c r="DE10" i="62"/>
  <c r="DE10" i="63" s="1"/>
  <c r="S12" i="62"/>
  <c r="S12" i="63" s="1"/>
  <c r="CP10" i="62"/>
  <c r="CP10" i="63" s="1"/>
  <c r="BY10" i="62"/>
  <c r="BY10" i="63" s="1"/>
  <c r="O12" i="62"/>
  <c r="O12" i="63" s="1"/>
  <c r="R12" i="62"/>
  <c r="T13" i="62"/>
  <c r="Q12" i="62"/>
  <c r="Q12" i="63" s="1"/>
  <c r="BP13" i="62"/>
  <c r="DD13" i="62"/>
  <c r="CT13" i="62"/>
  <c r="V13" i="62"/>
  <c r="CW13" i="62"/>
  <c r="R15" i="62"/>
  <c r="X13" i="62"/>
  <c r="CQ13" i="62"/>
  <c r="U13" i="62"/>
  <c r="CM13" i="62"/>
  <c r="BR13" i="62"/>
  <c r="CH13" i="62"/>
  <c r="CX13" i="62"/>
  <c r="BY13" i="62"/>
  <c r="CS13" i="62"/>
  <c r="CS10" i="62"/>
  <c r="CS10" i="63" s="1"/>
  <c r="P15" i="62"/>
  <c r="CN13" i="62"/>
  <c r="BO13" i="62"/>
  <c r="CV13" i="62"/>
  <c r="BS13" i="62"/>
  <c r="CF13" i="62"/>
  <c r="W13" i="62"/>
  <c r="N15" i="62"/>
  <c r="BW13" i="62"/>
  <c r="D13" i="62"/>
  <c r="D13" i="63" s="1"/>
  <c r="F15" i="62"/>
  <c r="F15" i="63" s="1"/>
  <c r="N12" i="62"/>
  <c r="DC13" i="62"/>
  <c r="CR13" i="62"/>
  <c r="Q15" i="62"/>
  <c r="BQ13" i="62"/>
  <c r="CD13" i="62"/>
  <c r="CA13" i="62"/>
  <c r="DG13" i="62"/>
  <c r="CK13" i="62"/>
  <c r="BU13" i="62"/>
  <c r="CE13" i="62"/>
  <c r="CU13" i="62"/>
  <c r="BZ13" i="62"/>
  <c r="CP13" i="62"/>
  <c r="DF13" i="62"/>
  <c r="O15" i="62"/>
  <c r="CG13" i="62"/>
  <c r="DE13" i="62"/>
  <c r="BX13" i="62"/>
  <c r="Y13" i="62"/>
  <c r="DB13" i="62"/>
  <c r="CY13" i="62"/>
  <c r="M15" i="62"/>
  <c r="CH10" i="62"/>
  <c r="CH10" i="63" s="1"/>
  <c r="CL13" i="62"/>
  <c r="BV13" i="62"/>
  <c r="CO13" i="62"/>
  <c r="CI13" i="62"/>
  <c r="CC13" i="62"/>
  <c r="C11" i="62"/>
  <c r="C14" i="63" s="1"/>
  <c r="AB10" i="62"/>
  <c r="G10" i="62" s="1"/>
  <c r="G13" i="62"/>
  <c r="BN10" i="62"/>
  <c r="BN10" i="63" s="1"/>
  <c r="M12" i="62"/>
  <c r="M12" i="63" s="1"/>
  <c r="DA13" i="62"/>
  <c r="S15" i="62"/>
  <c r="F16" i="62"/>
  <c r="C17" i="63"/>
  <c r="F10" i="48"/>
  <c r="N10" i="48"/>
  <c r="J10" i="48"/>
  <c r="L10" i="48"/>
  <c r="H10" i="48"/>
  <c r="P10" i="48"/>
  <c r="R10" i="48"/>
  <c r="C16" i="25"/>
  <c r="P10" i="62" l="1"/>
  <c r="P10" i="63" s="1"/>
  <c r="DA13" i="63"/>
  <c r="DA16" i="63"/>
  <c r="AB10" i="63"/>
  <c r="G10" i="63"/>
  <c r="CI13" i="63"/>
  <c r="CI16" i="63"/>
  <c r="BV13" i="63"/>
  <c r="BV16" i="63"/>
  <c r="CY13" i="63"/>
  <c r="CY16" i="63"/>
  <c r="Y13" i="63"/>
  <c r="Y16" i="63"/>
  <c r="DE13" i="63"/>
  <c r="DE16" i="63"/>
  <c r="O15" i="63"/>
  <c r="O18" i="63"/>
  <c r="CP13" i="63"/>
  <c r="CP16" i="63"/>
  <c r="CU13" i="63"/>
  <c r="CU16" i="63"/>
  <c r="BU13" i="63"/>
  <c r="BU16" i="63"/>
  <c r="DG13" i="63"/>
  <c r="DG16" i="63"/>
  <c r="CD13" i="63"/>
  <c r="CD16" i="63"/>
  <c r="Q15" i="63"/>
  <c r="Q18" i="63"/>
  <c r="DC13" i="63"/>
  <c r="DC16" i="63"/>
  <c r="BW13" i="63"/>
  <c r="BW16" i="63"/>
  <c r="W13" i="63"/>
  <c r="W16" i="63"/>
  <c r="BS13" i="63"/>
  <c r="BS16" i="63"/>
  <c r="BO13" i="63"/>
  <c r="BO16" i="63"/>
  <c r="P15" i="63"/>
  <c r="P18" i="63"/>
  <c r="CS13" i="63"/>
  <c r="CS16" i="63"/>
  <c r="CX13" i="63"/>
  <c r="CX16" i="63"/>
  <c r="BR13" i="63"/>
  <c r="BR16" i="63"/>
  <c r="U13" i="63"/>
  <c r="U16" i="63"/>
  <c r="X13" i="63"/>
  <c r="X16" i="63"/>
  <c r="CW13" i="63"/>
  <c r="CW16" i="63"/>
  <c r="CT13" i="63"/>
  <c r="CT16" i="63"/>
  <c r="BP13" i="63"/>
  <c r="BP16" i="63"/>
  <c r="T13" i="63"/>
  <c r="T16" i="63"/>
  <c r="D16" i="63"/>
  <c r="BN13" i="63"/>
  <c r="AB13" i="63"/>
  <c r="G15" i="63"/>
  <c r="F18" i="63"/>
  <c r="S15" i="63"/>
  <c r="S18" i="63"/>
  <c r="G16" i="63"/>
  <c r="CC13" i="63"/>
  <c r="CC16" i="63"/>
  <c r="CO13" i="63"/>
  <c r="CO16" i="63"/>
  <c r="CL13" i="63"/>
  <c r="CL16" i="63"/>
  <c r="M13" i="62"/>
  <c r="M15" i="63"/>
  <c r="M18" i="63"/>
  <c r="DB13" i="63"/>
  <c r="DB16" i="63"/>
  <c r="BX13" i="63"/>
  <c r="BX16" i="63"/>
  <c r="CG13" i="63"/>
  <c r="CG16" i="63"/>
  <c r="DF13" i="63"/>
  <c r="DF16" i="63"/>
  <c r="BZ13" i="63"/>
  <c r="BZ16" i="63"/>
  <c r="CE13" i="63"/>
  <c r="CE16" i="63"/>
  <c r="CK13" i="63"/>
  <c r="CK16" i="63"/>
  <c r="CA13" i="63"/>
  <c r="CA16" i="63"/>
  <c r="BQ13" i="63"/>
  <c r="BQ16" i="63"/>
  <c r="CR13" i="63"/>
  <c r="CR16" i="63"/>
  <c r="N10" i="62"/>
  <c r="N10" i="63" s="1"/>
  <c r="N12" i="63"/>
  <c r="N15" i="63"/>
  <c r="N18" i="63"/>
  <c r="CF13" i="63"/>
  <c r="CF16" i="63"/>
  <c r="CV13" i="63"/>
  <c r="CV16" i="63"/>
  <c r="CN13" i="63"/>
  <c r="CN16" i="63"/>
  <c r="BY13" i="63"/>
  <c r="BY16" i="63"/>
  <c r="CH13" i="63"/>
  <c r="CH16" i="63"/>
  <c r="CM13" i="63"/>
  <c r="CM16" i="63"/>
  <c r="CQ13" i="63"/>
  <c r="CQ16" i="63"/>
  <c r="R15" i="63"/>
  <c r="R18" i="63"/>
  <c r="V13" i="63"/>
  <c r="V16" i="63"/>
  <c r="DD13" i="63"/>
  <c r="DD16" i="63"/>
  <c r="R10" i="62"/>
  <c r="R10" i="63" s="1"/>
  <c r="R12" i="63"/>
  <c r="O10" i="62"/>
  <c r="O10" i="63" s="1"/>
  <c r="S10" i="62"/>
  <c r="S10" i="63" s="1"/>
  <c r="Q10" i="62"/>
  <c r="Q10" i="63" s="1"/>
  <c r="N13" i="62"/>
  <c r="F13" i="62"/>
  <c r="F13" i="63" s="1"/>
  <c r="O13" i="62"/>
  <c r="Q13" i="62"/>
  <c r="P13" i="62"/>
  <c r="R13" i="62"/>
  <c r="C16" i="62"/>
  <c r="S13" i="62"/>
  <c r="M10" i="62"/>
  <c r="E12" i="62"/>
  <c r="E12" i="63" s="1"/>
  <c r="E15" i="62"/>
  <c r="H19" i="45"/>
  <c r="H18" i="45"/>
  <c r="H13" i="45"/>
  <c r="H12" i="45"/>
  <c r="H7" i="45"/>
  <c r="H6" i="45"/>
  <c r="G13" i="63" l="1"/>
  <c r="R13" i="63"/>
  <c r="R16" i="63"/>
  <c r="E15" i="63"/>
  <c r="E18" i="63"/>
  <c r="M10" i="63"/>
  <c r="E10" i="62"/>
  <c r="C10" i="62" s="1"/>
  <c r="P13" i="63"/>
  <c r="P16" i="63"/>
  <c r="O13" i="63"/>
  <c r="O16" i="63"/>
  <c r="N13" i="63"/>
  <c r="N16" i="63"/>
  <c r="S13" i="63"/>
  <c r="S16" i="63"/>
  <c r="Q13" i="63"/>
  <c r="Q16" i="63"/>
  <c r="M13" i="63"/>
  <c r="M16" i="63"/>
  <c r="F16" i="63"/>
  <c r="E13" i="62"/>
  <c r="C12" i="62"/>
  <c r="C15" i="62"/>
  <c r="B4" i="45"/>
  <c r="E13" i="63" l="1"/>
  <c r="E16" i="63"/>
  <c r="E10" i="63"/>
  <c r="C13" i="62"/>
  <c r="C16" i="63" s="1"/>
  <c r="C18" i="63"/>
  <c r="C15" i="63"/>
  <c r="C12" i="63"/>
  <c r="D13" i="1"/>
  <c r="B9" i="12" s="1"/>
  <c r="C13" i="63" l="1"/>
  <c r="AD53" i="1"/>
  <c r="O10" i="44" l="1"/>
  <c r="I13" i="68"/>
  <c r="M13" i="17"/>
  <c r="L13" i="17"/>
  <c r="K13" i="17"/>
  <c r="J13" i="17"/>
  <c r="I13" i="17"/>
  <c r="H13" i="17"/>
  <c r="G13" i="17"/>
  <c r="F13" i="17"/>
  <c r="E13" i="17"/>
  <c r="D13" i="17"/>
  <c r="C13" i="17"/>
  <c r="M12" i="17"/>
  <c r="L12" i="17"/>
  <c r="K12" i="17"/>
  <c r="J12" i="17"/>
  <c r="I12" i="17"/>
  <c r="H12" i="17"/>
  <c r="G12" i="17"/>
  <c r="F12" i="17"/>
  <c r="E12" i="17"/>
  <c r="D12" i="17"/>
  <c r="C12" i="17"/>
  <c r="M11" i="17"/>
  <c r="L11" i="17"/>
  <c r="K11" i="17"/>
  <c r="J11" i="17"/>
  <c r="I11" i="17"/>
  <c r="H11" i="17"/>
  <c r="G11" i="17"/>
  <c r="F11" i="17"/>
  <c r="E11" i="17"/>
  <c r="D11" i="17"/>
  <c r="C11" i="17"/>
  <c r="N13" i="44"/>
  <c r="M13" i="44"/>
  <c r="L13" i="44"/>
  <c r="I13" i="44"/>
  <c r="H13" i="44"/>
  <c r="G13" i="44"/>
  <c r="F13" i="44"/>
  <c r="L15" i="25"/>
  <c r="J15" i="25"/>
  <c r="H15" i="25"/>
  <c r="F15" i="25"/>
  <c r="AC169" i="1"/>
  <c r="AB169" i="1"/>
  <c r="AA169" i="1"/>
  <c r="Y169" i="1"/>
  <c r="I12" i="44" s="1"/>
  <c r="X169" i="1"/>
  <c r="H12" i="44" s="1"/>
  <c r="W169" i="1"/>
  <c r="G12" i="44" s="1"/>
  <c r="V169" i="1"/>
  <c r="F12" i="44" s="1"/>
  <c r="T169" i="1"/>
  <c r="L14" i="25" s="1"/>
  <c r="S169" i="1"/>
  <c r="J14" i="25" s="1"/>
  <c r="R169" i="1"/>
  <c r="H14" i="25" s="1"/>
  <c r="Q169" i="1"/>
  <c r="F14" i="25" s="1"/>
  <c r="O169" i="1"/>
  <c r="N169" i="1"/>
  <c r="M169" i="1"/>
  <c r="L169" i="1"/>
  <c r="J169" i="1"/>
  <c r="I169" i="1"/>
  <c r="H169" i="1"/>
  <c r="G169" i="1"/>
  <c r="F169" i="1"/>
  <c r="E169" i="1"/>
  <c r="D244" i="1"/>
  <c r="G28" i="88" s="1"/>
  <c r="G29" i="88" s="1"/>
  <c r="AD100" i="1"/>
  <c r="AC100" i="1"/>
  <c r="AB100" i="1"/>
  <c r="AA100" i="1"/>
  <c r="Y100" i="1"/>
  <c r="I11" i="44" s="1"/>
  <c r="X100" i="1"/>
  <c r="H11" i="44" s="1"/>
  <c r="W100" i="1"/>
  <c r="G11" i="44" s="1"/>
  <c r="V100" i="1"/>
  <c r="F11" i="44" s="1"/>
  <c r="T100" i="1"/>
  <c r="L13" i="25" s="1"/>
  <c r="S100" i="1"/>
  <c r="J13" i="25" s="1"/>
  <c r="R100" i="1"/>
  <c r="H13" i="25" s="1"/>
  <c r="Q100" i="1"/>
  <c r="F13" i="25" s="1"/>
  <c r="O100" i="1"/>
  <c r="N100" i="1"/>
  <c r="M100" i="1"/>
  <c r="L100" i="1"/>
  <c r="J100" i="1"/>
  <c r="I100" i="1"/>
  <c r="H100" i="1"/>
  <c r="G100" i="1"/>
  <c r="F100" i="1"/>
  <c r="E100" i="1"/>
  <c r="E20" i="12"/>
  <c r="AC53" i="1"/>
  <c r="AB53" i="1"/>
  <c r="AA53" i="1"/>
  <c r="W53" i="1"/>
  <c r="G10" i="44" s="1"/>
  <c r="V53" i="1"/>
  <c r="F10" i="44" s="1"/>
  <c r="T53" i="1"/>
  <c r="S53" i="1"/>
  <c r="R53" i="1"/>
  <c r="Q53" i="1"/>
  <c r="O53" i="1"/>
  <c r="N53" i="1"/>
  <c r="M53" i="1"/>
  <c r="L53" i="1"/>
  <c r="J53" i="1"/>
  <c r="I53" i="1"/>
  <c r="H53" i="1"/>
  <c r="G53" i="1"/>
  <c r="F53" i="1"/>
  <c r="N244" i="1" l="1"/>
  <c r="O244" i="1"/>
  <c r="G28" i="81"/>
  <c r="G29" i="81" s="1"/>
  <c r="G28" i="85"/>
  <c r="G29" i="85" s="1"/>
  <c r="G28" i="55"/>
  <c r="G28" i="77"/>
  <c r="G29" i="77" s="1"/>
  <c r="J12" i="25"/>
  <c r="G65" i="25" s="1"/>
  <c r="S244" i="1"/>
  <c r="J16" i="25" s="1"/>
  <c r="G69" i="25" s="1"/>
  <c r="L12" i="25"/>
  <c r="H65" i="25" s="1"/>
  <c r="T244" i="1"/>
  <c r="L16" i="25" s="1"/>
  <c r="H69" i="25" s="1"/>
  <c r="F12" i="25"/>
  <c r="E65" i="25" s="1"/>
  <c r="Q244" i="1"/>
  <c r="H12" i="25"/>
  <c r="F65" i="25" s="1"/>
  <c r="R244" i="1"/>
  <c r="H16" i="25" s="1"/>
  <c r="F69" i="25" s="1"/>
  <c r="G244" i="1"/>
  <c r="J28" i="88" s="1"/>
  <c r="J29" i="88" s="1"/>
  <c r="E244" i="1"/>
  <c r="F244" i="1"/>
  <c r="J244" i="1"/>
  <c r="Q28" i="88"/>
  <c r="Q29" i="88" s="1"/>
  <c r="H244" i="1"/>
  <c r="K28" i="88" s="1"/>
  <c r="K29" i="88" s="1"/>
  <c r="L244" i="1"/>
  <c r="O28" i="88" s="1"/>
  <c r="O29" i="88" s="1"/>
  <c r="I244" i="1"/>
  <c r="L28" i="88" s="1"/>
  <c r="L29" i="88" s="1"/>
  <c r="M244" i="1"/>
  <c r="P28" i="88" s="1"/>
  <c r="P29" i="88" s="1"/>
  <c r="AA244" i="1"/>
  <c r="L14" i="44" s="1"/>
  <c r="L10" i="44"/>
  <c r="F13" i="68"/>
  <c r="M11" i="44"/>
  <c r="G12" i="68"/>
  <c r="M12" i="44"/>
  <c r="G10" i="68"/>
  <c r="M10" i="44"/>
  <c r="G13" i="68"/>
  <c r="N11" i="44"/>
  <c r="H12" i="68"/>
  <c r="N12" i="44"/>
  <c r="H10" i="68"/>
  <c r="N10" i="44"/>
  <c r="H13" i="68"/>
  <c r="O11" i="44"/>
  <c r="I12" i="68"/>
  <c r="I14" i="68" s="1"/>
  <c r="L11" i="44"/>
  <c r="F12" i="68"/>
  <c r="L12" i="44"/>
  <c r="F10" i="68"/>
  <c r="G20" i="12"/>
  <c r="M15" i="17"/>
  <c r="K15" i="17"/>
  <c r="E15" i="17"/>
  <c r="J15" i="17"/>
  <c r="H15" i="17"/>
  <c r="I15" i="17"/>
  <c r="D15" i="17"/>
  <c r="C15" i="17"/>
  <c r="G15" i="17"/>
  <c r="G66" i="25"/>
  <c r="C21" i="12"/>
  <c r="H66" i="25"/>
  <c r="E66" i="25"/>
  <c r="D13" i="25"/>
  <c r="G13" i="25" s="1"/>
  <c r="F66" i="25"/>
  <c r="E68" i="25"/>
  <c r="D15" i="25"/>
  <c r="M15" i="25" s="1"/>
  <c r="H68" i="25"/>
  <c r="F68" i="25"/>
  <c r="G68" i="25"/>
  <c r="F15" i="17"/>
  <c r="F67" i="25"/>
  <c r="G67" i="25"/>
  <c r="H67" i="25"/>
  <c r="E67" i="25"/>
  <c r="D14" i="25"/>
  <c r="I14" i="25" s="1"/>
  <c r="L15" i="17"/>
  <c r="D39" i="12"/>
  <c r="D35" i="12"/>
  <c r="V244" i="1"/>
  <c r="F14" i="44" s="1"/>
  <c r="AC244" i="1"/>
  <c r="N14" i="44" s="1"/>
  <c r="W244" i="1"/>
  <c r="G14" i="44" s="1"/>
  <c r="AB244" i="1"/>
  <c r="M14" i="44" s="1"/>
  <c r="C32" i="12"/>
  <c r="E32" i="12"/>
  <c r="D31" i="12"/>
  <c r="C27" i="12"/>
  <c r="E22" i="12"/>
  <c r="E24" i="12"/>
  <c r="H16" i="12"/>
  <c r="C36" i="12"/>
  <c r="E36" i="12"/>
  <c r="D38" i="12"/>
  <c r="E37" i="12"/>
  <c r="C37" i="12"/>
  <c r="D32" i="12"/>
  <c r="E27" i="12"/>
  <c r="D30" i="12"/>
  <c r="C25" i="12"/>
  <c r="E25" i="12"/>
  <c r="D22" i="12"/>
  <c r="E17" i="12"/>
  <c r="D36" i="12"/>
  <c r="E39" i="12"/>
  <c r="C39" i="12"/>
  <c r="C38" i="12"/>
  <c r="E38" i="12"/>
  <c r="D37" i="12"/>
  <c r="C35" i="12"/>
  <c r="E35" i="12"/>
  <c r="D27" i="12"/>
  <c r="E31" i="12"/>
  <c r="C31" i="12"/>
  <c r="C30" i="12"/>
  <c r="E30" i="12"/>
  <c r="C29" i="12"/>
  <c r="D29" i="12"/>
  <c r="E29" i="12"/>
  <c r="D25" i="12"/>
  <c r="C24" i="12"/>
  <c r="D24" i="12"/>
  <c r="C22" i="12"/>
  <c r="D21" i="12"/>
  <c r="D17" i="12"/>
  <c r="D15" i="12"/>
  <c r="D14" i="12"/>
  <c r="E14" i="12"/>
  <c r="D34" i="12"/>
  <c r="D28" i="12"/>
  <c r="E21" i="12"/>
  <c r="D20" i="12"/>
  <c r="U100" i="1"/>
  <c r="I6" i="80" s="1"/>
  <c r="Z100" i="1"/>
  <c r="D23" i="12"/>
  <c r="D11" i="68"/>
  <c r="E34" i="12"/>
  <c r="U169" i="1"/>
  <c r="I4" i="80" s="1"/>
  <c r="E28" i="12"/>
  <c r="Z169" i="1"/>
  <c r="E23" i="12"/>
  <c r="Z53" i="1"/>
  <c r="K7" i="80" s="1"/>
  <c r="E13" i="12"/>
  <c r="C17" i="12"/>
  <c r="G16" i="12"/>
  <c r="F16" i="12"/>
  <c r="C14" i="12"/>
  <c r="C13" i="68"/>
  <c r="C34" i="12"/>
  <c r="P169" i="1"/>
  <c r="C28" i="12"/>
  <c r="P100" i="1"/>
  <c r="C23" i="12"/>
  <c r="B15" i="17"/>
  <c r="I28" i="85" l="1"/>
  <c r="I29" i="85" s="1"/>
  <c r="I28" i="88"/>
  <c r="I29" i="88" s="1"/>
  <c r="H28" i="85"/>
  <c r="H29" i="85" s="1"/>
  <c r="H28" i="88"/>
  <c r="H29" i="88" s="1"/>
  <c r="R28" i="85"/>
  <c r="R29" i="85" s="1"/>
  <c r="R28" i="88"/>
  <c r="R29" i="88" s="1"/>
  <c r="M28" i="85"/>
  <c r="M29" i="85" s="1"/>
  <c r="M28" i="88"/>
  <c r="M29" i="88" s="1"/>
  <c r="P244" i="1"/>
  <c r="L28" i="81"/>
  <c r="L29" i="81" s="1"/>
  <c r="L28" i="85"/>
  <c r="L29" i="85" s="1"/>
  <c r="N28" i="81"/>
  <c r="N29" i="81" s="1"/>
  <c r="N28" i="85"/>
  <c r="N29" i="85" s="1"/>
  <c r="Q28" i="81"/>
  <c r="Q29" i="81" s="1"/>
  <c r="Q28" i="85"/>
  <c r="Q29" i="85" s="1"/>
  <c r="P28" i="81"/>
  <c r="P29" i="81" s="1"/>
  <c r="P28" i="85"/>
  <c r="P29" i="85" s="1"/>
  <c r="O28" i="81"/>
  <c r="O29" i="81" s="1"/>
  <c r="O28" i="85"/>
  <c r="O29" i="85" s="1"/>
  <c r="K28" i="81"/>
  <c r="K29" i="81" s="1"/>
  <c r="K28" i="85"/>
  <c r="K29" i="85" s="1"/>
  <c r="J28" i="81"/>
  <c r="J29" i="81" s="1"/>
  <c r="J28" i="85"/>
  <c r="M28" i="77"/>
  <c r="M28" i="81"/>
  <c r="M29" i="81" s="1"/>
  <c r="I28" i="77"/>
  <c r="I29" i="77" s="1"/>
  <c r="I28" i="81"/>
  <c r="I29" i="81" s="1"/>
  <c r="H28" i="77"/>
  <c r="H29" i="77" s="1"/>
  <c r="H28" i="81"/>
  <c r="H29" i="81" s="1"/>
  <c r="D10" i="68"/>
  <c r="K4" i="80"/>
  <c r="L4" i="80" s="1"/>
  <c r="R28" i="77"/>
  <c r="R29" i="77" s="1"/>
  <c r="R28" i="81"/>
  <c r="R29" i="81" s="1"/>
  <c r="G6" i="49"/>
  <c r="H6" i="49" s="1"/>
  <c r="G6" i="80"/>
  <c r="H6" i="80" s="1"/>
  <c r="G4" i="49"/>
  <c r="H4" i="49" s="1"/>
  <c r="G4" i="80"/>
  <c r="D12" i="68"/>
  <c r="K6" i="80"/>
  <c r="R28" i="55"/>
  <c r="R29" i="55" s="1"/>
  <c r="M28" i="55"/>
  <c r="M29" i="55" s="1"/>
  <c r="Q28" i="55"/>
  <c r="Q29" i="55" s="1"/>
  <c r="Q28" i="77"/>
  <c r="Q29" i="77" s="1"/>
  <c r="O28" i="55"/>
  <c r="O29" i="55" s="1"/>
  <c r="O28" i="77"/>
  <c r="O29" i="77" s="1"/>
  <c r="N28" i="55"/>
  <c r="N29" i="55" s="1"/>
  <c r="N28" i="77"/>
  <c r="N29" i="77" s="1"/>
  <c r="P28" i="55"/>
  <c r="P29" i="55" s="1"/>
  <c r="P28" i="77"/>
  <c r="P29" i="77" s="1"/>
  <c r="L28" i="55"/>
  <c r="L28" i="77"/>
  <c r="L29" i="77" s="1"/>
  <c r="J28" i="55"/>
  <c r="J29" i="55" s="1"/>
  <c r="J28" i="77"/>
  <c r="K28" i="55"/>
  <c r="K29" i="55" s="1"/>
  <c r="K28" i="77"/>
  <c r="K29" i="77" s="1"/>
  <c r="D12" i="25"/>
  <c r="E12" i="25" s="1"/>
  <c r="N248" i="1"/>
  <c r="F14" i="68"/>
  <c r="D13" i="68"/>
  <c r="Z244" i="1"/>
  <c r="J14" i="44" s="1"/>
  <c r="F66" i="44" s="1"/>
  <c r="D16" i="25"/>
  <c r="D69" i="25" s="1"/>
  <c r="H28" i="55"/>
  <c r="H29" i="55" s="1"/>
  <c r="I28" i="70"/>
  <c r="I29" i="70" s="1"/>
  <c r="H30" i="71"/>
  <c r="H31" i="71" s="1"/>
  <c r="I28" i="55"/>
  <c r="K28" i="70"/>
  <c r="J30" i="71"/>
  <c r="F30" i="71"/>
  <c r="F31" i="71" s="1"/>
  <c r="G28" i="70"/>
  <c r="G29" i="70" s="1"/>
  <c r="I15" i="25"/>
  <c r="E18" i="12"/>
  <c r="H14" i="68"/>
  <c r="F20" i="12"/>
  <c r="D18" i="12"/>
  <c r="D16" i="42" s="1"/>
  <c r="C18" i="12"/>
  <c r="G14" i="68"/>
  <c r="C12" i="68"/>
  <c r="C10" i="68"/>
  <c r="E11" i="68"/>
  <c r="H27" i="12"/>
  <c r="H20" i="12"/>
  <c r="C11" i="44"/>
  <c r="D63" i="44" s="1"/>
  <c r="D13" i="44"/>
  <c r="E65" i="44" s="1"/>
  <c r="I5" i="49"/>
  <c r="J5" i="49" s="1"/>
  <c r="J10" i="44"/>
  <c r="F62" i="44" s="1"/>
  <c r="K7" i="49"/>
  <c r="J11" i="44"/>
  <c r="F63" i="44" s="1"/>
  <c r="K6" i="49"/>
  <c r="C10" i="44"/>
  <c r="D62" i="44" s="1"/>
  <c r="J12" i="44"/>
  <c r="F64" i="44" s="1"/>
  <c r="K4" i="49"/>
  <c r="D12" i="44"/>
  <c r="E64" i="44" s="1"/>
  <c r="I4" i="49"/>
  <c r="J13" i="44"/>
  <c r="F65" i="44" s="1"/>
  <c r="K5" i="49"/>
  <c r="C12" i="44"/>
  <c r="D11" i="44"/>
  <c r="E63" i="44" s="1"/>
  <c r="I6" i="49"/>
  <c r="J6" i="49" s="1"/>
  <c r="C13" i="44"/>
  <c r="D65" i="44" s="1"/>
  <c r="F25" i="12"/>
  <c r="H39" i="12"/>
  <c r="F21" i="12"/>
  <c r="G21" i="12"/>
  <c r="H22" i="12"/>
  <c r="G24" i="12"/>
  <c r="H36" i="12"/>
  <c r="G39" i="12"/>
  <c r="F35" i="12"/>
  <c r="F39" i="12"/>
  <c r="H35" i="12"/>
  <c r="F38" i="12"/>
  <c r="F22" i="12"/>
  <c r="H37" i="12"/>
  <c r="F36" i="12"/>
  <c r="G32" i="12"/>
  <c r="G14" i="25"/>
  <c r="M14" i="25"/>
  <c r="G36" i="12"/>
  <c r="I13" i="25"/>
  <c r="M13" i="25"/>
  <c r="K13" i="25"/>
  <c r="D66" i="25"/>
  <c r="E13" i="25"/>
  <c r="D68" i="25"/>
  <c r="E15" i="25"/>
  <c r="G15" i="25"/>
  <c r="K15" i="25"/>
  <c r="O13" i="44"/>
  <c r="O12" i="44"/>
  <c r="F31" i="12"/>
  <c r="D67" i="25"/>
  <c r="E14" i="25"/>
  <c r="K14" i="25"/>
  <c r="F16" i="25"/>
  <c r="G25" i="12"/>
  <c r="G22" i="12"/>
  <c r="G35" i="12"/>
  <c r="H25" i="12"/>
  <c r="G31" i="12"/>
  <c r="H32" i="12"/>
  <c r="D33" i="12"/>
  <c r="D13" i="43" s="1"/>
  <c r="H24" i="12"/>
  <c r="G37" i="12"/>
  <c r="H21" i="12"/>
  <c r="H23" i="12"/>
  <c r="H30" i="12"/>
  <c r="G30" i="12"/>
  <c r="G38" i="12"/>
  <c r="F24" i="12"/>
  <c r="F30" i="12"/>
  <c r="F37" i="12"/>
  <c r="G15" i="12"/>
  <c r="X53" i="1"/>
  <c r="H10" i="44" s="1"/>
  <c r="H14" i="12"/>
  <c r="H15" i="12"/>
  <c r="H17" i="12"/>
  <c r="G27" i="12"/>
  <c r="F27" i="12"/>
  <c r="H29" i="12"/>
  <c r="H31" i="12"/>
  <c r="H28" i="12"/>
  <c r="F32" i="12"/>
  <c r="G29" i="12"/>
  <c r="H38" i="12"/>
  <c r="D26" i="12"/>
  <c r="F29" i="12"/>
  <c r="E12" i="12"/>
  <c r="F15" i="42" s="1"/>
  <c r="E26" i="12"/>
  <c r="H34" i="12"/>
  <c r="E33" i="12"/>
  <c r="G17" i="12"/>
  <c r="F17" i="12"/>
  <c r="F15" i="12"/>
  <c r="F14" i="12"/>
  <c r="G14" i="12"/>
  <c r="G34" i="12"/>
  <c r="C33" i="12"/>
  <c r="C13" i="43" s="1"/>
  <c r="F34" i="12"/>
  <c r="G28" i="12"/>
  <c r="F28" i="12"/>
  <c r="C26" i="12"/>
  <c r="C12" i="43" s="1"/>
  <c r="F23" i="12"/>
  <c r="G23" i="12"/>
  <c r="G13" i="12"/>
  <c r="C12" i="12"/>
  <c r="S28" i="88" l="1"/>
  <c r="S29" i="88" s="1"/>
  <c r="M29" i="77"/>
  <c r="S28" i="77"/>
  <c r="S29" i="77" s="1"/>
  <c r="S28" i="81"/>
  <c r="S29" i="81" s="1"/>
  <c r="S28" i="85"/>
  <c r="S29" i="85" s="1"/>
  <c r="K8" i="80"/>
  <c r="L18" i="80" s="1"/>
  <c r="J29" i="85"/>
  <c r="J4" i="49"/>
  <c r="M12" i="25"/>
  <c r="L6" i="80"/>
  <c r="J6" i="80"/>
  <c r="G8" i="49"/>
  <c r="H8" i="49" s="1"/>
  <c r="J4" i="80"/>
  <c r="H4" i="80"/>
  <c r="G8" i="80"/>
  <c r="D14" i="68"/>
  <c r="E12" i="68"/>
  <c r="K12" i="25"/>
  <c r="J29" i="77"/>
  <c r="E13" i="68"/>
  <c r="I12" i="25"/>
  <c r="D65" i="25"/>
  <c r="G12" i="25"/>
  <c r="S28" i="55"/>
  <c r="S29" i="55" s="1"/>
  <c r="I29" i="55"/>
  <c r="L5" i="49"/>
  <c r="L4" i="49"/>
  <c r="H18" i="68"/>
  <c r="AD30" i="71"/>
  <c r="AD31" i="71" s="1"/>
  <c r="J31" i="71"/>
  <c r="AE28" i="70"/>
  <c r="AE29" i="70" s="1"/>
  <c r="K29" i="70"/>
  <c r="G29" i="55"/>
  <c r="L6" i="49"/>
  <c r="G18" i="12"/>
  <c r="F18" i="12"/>
  <c r="C14" i="68"/>
  <c r="D17" i="42"/>
  <c r="F26" i="12"/>
  <c r="E69" i="25"/>
  <c r="G16" i="25"/>
  <c r="E10" i="68"/>
  <c r="K12" i="44"/>
  <c r="E11" i="44"/>
  <c r="D64" i="44"/>
  <c r="E13" i="44"/>
  <c r="K10" i="44"/>
  <c r="K8" i="49"/>
  <c r="C10" i="43"/>
  <c r="B18" i="43" s="1"/>
  <c r="C15" i="42"/>
  <c r="B23" i="42" s="1"/>
  <c r="E12" i="44"/>
  <c r="K13" i="44"/>
  <c r="K11" i="44"/>
  <c r="D18" i="42"/>
  <c r="D11" i="43"/>
  <c r="AD244" i="1"/>
  <c r="O14" i="44" s="1"/>
  <c r="C14" i="44"/>
  <c r="D66" i="44" s="1"/>
  <c r="E16" i="25"/>
  <c r="E4" i="45" s="1"/>
  <c r="C11" i="43"/>
  <c r="C16" i="42"/>
  <c r="H18" i="12"/>
  <c r="F16" i="42"/>
  <c r="X244" i="1"/>
  <c r="H14" i="44" s="1"/>
  <c r="H14" i="45"/>
  <c r="C7" i="45"/>
  <c r="H8" i="45"/>
  <c r="U53" i="1"/>
  <c r="D13" i="12"/>
  <c r="F13" i="12" s="1"/>
  <c r="Y53" i="1"/>
  <c r="I10" i="44" s="1"/>
  <c r="M16" i="25"/>
  <c r="I16" i="25"/>
  <c r="K16" i="25"/>
  <c r="H26" i="12"/>
  <c r="D12" i="43"/>
  <c r="E12" i="43" s="1"/>
  <c r="F17" i="42"/>
  <c r="F12" i="43"/>
  <c r="F10" i="43"/>
  <c r="F11" i="43"/>
  <c r="E40" i="12"/>
  <c r="F13" i="43"/>
  <c r="D21" i="43" s="1"/>
  <c r="F18" i="42"/>
  <c r="H33" i="12"/>
  <c r="B21" i="43"/>
  <c r="C21" i="43"/>
  <c r="E13" i="43"/>
  <c r="B20" i="43"/>
  <c r="C18" i="42"/>
  <c r="F33" i="12"/>
  <c r="G33" i="12"/>
  <c r="C17" i="42"/>
  <c r="G26" i="12"/>
  <c r="G12" i="12"/>
  <c r="C40" i="12"/>
  <c r="L19" i="80" l="1"/>
  <c r="E14" i="68"/>
  <c r="O4" i="49"/>
  <c r="P4" i="49" s="1"/>
  <c r="U244" i="1"/>
  <c r="I7" i="80"/>
  <c r="O4" i="80"/>
  <c r="P4" i="80" s="1"/>
  <c r="H8" i="80"/>
  <c r="I18" i="49"/>
  <c r="I19" i="49"/>
  <c r="L18" i="49"/>
  <c r="L19" i="49"/>
  <c r="C25" i="42"/>
  <c r="G10" i="43"/>
  <c r="D23" i="42"/>
  <c r="I7" i="49"/>
  <c r="D10" i="44"/>
  <c r="E10" i="44" s="1"/>
  <c r="E11" i="43"/>
  <c r="C14" i="42"/>
  <c r="D19" i="43"/>
  <c r="B19" i="43"/>
  <c r="K14" i="44"/>
  <c r="B22" i="45" s="1"/>
  <c r="C19" i="43"/>
  <c r="C9" i="43"/>
  <c r="B17" i="43" s="1"/>
  <c r="D24" i="42"/>
  <c r="G11" i="43"/>
  <c r="D26" i="42"/>
  <c r="C20" i="43"/>
  <c r="Y244" i="1"/>
  <c r="I14" i="44" s="1"/>
  <c r="H20" i="45"/>
  <c r="D25" i="42"/>
  <c r="H13" i="12"/>
  <c r="D12" i="12"/>
  <c r="D20" i="43"/>
  <c r="G13" i="43"/>
  <c r="G12" i="43"/>
  <c r="F9" i="43"/>
  <c r="F14" i="42"/>
  <c r="G18" i="42"/>
  <c r="B26" i="42"/>
  <c r="C26" i="42"/>
  <c r="E18" i="42"/>
  <c r="E17" i="42"/>
  <c r="B25" i="42"/>
  <c r="G17" i="42"/>
  <c r="B24" i="42"/>
  <c r="C24" i="42"/>
  <c r="G16" i="42"/>
  <c r="E16" i="42"/>
  <c r="G40" i="12"/>
  <c r="G15" i="42"/>
  <c r="L7" i="49" l="1"/>
  <c r="I8" i="49"/>
  <c r="J7" i="80"/>
  <c r="L7" i="80"/>
  <c r="I8" i="80"/>
  <c r="J7" i="49"/>
  <c r="D22" i="42"/>
  <c r="G14" i="42"/>
  <c r="B22" i="42"/>
  <c r="E62" i="44"/>
  <c r="B19" i="45"/>
  <c r="D14" i="44"/>
  <c r="G9" i="43"/>
  <c r="D40" i="12"/>
  <c r="H12" i="12"/>
  <c r="D10" i="43"/>
  <c r="C18" i="43" s="1"/>
  <c r="D15" i="42"/>
  <c r="F12" i="12"/>
  <c r="D42" i="43"/>
  <c r="D43" i="43"/>
  <c r="D44" i="43"/>
  <c r="D45" i="43"/>
  <c r="J8" i="49" l="1"/>
  <c r="L8" i="49"/>
  <c r="L8" i="80"/>
  <c r="J18" i="80"/>
  <c r="J19" i="80"/>
  <c r="J8" i="80"/>
  <c r="J19" i="49"/>
  <c r="J18" i="49"/>
  <c r="B13" i="45"/>
  <c r="E66" i="44"/>
  <c r="B16" i="45"/>
  <c r="E14" i="44"/>
  <c r="H40" i="12"/>
  <c r="F40" i="12"/>
  <c r="E15" i="42"/>
  <c r="C23" i="42"/>
  <c r="D14" i="42"/>
  <c r="D18" i="43"/>
  <c r="D9" i="43"/>
  <c r="E9" i="43" s="1"/>
  <c r="E10" i="43"/>
  <c r="D48" i="42"/>
  <c r="D49" i="42"/>
  <c r="D50" i="42"/>
  <c r="D47" i="42"/>
  <c r="C22" i="42" l="1"/>
  <c r="E14" i="42"/>
  <c r="C17" i="43"/>
  <c r="D17" i="43"/>
  <c r="C47" i="42" l="1"/>
  <c r="C50" i="42"/>
  <c r="C49" i="42"/>
  <c r="C48" i="42"/>
  <c r="C45" i="43"/>
  <c r="C43" i="43"/>
  <c r="C42" i="43"/>
  <c r="C44" i="43"/>
  <c r="B45" i="43"/>
  <c r="B43" i="43"/>
  <c r="B44" i="43"/>
  <c r="B42" i="43"/>
  <c r="B47" i="42"/>
  <c r="B48" i="42"/>
  <c r="B49" i="42"/>
  <c r="B50" i="42"/>
  <c r="IE7" i="63" l="1"/>
  <c r="DQ7" i="63"/>
  <c r="AL7" i="63"/>
  <c r="EN7" i="63"/>
  <c r="CW7" i="63"/>
  <c r="AY7" i="63"/>
  <c r="HJ7" i="63"/>
  <c r="CZ7" i="63"/>
  <c r="CR7" i="63"/>
  <c r="AS7" i="63"/>
  <c r="GT7" i="63"/>
  <c r="CY7" i="63"/>
  <c r="CN7" i="63"/>
  <c r="DD7" i="63"/>
  <c r="FU7" i="63"/>
  <c r="AO7" i="63"/>
  <c r="FI7" i="63"/>
  <c r="CX7" i="63"/>
  <c r="BG7" i="63"/>
  <c r="AF7" i="63"/>
  <c r="FZ7" i="63" l="1"/>
  <c r="CE7" i="63"/>
  <c r="IG7" i="63"/>
  <c r="DK7" i="63"/>
  <c r="GG7" i="63"/>
  <c r="BM7" i="63"/>
  <c r="BE7" i="63"/>
  <c r="CV7" i="63"/>
  <c r="DG7" i="63"/>
  <c r="HX7" i="63"/>
  <c r="GZ7" i="63"/>
  <c r="AN7" i="63"/>
  <c r="CP7" i="63"/>
  <c r="CO7" i="63"/>
  <c r="GL7" i="63"/>
  <c r="GA7" i="63"/>
  <c r="HV7" i="63"/>
  <c r="AV7" i="63"/>
  <c r="AM7" i="63"/>
  <c r="FV7" i="63"/>
  <c r="FK7" i="63"/>
  <c r="CQ7" i="63"/>
  <c r="CM7" i="63"/>
  <c r="DE7" i="63"/>
  <c r="ER7" i="63"/>
  <c r="IK7" i="63"/>
  <c r="HD7" i="63"/>
  <c r="CD7" i="63"/>
  <c r="DH7" i="63"/>
  <c r="EC7" i="63"/>
  <c r="GY7" i="63"/>
  <c r="HZ7" i="63"/>
  <c r="BQ7" i="63"/>
  <c r="CK7" i="63"/>
  <c r="BF7" i="63"/>
  <c r="BI7" i="63"/>
  <c r="EO7" i="63"/>
  <c r="GI7" i="63"/>
  <c r="IN7" i="63"/>
  <c r="EP7" i="63"/>
  <c r="DN7" i="63"/>
  <c r="DZ7" i="63"/>
  <c r="IH7" i="63"/>
  <c r="HU7" i="63"/>
  <c r="HF7" i="63"/>
  <c r="HS7" i="63"/>
  <c r="EL7" i="63"/>
  <c r="GD7" i="63"/>
  <c r="EB7" i="63"/>
  <c r="AH7" i="63"/>
  <c r="DY7" i="63"/>
  <c r="BU7" i="63"/>
  <c r="AW7" i="63"/>
  <c r="GW7" i="63"/>
  <c r="GP7" i="63"/>
  <c r="HO7" i="63"/>
  <c r="FJ7" i="63"/>
  <c r="DI7" i="63"/>
  <c r="EG7" i="63"/>
  <c r="CI7" i="63"/>
  <c r="DO7" i="63"/>
  <c r="BP7" i="63"/>
  <c r="BD7" i="63"/>
  <c r="BK7" i="63"/>
  <c r="FB7" i="63"/>
  <c r="FM7" i="63"/>
  <c r="IJ7" i="63"/>
  <c r="HG7" i="63"/>
  <c r="DB7" i="63"/>
  <c r="GJ7" i="63"/>
  <c r="AJ7" i="63"/>
  <c r="BC7" i="63"/>
  <c r="FX7" i="63"/>
  <c r="FN7" i="63"/>
  <c r="EW7" i="63"/>
  <c r="CF7" i="63"/>
  <c r="FA7" i="63"/>
  <c r="CC7" i="63"/>
  <c r="BN7" i="63"/>
  <c r="DC7" i="63"/>
  <c r="EV7" i="63"/>
  <c r="DA7" i="63"/>
  <c r="AT7" i="63"/>
  <c r="BY7" i="63"/>
  <c r="BV7" i="63"/>
  <c r="EY7" i="63"/>
  <c r="FT7" i="63"/>
  <c r="ID7" i="63"/>
  <c r="EH7" i="63"/>
  <c r="HA7" i="63"/>
  <c r="FR7" i="63"/>
  <c r="AU7" i="63"/>
  <c r="DW7" i="63"/>
  <c r="IL7" i="63"/>
  <c r="BB7" i="63"/>
  <c r="FW7" i="63"/>
  <c r="CT7" i="63"/>
  <c r="BZ7" i="63"/>
  <c r="IP7" i="63"/>
  <c r="CJ7" i="63"/>
  <c r="GX7" i="63"/>
  <c r="IC7" i="63"/>
  <c r="BS7" i="63"/>
  <c r="GB7" i="63"/>
  <c r="AQ7" i="63"/>
  <c r="EK7" i="63"/>
  <c r="DX7" i="63"/>
  <c r="AK7" i="63"/>
  <c r="IM7" i="63"/>
  <c r="DU7" i="63"/>
  <c r="GR7" i="63"/>
  <c r="AP7" i="63"/>
  <c r="AZ7" i="63"/>
  <c r="HQ7" i="63"/>
  <c r="FL7" i="63"/>
  <c r="CG7" i="63"/>
  <c r="GN7" i="63"/>
  <c r="EA7" i="63"/>
  <c r="GH7" i="63"/>
  <c r="HY7" i="63"/>
  <c r="DR7" i="63"/>
  <c r="EX7" i="63"/>
  <c r="AX7" i="63"/>
  <c r="FC7" i="63"/>
  <c r="EE7" i="63"/>
  <c r="FY7" i="63"/>
  <c r="HH7" i="63"/>
  <c r="GV7" i="63"/>
  <c r="DP7" i="63"/>
  <c r="EJ7" i="63"/>
  <c r="CA7" i="63"/>
  <c r="FQ7" i="63"/>
  <c r="HM7" i="63"/>
  <c r="CU7" i="63"/>
  <c r="DS7" i="63"/>
  <c r="GU7" i="63"/>
  <c r="BW7" i="63"/>
  <c r="EM7" i="63"/>
  <c r="CH7" i="63"/>
  <c r="AG7" i="63"/>
  <c r="EU7" i="63"/>
  <c r="FD7" i="63"/>
  <c r="GM7" i="63"/>
  <c r="HR7" i="63"/>
  <c r="CL7" i="63"/>
  <c r="FP7" i="63"/>
  <c r="IA7" i="63"/>
  <c r="IO7" i="63"/>
  <c r="FH7" i="63"/>
  <c r="DL7" i="63"/>
  <c r="IQ7" i="63"/>
  <c r="DJ7" i="63"/>
  <c r="GE7" i="63"/>
  <c r="DT7" i="63"/>
  <c r="GS7" i="63"/>
  <c r="BA7" i="63"/>
  <c r="ES7" i="63"/>
  <c r="EZ7" i="63"/>
  <c r="BJ7" i="63"/>
  <c r="HE7" i="63"/>
  <c r="IF7" i="63"/>
  <c r="FO7" i="63"/>
  <c r="HK7" i="63"/>
  <c r="HB7" i="63"/>
  <c r="II7" i="63"/>
  <c r="BO7" i="63"/>
  <c r="DF7" i="63"/>
  <c r="EF7" i="63"/>
  <c r="IR7" i="63"/>
  <c r="GF7" i="63"/>
  <c r="BT7" i="63"/>
  <c r="FF7" i="63"/>
  <c r="GK7" i="63"/>
  <c r="DV7" i="63"/>
  <c r="BR7" i="63"/>
  <c r="AR7" i="63"/>
  <c r="FS7" i="63"/>
  <c r="ED7" i="63"/>
  <c r="GQ7" i="63"/>
  <c r="GC7" i="63"/>
  <c r="CS7" i="63"/>
  <c r="AI7" i="63"/>
  <c r="HW7" i="63"/>
  <c r="HC7" i="63"/>
  <c r="CB7" i="63"/>
  <c r="GO7" i="63"/>
  <c r="BH7" i="63"/>
  <c r="DM7" i="63"/>
  <c r="FG7" i="63"/>
  <c r="IB7" i="63"/>
  <c r="HT7" i="63"/>
  <c r="BX7" i="63"/>
  <c r="BL7" i="63"/>
  <c r="EI7" i="63"/>
  <c r="EQ7" i="63"/>
  <c r="HP7" i="63"/>
  <c r="HN7" i="63"/>
  <c r="HL7" i="63"/>
  <c r="F7" i="62" l="1"/>
  <c r="F10" i="63" s="1"/>
  <c r="F8" i="62"/>
  <c r="F11" i="63" s="1"/>
  <c r="ET7" i="63"/>
  <c r="HI7" i="63"/>
  <c r="FE7" i="63"/>
  <c r="C8" i="62" l="1"/>
  <c r="C11" i="63" s="1"/>
  <c r="IU7" i="63"/>
  <c r="C7" i="62" l="1"/>
  <c r="C10" i="63" s="1"/>
  <c r="IU7" i="62"/>
  <c r="E8" i="49" l="1"/>
  <c r="M5" i="51"/>
  <c r="E9" i="51"/>
  <c r="L9" i="51" l="1"/>
  <c r="M9" i="51"/>
  <c r="G9" i="51"/>
  <c r="D9" i="51" s="1"/>
  <c r="F9" i="51" l="1"/>
  <c r="H9" i="51" l="1"/>
  <c r="T13" i="51"/>
  <c r="T30" i="51"/>
  <c r="T34" i="51"/>
  <c r="T38" i="51"/>
  <c r="T42" i="51"/>
  <c r="T46" i="51"/>
  <c r="T50" i="51"/>
  <c r="T54" i="51"/>
  <c r="T58" i="51"/>
  <c r="T62" i="51"/>
  <c r="T66" i="51"/>
  <c r="T70" i="51"/>
  <c r="T74" i="51"/>
  <c r="T78" i="51"/>
  <c r="T82" i="51"/>
  <c r="T86" i="51"/>
  <c r="T90" i="51"/>
  <c r="T94" i="51"/>
  <c r="T98" i="51"/>
  <c r="T102" i="51"/>
  <c r="T106" i="51"/>
  <c r="T110" i="51"/>
  <c r="T114" i="51"/>
  <c r="T118" i="51"/>
  <c r="T16" i="51"/>
  <c r="T20" i="51"/>
  <c r="T24" i="51"/>
  <c r="T29" i="51"/>
  <c r="T33" i="51"/>
  <c r="T37" i="51"/>
  <c r="T41" i="51"/>
  <c r="T45" i="51"/>
  <c r="T49" i="51"/>
  <c r="T53" i="51"/>
  <c r="T57" i="51"/>
  <c r="T61" i="51"/>
  <c r="T65" i="51"/>
  <c r="T69" i="51"/>
  <c r="T73" i="51"/>
  <c r="T77" i="51"/>
  <c r="T81" i="51"/>
  <c r="T85" i="51"/>
  <c r="T89" i="51"/>
  <c r="T93" i="51"/>
  <c r="T97" i="51"/>
  <c r="T101" i="51"/>
  <c r="T105" i="51"/>
  <c r="T109" i="51"/>
  <c r="T113" i="51"/>
  <c r="T117" i="51"/>
  <c r="T14" i="51"/>
  <c r="T19" i="51"/>
  <c r="T23" i="51"/>
  <c r="T25" i="51"/>
  <c r="T28" i="51"/>
  <c r="T32" i="51"/>
  <c r="T36" i="51"/>
  <c r="T40" i="51"/>
  <c r="T44" i="51"/>
  <c r="T48" i="51"/>
  <c r="T52" i="51"/>
  <c r="T56" i="51"/>
  <c r="T60" i="51"/>
  <c r="T64" i="51"/>
  <c r="T68" i="51"/>
  <c r="T72" i="51"/>
  <c r="T76" i="51"/>
  <c r="T80" i="51"/>
  <c r="T84" i="51"/>
  <c r="T88" i="51"/>
  <c r="T92" i="51"/>
  <c r="T96" i="51"/>
  <c r="T100" i="51"/>
  <c r="T104" i="51"/>
  <c r="T108" i="51"/>
  <c r="T112" i="51"/>
  <c r="T116" i="51"/>
  <c r="T15" i="51"/>
  <c r="T18" i="51"/>
  <c r="T22" i="51"/>
  <c r="T27" i="51"/>
  <c r="T31" i="51"/>
  <c r="T35" i="51"/>
  <c r="T39" i="51"/>
  <c r="T43" i="51"/>
  <c r="T47" i="51"/>
  <c r="T55" i="51"/>
  <c r="T63" i="51"/>
  <c r="T71" i="51"/>
  <c r="T79" i="51"/>
  <c r="T87" i="51"/>
  <c r="T95" i="51"/>
  <c r="T103" i="51"/>
  <c r="T111" i="51"/>
  <c r="T119" i="51"/>
  <c r="T21" i="51"/>
  <c r="T51" i="51"/>
  <c r="T59" i="51"/>
  <c r="T67" i="51"/>
  <c r="T75" i="51"/>
  <c r="T83" i="51"/>
  <c r="T91" i="51"/>
  <c r="T99" i="51"/>
  <c r="T107" i="51"/>
  <c r="T115" i="51"/>
  <c r="T17" i="51"/>
  <c r="T26" i="51"/>
</calcChain>
</file>

<file path=xl/comments1.xml><?xml version="1.0" encoding="utf-8"?>
<comments xmlns="http://schemas.openxmlformats.org/spreadsheetml/2006/main">
  <authors>
    <author/>
  </authors>
  <commentList>
    <comment ref="N117" authorId="0" shapeId="0">
      <text>
        <r>
          <rPr>
            <sz val="11"/>
            <color theme="1"/>
            <rFont val="Calibri"/>
            <family val="2"/>
            <scheme val="minor"/>
          </rPr>
          <t>======
ID#AAAAVvWCqJw
JEANNETH LOOR BORJA    (2022-03-16 17:29:06)
CAPACITACION</t>
        </r>
      </text>
    </comment>
    <comment ref="N128" authorId="0" shapeId="0">
      <text>
        <r>
          <rPr>
            <sz val="11"/>
            <color theme="1"/>
            <rFont val="Calibri"/>
            <family val="2"/>
            <scheme val="minor"/>
          </rPr>
          <t>======
ID#AAAAVvWCqJ0
JEANNETH LOOR BORJA    (2022-03-16 17:33:45)
INFORME 005-2022</t>
        </r>
      </text>
    </comment>
  </commentList>
</comments>
</file>

<file path=xl/comments2.xml><?xml version="1.0" encoding="utf-8"?>
<comments xmlns="http://schemas.openxmlformats.org/spreadsheetml/2006/main">
  <authors>
    <author>INEC Lorena Ramos</author>
  </authors>
  <commentList>
    <comment ref="K3" authorId="0" shapeId="0">
      <text>
        <r>
          <rPr>
            <b/>
            <sz val="9"/>
            <color indexed="81"/>
            <rFont val="Tahoma"/>
            <family val="2"/>
          </rPr>
          <t>INEC Lorena Ramos:</t>
        </r>
        <r>
          <rPr>
            <sz val="9"/>
            <color indexed="81"/>
            <rFont val="Tahoma"/>
            <family val="2"/>
          </rPr>
          <t xml:space="preserve">
Actualizar fechas de acuerdo a semana de envio.</t>
        </r>
      </text>
    </comment>
    <comment ref="L3" authorId="0" shapeId="0">
      <text>
        <r>
          <rPr>
            <b/>
            <sz val="9"/>
            <color indexed="81"/>
            <rFont val="Tahoma"/>
            <family val="2"/>
          </rPr>
          <t>INEC Lorena Ramos:</t>
        </r>
        <r>
          <rPr>
            <sz val="9"/>
            <color indexed="81"/>
            <rFont val="Tahoma"/>
            <family val="2"/>
          </rPr>
          <t xml:space="preserve">
Si realiza otra actividad diferente a la operación estadística colocar el motivo.</t>
        </r>
      </text>
    </comment>
  </commentList>
</comments>
</file>

<file path=xl/sharedStrings.xml><?xml version="1.0" encoding="utf-8"?>
<sst xmlns="http://schemas.openxmlformats.org/spreadsheetml/2006/main" count="13885" uniqueCount="1485">
  <si>
    <t>ZONAL</t>
  </si>
  <si>
    <t>NORTE</t>
  </si>
  <si>
    <t>CARCHI</t>
  </si>
  <si>
    <t>ESMERALDAS</t>
  </si>
  <si>
    <t>IMBABURA</t>
  </si>
  <si>
    <t>NAPO</t>
  </si>
  <si>
    <t>ORELLANA</t>
  </si>
  <si>
    <t>PICHINCHA</t>
  </si>
  <si>
    <t>SUCUMBIOS</t>
  </si>
  <si>
    <t>CENTRO</t>
  </si>
  <si>
    <t>CHIMBORAZO</t>
  </si>
  <si>
    <t>COTOPAXI</t>
  </si>
  <si>
    <t>PASTAZA</t>
  </si>
  <si>
    <t>TUNGURAHUA</t>
  </si>
  <si>
    <t>LITORAL</t>
  </si>
  <si>
    <t>BOLIVAR</t>
  </si>
  <si>
    <t>GUAYAS</t>
  </si>
  <si>
    <t>LOS RIOS</t>
  </si>
  <si>
    <t>MANABÍ</t>
  </si>
  <si>
    <t>SANTA ELENA</t>
  </si>
  <si>
    <t>SUR</t>
  </si>
  <si>
    <t>AZUAY</t>
  </si>
  <si>
    <t>CAÑAR</t>
  </si>
  <si>
    <t>EL ORO</t>
  </si>
  <si>
    <t>LOJA</t>
  </si>
  <si>
    <t xml:space="preserve">MORONA SANTIAGO </t>
  </si>
  <si>
    <t>ZAMORA CHINCHIPE</t>
  </si>
  <si>
    <t>TOTAL</t>
  </si>
  <si>
    <t>BOLÍVAR</t>
  </si>
  <si>
    <t>ESPEJO</t>
  </si>
  <si>
    <t>MIRA</t>
  </si>
  <si>
    <t>MONTÚFAR</t>
  </si>
  <si>
    <t>ELOY ALFARO</t>
  </si>
  <si>
    <t>MUISNE</t>
  </si>
  <si>
    <t>QUININDÉ</t>
  </si>
  <si>
    <t>SAN LORENZO</t>
  </si>
  <si>
    <t>ATACAMES</t>
  </si>
  <si>
    <t>RIO VERDE</t>
  </si>
  <si>
    <t>LA CONCORDIA</t>
  </si>
  <si>
    <t>IBARRA</t>
  </si>
  <si>
    <t>COTACACHI</t>
  </si>
  <si>
    <t>OTAVALO</t>
  </si>
  <si>
    <t>PIMAMPIRO</t>
  </si>
  <si>
    <t>SAN MIGUEL DE URCUQUI</t>
  </si>
  <si>
    <t>TENA</t>
  </si>
  <si>
    <t>ARCHIDONA</t>
  </si>
  <si>
    <t>EL CHACO</t>
  </si>
  <si>
    <t>QUIJOS</t>
  </si>
  <si>
    <t>CAYAMBE</t>
  </si>
  <si>
    <t>MEJÍA</t>
  </si>
  <si>
    <t>PEDRO MONCAYO</t>
  </si>
  <si>
    <t>RUMIÑAHUI</t>
  </si>
  <si>
    <t>SAN MIGUEL DE LOS BANCOS</t>
  </si>
  <si>
    <t>P.V. MALDONADO</t>
  </si>
  <si>
    <t>PUERTO QUITO</t>
  </si>
  <si>
    <t>LAGO AGRIO</t>
  </si>
  <si>
    <t>GONZALO PIZARRO</t>
  </si>
  <si>
    <t>PUTUMAYO</t>
  </si>
  <si>
    <t>SHUSHUFINDI</t>
  </si>
  <si>
    <t>CASCALES</t>
  </si>
  <si>
    <t>CUYABENO</t>
  </si>
  <si>
    <t>AGUARICO</t>
  </si>
  <si>
    <t>JOYA DE LOS SACHAS</t>
  </si>
  <si>
    <t>LORETO</t>
  </si>
  <si>
    <t>AMBATO</t>
  </si>
  <si>
    <t>BAÑOS</t>
  </si>
  <si>
    <t>CEVALLOS</t>
  </si>
  <si>
    <t>PATATE</t>
  </si>
  <si>
    <t>QUERO</t>
  </si>
  <si>
    <t>PELILEO</t>
  </si>
  <si>
    <t>PILLARO</t>
  </si>
  <si>
    <t>TISALEO</t>
  </si>
  <si>
    <t>RIOBAMBA</t>
  </si>
  <si>
    <t>ALAUSI</t>
  </si>
  <si>
    <t>COLTA</t>
  </si>
  <si>
    <t>CHAMBO</t>
  </si>
  <si>
    <t>CHUNCHI</t>
  </si>
  <si>
    <t>GUAMOTE</t>
  </si>
  <si>
    <t>GUANO</t>
  </si>
  <si>
    <t>CUMANDA</t>
  </si>
  <si>
    <t>PALLATANGA</t>
  </si>
  <si>
    <t>PENIPE</t>
  </si>
  <si>
    <t>LATACUNGA</t>
  </si>
  <si>
    <t>LA MANA</t>
  </si>
  <si>
    <t>PANGUA</t>
  </si>
  <si>
    <t>PUJILI</t>
  </si>
  <si>
    <t>SALCEDO</t>
  </si>
  <si>
    <t>SAQUISILI</t>
  </si>
  <si>
    <t>SIGCHOS</t>
  </si>
  <si>
    <t>MERA</t>
  </si>
  <si>
    <t>SANTA CLARA</t>
  </si>
  <si>
    <t>ARAJUNO</t>
  </si>
  <si>
    <t>ALFREDO BAQUERIZO M.</t>
  </si>
  <si>
    <t>BALAO</t>
  </si>
  <si>
    <t>BALZAR</t>
  </si>
  <si>
    <t>BUCAY</t>
  </si>
  <si>
    <t>COLIMES</t>
  </si>
  <si>
    <t>DAULE</t>
  </si>
  <si>
    <t>DURAN</t>
  </si>
  <si>
    <t>EL EMPALME</t>
  </si>
  <si>
    <t>EL TRIUNFO</t>
  </si>
  <si>
    <t>GUAYAQUIL</t>
  </si>
  <si>
    <t>ISIDRO AYORA</t>
  </si>
  <si>
    <t>L. DE SARGENTILLO</t>
  </si>
  <si>
    <t>M. MARIDUEÑA</t>
  </si>
  <si>
    <t>MILAGRO</t>
  </si>
  <si>
    <t>NARANJAL</t>
  </si>
  <si>
    <t>NARANJITO</t>
  </si>
  <si>
    <t>NOBOL</t>
  </si>
  <si>
    <t>PALESTINA</t>
  </si>
  <si>
    <t>PEDRO CARBO</t>
  </si>
  <si>
    <t>PLAYAS</t>
  </si>
  <si>
    <t>SALITRE</t>
  </si>
  <si>
    <t>SAMBORONDON</t>
  </si>
  <si>
    <t>SANTA LUCIA</t>
  </si>
  <si>
    <t>SIMON BOLIVAR</t>
  </si>
  <si>
    <t>YAGUACHI</t>
  </si>
  <si>
    <t>BABA</t>
  </si>
  <si>
    <t>BABAHOYO</t>
  </si>
  <si>
    <t>MOCACHE</t>
  </si>
  <si>
    <t>MONTALVO</t>
  </si>
  <si>
    <t>PALENQUE</t>
  </si>
  <si>
    <t>QUINSALOMA</t>
  </si>
  <si>
    <t>URDANETA</t>
  </si>
  <si>
    <t>VENTANAS</t>
  </si>
  <si>
    <t>VINCES</t>
  </si>
  <si>
    <t>24 DE MAYO</t>
  </si>
  <si>
    <t>CHONE</t>
  </si>
  <si>
    <t>FLAVIO ALFARO</t>
  </si>
  <si>
    <t>JAMA</t>
  </si>
  <si>
    <t>JARAMIJO</t>
  </si>
  <si>
    <t>JIPIJAPA</t>
  </si>
  <si>
    <t>JUNIN</t>
  </si>
  <si>
    <t>MANTA</t>
  </si>
  <si>
    <t>MONTECRISTI</t>
  </si>
  <si>
    <t>OLMEDO</t>
  </si>
  <si>
    <t>PAJAN</t>
  </si>
  <si>
    <t>PEDERNALES</t>
  </si>
  <si>
    <t>PORTOVIEJO</t>
  </si>
  <si>
    <t>ROCAFUERTE</t>
  </si>
  <si>
    <t>SAN VICENTE</t>
  </si>
  <si>
    <t>SANTA ANA</t>
  </si>
  <si>
    <t>SUCRE</t>
  </si>
  <si>
    <t>TOSAGUA</t>
  </si>
  <si>
    <t>LA LIBERTAD</t>
  </si>
  <si>
    <t>SALINAS</t>
  </si>
  <si>
    <t>GALÁPAGOS</t>
  </si>
  <si>
    <t>ISABELA</t>
  </si>
  <si>
    <t>SAN CRISTOBAL</t>
  </si>
  <si>
    <t>SANTA CRUZ</t>
  </si>
  <si>
    <t>CALUMA</t>
  </si>
  <si>
    <t>CHILLANES</t>
  </si>
  <si>
    <t>ECHEANDIA</t>
  </si>
  <si>
    <t>GUARANDA</t>
  </si>
  <si>
    <t>LAS NAVES</t>
  </si>
  <si>
    <t>SAN JOSE DE CHIMBO</t>
  </si>
  <si>
    <t>SAN MIGUEL</t>
  </si>
  <si>
    <t>SANTO DOMINGO</t>
  </si>
  <si>
    <t>CANTONES</t>
  </si>
  <si>
    <t>CUENCA</t>
  </si>
  <si>
    <t>GIRON</t>
  </si>
  <si>
    <t>GUALACEO</t>
  </si>
  <si>
    <t>NABON</t>
  </si>
  <si>
    <t>PAUTE</t>
  </si>
  <si>
    <t>PUCARA</t>
  </si>
  <si>
    <t>SAN FERNANDO</t>
  </si>
  <si>
    <t>SANTA ISABEL</t>
  </si>
  <si>
    <t>SIGSIG</t>
  </si>
  <si>
    <t>CHORDELEG</t>
  </si>
  <si>
    <t>EL PAN</t>
  </si>
  <si>
    <t>SEVILLA DE ORO</t>
  </si>
  <si>
    <t>GUACHAPALA</t>
  </si>
  <si>
    <t>PONCE ENRIQUEZ</t>
  </si>
  <si>
    <t>AZOGUES</t>
  </si>
  <si>
    <t>BIBLIAN</t>
  </si>
  <si>
    <t>LA TRONCAL</t>
  </si>
  <si>
    <t>EL TAMBO</t>
  </si>
  <si>
    <t>SUSCAL</t>
  </si>
  <si>
    <t>CALVAS</t>
  </si>
  <si>
    <t>CATAMAYO</t>
  </si>
  <si>
    <t>CELICA</t>
  </si>
  <si>
    <t>CHAGUARPAMBA</t>
  </si>
  <si>
    <t>ESPINDOLA</t>
  </si>
  <si>
    <t>GONZANAMA</t>
  </si>
  <si>
    <t>MACARA</t>
  </si>
  <si>
    <t>PALTAS</t>
  </si>
  <si>
    <t>PUYANGO</t>
  </si>
  <si>
    <t>SARAGURO</t>
  </si>
  <si>
    <t>SOZORANGA</t>
  </si>
  <si>
    <t>ZAPOTILLO</t>
  </si>
  <si>
    <t>PINDAL</t>
  </si>
  <si>
    <t>QUILANGA</t>
  </si>
  <si>
    <t>MORONA</t>
  </si>
  <si>
    <t>GUALAQUIZA</t>
  </si>
  <si>
    <t>LIMON INDANZA</t>
  </si>
  <si>
    <t>PALORA</t>
  </si>
  <si>
    <t>SANTIAGO DE MENDEZ</t>
  </si>
  <si>
    <t>SUCUA</t>
  </si>
  <si>
    <t>HUAMBOYA</t>
  </si>
  <si>
    <t>SAN J. BOSCO</t>
  </si>
  <si>
    <t>TAISHA</t>
  </si>
  <si>
    <t>LOGROÑO</t>
  </si>
  <si>
    <t>PABLO VI</t>
  </si>
  <si>
    <t>ZAMORA</t>
  </si>
  <si>
    <t>CHINCHIPE</t>
  </si>
  <si>
    <t>NANGARITZA</t>
  </si>
  <si>
    <t>YACUAMBI</t>
  </si>
  <si>
    <t>YANTZAZA</t>
  </si>
  <si>
    <t>EL PANGUI</t>
  </si>
  <si>
    <t>CENTINELA DEL CONDOR</t>
  </si>
  <si>
    <t>PALANDA</t>
  </si>
  <si>
    <t>PAQUISHA</t>
  </si>
  <si>
    <t>MACHALA</t>
  </si>
  <si>
    <t>ARENILLAS</t>
  </si>
  <si>
    <t>ATAHUALPA</t>
  </si>
  <si>
    <t>BALSAS</t>
  </si>
  <si>
    <t>EL GUABO</t>
  </si>
  <si>
    <t>HUAQUILLAS</t>
  </si>
  <si>
    <t>MARCABELLI</t>
  </si>
  <si>
    <t>PASAJE</t>
  </si>
  <si>
    <t>PIÑAS</t>
  </si>
  <si>
    <t>PORTOVELO</t>
  </si>
  <si>
    <t>SANTA ROSA</t>
  </si>
  <si>
    <t>ZARUMA</t>
  </si>
  <si>
    <t>LAS LAJAS</t>
  </si>
  <si>
    <t>DIGITADAS</t>
  </si>
  <si>
    <t>ENERO</t>
  </si>
  <si>
    <t>FEBRERO</t>
  </si>
  <si>
    <t>MARZO</t>
  </si>
  <si>
    <t>ABRIL</t>
  </si>
  <si>
    <t>MAYO</t>
  </si>
  <si>
    <t>JUNIO</t>
  </si>
  <si>
    <t>JULIO</t>
  </si>
  <si>
    <t>AGOSTO</t>
  </si>
  <si>
    <t xml:space="preserve">SEPTIEMBRE </t>
  </si>
  <si>
    <t>NOVIEMBRE</t>
  </si>
  <si>
    <t>DICIEMBRE</t>
  </si>
  <si>
    <t>TULCÁN</t>
  </si>
  <si>
    <t>SAN PEDRO DE HUACA</t>
  </si>
  <si>
    <t>ANTONIO ANTE</t>
  </si>
  <si>
    <t>C.J.A.TOLA</t>
  </si>
  <si>
    <t>QUITO</t>
  </si>
  <si>
    <t>OCTUBRE</t>
  </si>
  <si>
    <t>MOCHA</t>
  </si>
  <si>
    <t>BUENA FE</t>
  </si>
  <si>
    <t>PUEBLOVIEJO</t>
  </si>
  <si>
    <t>QUEVEDO</t>
  </si>
  <si>
    <t>VALENCIA</t>
  </si>
  <si>
    <t>EL CARMEN</t>
  </si>
  <si>
    <t>PUERTO LOPEZ</t>
  </si>
  <si>
    <t>STO. DOMINGO DE LOS TSÁCHILAS</t>
  </si>
  <si>
    <t>OÑA</t>
  </si>
  <si>
    <t>DELEG</t>
  </si>
  <si>
    <t>CHILLA</t>
  </si>
  <si>
    <t>TIWINTZA</t>
  </si>
  <si>
    <t>CRITICADAS</t>
  </si>
  <si>
    <t xml:space="preserve">PROVINCIA </t>
  </si>
  <si>
    <t>TOTAL NORTE</t>
  </si>
  <si>
    <t>TOTAL CENTRO</t>
  </si>
  <si>
    <t>TOTAL LITORAL</t>
  </si>
  <si>
    <t>GALAPAGOS</t>
  </si>
  <si>
    <t>SANTO DOMINGO DE LOS TSÁCHILAS</t>
  </si>
  <si>
    <t>TOTAL SUR</t>
  </si>
  <si>
    <t xml:space="preserve">TOTAL </t>
  </si>
  <si>
    <t>NACIONAL</t>
  </si>
  <si>
    <t>CON CLAVE CATASTRAL Y No. PREDIO</t>
  </si>
  <si>
    <t>SIN CLAVE CATASTRAL Y No. PREDIO</t>
  </si>
  <si>
    <t>Sin clave y predio</t>
  </si>
  <si>
    <t>Con clave catastral y No. Predio</t>
  </si>
  <si>
    <t>Con clave catastral</t>
  </si>
  <si>
    <t>Digitadas acumuladas</t>
  </si>
  <si>
    <t>Con  No. Predio</t>
  </si>
  <si>
    <t xml:space="preserve">LEVANTADAS </t>
  </si>
  <si>
    <t>PROVINCIA</t>
  </si>
  <si>
    <t>FORMULARIOS LLEGADOS POR MES</t>
  </si>
  <si>
    <t xml:space="preserve">FORMULARIOS LLEGADOS ACUMULADOS </t>
  </si>
  <si>
    <t xml:space="preserve">FORMULARIOS CRITICADOS ACUMULADOS </t>
  </si>
  <si>
    <t>FORMULARIOS DIGITADOS ACUMULADOS</t>
  </si>
  <si>
    <t>TOTAL LLEGADOS</t>
  </si>
  <si>
    <t>TOTAL DIGITADOS</t>
  </si>
  <si>
    <t>TOTAL CRITICADOS</t>
  </si>
  <si>
    <t>TOTAL ZONAL SUR</t>
  </si>
  <si>
    <t>TOTAL ZONAL LITORAL</t>
  </si>
  <si>
    <t>TOTAL ZONAL CENTRO</t>
  </si>
  <si>
    <t>TOTAL ADM. CENTRAL CAMPO</t>
  </si>
  <si>
    <t>ADM. CENTRAL CAMPO</t>
  </si>
  <si>
    <t>FECHA DE CORTE:</t>
  </si>
  <si>
    <t>Día</t>
  </si>
  <si>
    <t>Mes</t>
  </si>
  <si>
    <t>Año</t>
  </si>
  <si>
    <t>SELECCIONE EL DÍA DE CORTE EN NÚMEROS:</t>
  </si>
  <si>
    <t>SELECCIONE EL MES DE CORTE EN NÚMEROS:</t>
  </si>
  <si>
    <t>SELECCIONE EL AÑO DE CORTE NÚMEROS:</t>
  </si>
  <si>
    <t>Por favor ingrese la información de los formularios llegados por cada mes y de acuerdo a la información de clave catastral y predio. Posteriormente llene la información de los formularios críticados según clave catastral y predio. Finalmente ingrese la información de las boletas digitadas de igual manera según clave catastral y predio</t>
  </si>
  <si>
    <t>Recuerde: Los totales se generan automaticamente por lo que no es necesario llenar estos (además se encuentran bloqueados para su edición).</t>
  </si>
  <si>
    <t>% DIGITADO / LEVANTADO</t>
  </si>
  <si>
    <t>% DIGITADO / CRITICADO</t>
  </si>
  <si>
    <t>Llegadas</t>
  </si>
  <si>
    <t>RESUMEN COBERTURA (ACUMULADO A LA FECHA)</t>
  </si>
  <si>
    <t>Críticadas</t>
  </si>
  <si>
    <t>Digitadas</t>
  </si>
  <si>
    <t>Faltantes por digitar respecto a llegadas</t>
  </si>
  <si>
    <t>Faltantes por criticar respecto a llegadas</t>
  </si>
  <si>
    <t>PORCENTAJES DE COBERTURA</t>
  </si>
  <si>
    <t>Llegadas / Estimado</t>
  </si>
  <si>
    <t>Criticadas / Llegadas</t>
  </si>
  <si>
    <t>Digitadas / Críticadas</t>
  </si>
  <si>
    <t xml:space="preserve">LITORAL </t>
  </si>
  <si>
    <t>NACIONAL LLEGADAS</t>
  </si>
  <si>
    <t>Nacional crítica</t>
  </si>
  <si>
    <t>Nacional digitación</t>
  </si>
  <si>
    <t>NÚMERO DE FORMULARIOS EDIFICACIONES POR ZONAL Y MES DE APROBACIÓN DEL PERMISO</t>
  </si>
  <si>
    <t>Formularios recibidos acumulados</t>
  </si>
  <si>
    <t>Total</t>
  </si>
  <si>
    <t>% avance respecto a la referencia</t>
  </si>
  <si>
    <t>Número</t>
  </si>
  <si>
    <t>% respecto al total</t>
  </si>
  <si>
    <t>Recibidas acumuladas</t>
  </si>
  <si>
    <t>Digitadas / Llegadas</t>
  </si>
  <si>
    <t>Críticadas acumuladas</t>
  </si>
  <si>
    <t>% avance respecto a las recibidas</t>
  </si>
  <si>
    <t xml:space="preserve"> </t>
  </si>
  <si>
    <t>P/R.E</t>
  </si>
  <si>
    <t>L/P</t>
  </si>
  <si>
    <t>Planificación</t>
  </si>
  <si>
    <t>L/R.E</t>
  </si>
  <si>
    <t>(R.E) Referencia estimada:</t>
  </si>
  <si>
    <t>(L) Llegadas:</t>
  </si>
  <si>
    <t>(P) Planificadas:</t>
  </si>
  <si>
    <t xml:space="preserve"> permisos de construcción</t>
  </si>
  <si>
    <t>C/R.E</t>
  </si>
  <si>
    <t>C/L</t>
  </si>
  <si>
    <t>D/L</t>
  </si>
  <si>
    <t>(C) Críticadas:</t>
  </si>
  <si>
    <t>(D) Digitadas:</t>
  </si>
  <si>
    <t>D/R.E</t>
  </si>
  <si>
    <t>Por favor en primer lugar llene la información de la fecha de corte de este reporte, seleccione de la lista o digite el día, el mes y el año, la fecha se generará automaticamente:</t>
  </si>
  <si>
    <t>% CRITICADO / LLEGADAS</t>
  </si>
  <si>
    <t>INSTITUTO NACIONAL DE ESTADÍSTICAS Y CENSOS - DIRECCIÓN DE ESTADÍSTICAS ECONÓMICAS - UNIDAD DE GESTIÓN DE ESTADÍSTICAS ESTRUCTURALES</t>
  </si>
  <si>
    <t>Zonal</t>
  </si>
  <si>
    <t>A.C. CAMPO</t>
  </si>
  <si>
    <t>Referencia estimada 2017</t>
  </si>
  <si>
    <t>Universo Estimado</t>
  </si>
  <si>
    <t>Llegadas Acumuladas</t>
  </si>
  <si>
    <t>%</t>
  </si>
  <si>
    <t>Criticadas Acumuladas</t>
  </si>
  <si>
    <t>Digitadas Acumuladas</t>
  </si>
  <si>
    <t>Digitadas Acumuladas sin clave y sin predio</t>
  </si>
  <si>
    <t>Digitadas Acumuladas con clave catastral y con No. Predio</t>
  </si>
  <si>
    <t>Digitadas Acumuladas con clave catastral</t>
  </si>
  <si>
    <t>Digitadas Acumuladas con  No. Predio</t>
  </si>
  <si>
    <t xml:space="preserve">RESUMEN OPERATIVO ACUMULADO </t>
  </si>
  <si>
    <t xml:space="preserve">Período del reporte </t>
  </si>
  <si>
    <t>Del 13 al 17 de marzo de 2017</t>
  </si>
  <si>
    <t xml:space="preserve">% respecto al universo estimado </t>
  </si>
  <si>
    <t>Lllegadas acumuladas</t>
  </si>
  <si>
    <t>Sin clave catastral y sin No. Predio</t>
  </si>
  <si>
    <t>Con clave catastral y con No. Predio</t>
  </si>
  <si>
    <t>Sólo con clave catastral</t>
  </si>
  <si>
    <t>Sólo con número de predio</t>
  </si>
  <si>
    <t>SÓLO CON CLAVE CATASTRAL</t>
  </si>
  <si>
    <t>SÓLO CON No. PREDIO</t>
  </si>
  <si>
    <t xml:space="preserve">Zonal </t>
  </si>
  <si>
    <t>Sólo con No. Predio</t>
  </si>
  <si>
    <t>A.C. Campo</t>
  </si>
  <si>
    <t>Centro</t>
  </si>
  <si>
    <t>Litoral</t>
  </si>
  <si>
    <t>Sur</t>
  </si>
  <si>
    <t>REFERENCIA ESTIMADA (MARZO/19 - DICIEMBRE/19)</t>
  </si>
  <si>
    <t>REFERENCIA ESTIMADA (MARZO/19 - MARZO/20)</t>
  </si>
  <si>
    <t>Para el número de boletas estimadas a llegar a la zonal, se ha calculado una referencia estimada en función de las boletas recibidas el año 2019 y una tasa de crecimiento promedio de los últimos 10 años. Se tiene una primera referencia para todo el operativo (desde marzo 2019 a marzo 2020*), y una segunda referencia para los indicadores de GPR (desde marzo 2019 a diciembre 2019). Dentro de la estimación no se consideró el total de las boletas del periodo 2020, en vista del comportamiento atípico de los resultados a causa de la situación del sector de la construcción que vivió el país durante el 2020.</t>
  </si>
  <si>
    <t>Criticados</t>
  </si>
  <si>
    <t>Digitados</t>
  </si>
  <si>
    <t>Coodinación Zonal</t>
  </si>
  <si>
    <t>Formularios llegadas</t>
  </si>
  <si>
    <t>n</t>
  </si>
  <si>
    <t>Total nacional</t>
  </si>
  <si>
    <t>Llegados</t>
  </si>
  <si>
    <t>(en blanco)</t>
  </si>
  <si>
    <t>Total general</t>
  </si>
  <si>
    <t>Etiquetas de fila</t>
  </si>
  <si>
    <t>Suma de Llegados</t>
  </si>
  <si>
    <t>(Varios elementos)</t>
  </si>
  <si>
    <t>Cobertura</t>
  </si>
  <si>
    <t>Coordinación Zonal</t>
  </si>
  <si>
    <t>GAD municipales</t>
  </si>
  <si>
    <t>GAD</t>
  </si>
  <si>
    <t xml:space="preserve"> diligenciados</t>
  </si>
  <si>
    <t>Pendientes</t>
  </si>
  <si>
    <t>AC DICA</t>
  </si>
  <si>
    <t>Variación %GAD</t>
  </si>
  <si>
    <t>Por favor en primer lugar llene la información de la fecha de corte de este reporte, seleccione de la lista o digite el día, el mes y el año, la fecha se generará automaticamente: Adicional selecione la semana que corresponde.</t>
  </si>
  <si>
    <t>SEMANA</t>
  </si>
  <si>
    <t xml:space="preserve">Por favor ingrese la información de los formularios llegados por cada semana del mes correspondiente y el método de recolección que utiliza para los mismos (Planificación-ESED 2022, Apalancamiento con otra operaciones estadísticas, Medios telemáticos, Servicios de correspondencia, entre otros). </t>
  </si>
  <si>
    <t>FORMULARIOS SEMANALES LLEGADOS A MARZO</t>
  </si>
  <si>
    <t>Semana 1</t>
  </si>
  <si>
    <t>Semana 2</t>
  </si>
  <si>
    <t>Semana 3</t>
  </si>
  <si>
    <t>Semana 4</t>
  </si>
  <si>
    <t>Semana 5</t>
  </si>
  <si>
    <t>TOTAL MES DE CORTE</t>
  </si>
  <si>
    <t>SELECCIONE EL MÉTODO DE RECOLECCIÓN</t>
  </si>
  <si>
    <t>Si seleccionó OTROS debe especificar</t>
  </si>
  <si>
    <t>Físico-Planificación ESED</t>
  </si>
  <si>
    <t>Físico-Apalancamiento con otras operaciones estadísticas</t>
  </si>
  <si>
    <t>Medios Telemáticos-Escaneado, Correo electrónico, Descarga del sistema GAD</t>
  </si>
  <si>
    <t>Servicio de correspondencia</t>
  </si>
  <si>
    <t>Método de recolección</t>
  </si>
  <si>
    <t>PRINCIPALES MUNICIPIOS SELECCIONADOS EN FUNCIÓN DEL PROMEDIO DE NÚMERO DE VIVIENDAS A CONSTRUIR REGISTRADAS DENTRO DE LOS ÚLTIMOS 4 PERIODOS DE LEVANTAMIENTO.</t>
  </si>
  <si>
    <t>Proceso de captación de Registrso Administrativos-permisos de contrucción</t>
  </si>
  <si>
    <t>Observación</t>
  </si>
  <si>
    <t>N°</t>
  </si>
  <si>
    <t>CZ</t>
  </si>
  <si>
    <t>Provincia</t>
  </si>
  <si>
    <t>Cantones</t>
  </si>
  <si>
    <t>Norte</t>
  </si>
  <si>
    <t>Pichincha</t>
  </si>
  <si>
    <t>Quito D.M.</t>
  </si>
  <si>
    <t>Guayas</t>
  </si>
  <si>
    <t>Daule</t>
  </si>
  <si>
    <t>Guayaquil</t>
  </si>
  <si>
    <t>Tungurahua</t>
  </si>
  <si>
    <t>Ambato</t>
  </si>
  <si>
    <t>Azuay</t>
  </si>
  <si>
    <t>Cuenca</t>
  </si>
  <si>
    <t>Imbabura</t>
  </si>
  <si>
    <t>Ibarra</t>
  </si>
  <si>
    <t>Loja</t>
  </si>
  <si>
    <t>Chimborazo</t>
  </si>
  <si>
    <t>Riobamba</t>
  </si>
  <si>
    <t>Santo Domingo</t>
  </si>
  <si>
    <t>Rumiñahui</t>
  </si>
  <si>
    <t>Portoviejo</t>
  </si>
  <si>
    <t>Samborondon</t>
  </si>
  <si>
    <t>Manta</t>
  </si>
  <si>
    <t>Machala</t>
  </si>
  <si>
    <t>Esmeraldas</t>
  </si>
  <si>
    <t>Levantamiento</t>
  </si>
  <si>
    <t>Enero</t>
  </si>
  <si>
    <t>Febrero</t>
  </si>
  <si>
    <t>IPC</t>
  </si>
  <si>
    <t>-</t>
  </si>
  <si>
    <t>Físicos</t>
  </si>
  <si>
    <t>Manabí</t>
  </si>
  <si>
    <t>El Oro</t>
  </si>
  <si>
    <t>Marzo</t>
  </si>
  <si>
    <t>Abril</t>
  </si>
  <si>
    <t>Mayo</t>
  </si>
  <si>
    <t>Junio</t>
  </si>
  <si>
    <t>Julio</t>
  </si>
  <si>
    <t>Agosto</t>
  </si>
  <si>
    <t>Septiembre</t>
  </si>
  <si>
    <t>Octubre</t>
  </si>
  <si>
    <t>Noviembre</t>
  </si>
  <si>
    <t>Diciembre</t>
  </si>
  <si>
    <r>
      <rPr>
        <b/>
        <sz val="10"/>
        <color rgb="FF000000"/>
        <rFont val="Century Gothic"/>
        <family val="2"/>
      </rPr>
      <t>Fuente:</t>
    </r>
    <r>
      <rPr>
        <sz val="10"/>
        <color rgb="FF000000"/>
        <rFont val="Century Gothic"/>
        <family val="2"/>
      </rPr>
      <t xml:space="preserve"> Estadísticas de edificaciones (ESED)</t>
    </r>
  </si>
  <si>
    <t>% Frente al nacional</t>
  </si>
  <si>
    <t>Total GADM (Representativos)</t>
  </si>
  <si>
    <t>ANALSIS</t>
  </si>
  <si>
    <t>analisis</t>
  </si>
  <si>
    <t>Actividad/tarea/producto</t>
  </si>
  <si>
    <t>Planificación cronograma</t>
  </si>
  <si>
    <t>Reprogramación-Propuesta</t>
  </si>
  <si>
    <t>Estado</t>
  </si>
  <si>
    <t>%Avance</t>
  </si>
  <si>
    <t>Semáforo</t>
  </si>
  <si>
    <t>Fecha inicio</t>
  </si>
  <si>
    <t xml:space="preserve">Fecha fin </t>
  </si>
  <si>
    <t>Recolección</t>
  </si>
  <si>
    <t>Proceso de recolección </t>
  </si>
  <si>
    <t>Finalizado</t>
  </si>
  <si>
    <t>El 100% de cantones se cerraron el 25-02-2022.</t>
  </si>
  <si>
    <t> Procesamiento</t>
  </si>
  <si>
    <t> Crítica y digitación</t>
  </si>
  <si>
    <t>03/02/2021 </t>
  </si>
  <si>
    <t>   25/02/2022</t>
  </si>
  <si>
    <t>Generación y carga de BDD</t>
  </si>
  <si>
    <t>Con fecha 14 de marzo DIRAD carga la BDD en el RIBD</t>
  </si>
  <si>
    <t xml:space="preserve">Validación y corrección BDD </t>
  </si>
  <si>
    <t> 02/06/2022</t>
  </si>
  <si>
    <t> 09/07/2022</t>
  </si>
  <si>
    <t> 15/03/2022</t>
  </si>
  <si>
    <t> 20/05/2022</t>
  </si>
  <si>
    <t>En proceso</t>
  </si>
  <si>
    <t>Pendiente</t>
  </si>
  <si>
    <t> Análisis</t>
  </si>
  <si>
    <t xml:space="preserve">Generación de productos mínimos </t>
  </si>
  <si>
    <t> 02/08/2022</t>
  </si>
  <si>
    <t> 30/08/2022</t>
  </si>
  <si>
    <t> 01/06/2022</t>
  </si>
  <si>
    <t>Entrega y revisión  de productos finales-DECON- CGTPE- DIREJ</t>
  </si>
  <si>
    <t> 20/08/2022</t>
  </si>
  <si>
    <t> 30/8/2022</t>
  </si>
  <si>
    <t> Difusión</t>
  </si>
  <si>
    <t>Publicación de productos mínimos en la página web del INEC.</t>
  </si>
  <si>
    <t> 31/08/2022</t>
  </si>
  <si>
    <t> 01/09/2022</t>
  </si>
  <si>
    <t>Actividades</t>
  </si>
  <si>
    <t>Fecha fin</t>
  </si>
  <si>
    <t>% Avance</t>
  </si>
  <si>
    <t>Semaforización</t>
  </si>
  <si>
    <t>Conv.</t>
  </si>
  <si>
    <t>Dirección</t>
  </si>
  <si>
    <t>Registros admistrativos/ Convenios</t>
  </si>
  <si>
    <t>Fechas de carga RIBD-INEC</t>
  </si>
  <si>
    <t>Quito</t>
  </si>
  <si>
    <t>Si</t>
  </si>
  <si>
    <t>Dirección Metropolitana de Gestión Territorial</t>
  </si>
  <si>
    <t>Sistema de Licencias Urbanísticas Metropolitana (SLUM)</t>
  </si>
  <si>
    <t>Carga de la BDD del SLUM en el RIBD</t>
  </si>
  <si>
    <t>Dirección Metropolitana de Catastro</t>
  </si>
  <si>
    <t>Sistema de Registros Catastrales (SIREC-Q)</t>
  </si>
  <si>
    <t xml:space="preserve"> Carga de la BDD del SIREC-Q en el RIBD</t>
  </si>
  <si>
    <t>Dirección Metropolita de Informática</t>
  </si>
  <si>
    <t xml:space="preserve">Sistema de Control de Edificaciones </t>
  </si>
  <si>
    <t>Agencia Metropolitana de Control</t>
  </si>
  <si>
    <t>Convenio Interinstitucional INEC-MDQ.</t>
  </si>
  <si>
    <t>No</t>
  </si>
  <si>
    <t>Dirección general de desarrollo y ordenamiento territorial</t>
  </si>
  <si>
    <t>a) Se envió los contactos focales a Daule (DIPLA-ESED-CPV).</t>
  </si>
  <si>
    <t>Dirección del Área de informática</t>
  </si>
  <si>
    <t>No </t>
  </si>
  <si>
    <t>Matriz de carga digital (RRAA) </t>
  </si>
  <si>
    <t>Registros administrativos/ Convenios</t>
  </si>
  <si>
    <t>Fecha-actividad</t>
  </si>
  <si>
    <t>Dirección de Gestión de Suelos</t>
  </si>
  <si>
    <t>Sistema de permisos de construcción</t>
  </si>
  <si>
    <t xml:space="preserve">Colegio de Arquitectos de Imbabura (CAE-I) </t>
  </si>
  <si>
    <t>Aprobación de planos arquitectónicos</t>
  </si>
  <si>
    <t>Oficio pendiente de carga a la alcaldesa del municipio</t>
  </si>
  <si>
    <t>Samborondón</t>
  </si>
  <si>
    <t>Dirección del Control de Edificaciones.</t>
  </si>
  <si>
    <t>Información de los permisos de construcción y de la inspección final</t>
  </si>
  <si>
    <t>Oficio borrador elaborado</t>
  </si>
  <si>
    <t>Matriz de carga digital (RRAA)</t>
  </si>
  <si>
    <t>a) Solicitud mediante Oficio INEC-INEC-2022-0121-O.</t>
  </si>
  <si>
    <t>a) Solicitud mediante Oficio INEC-INEC-2022-0179-O.</t>
  </si>
  <si>
    <t>Semafori-zación</t>
  </si>
  <si>
    <t>GONZANAMÁ</t>
  </si>
  <si>
    <t>Ana</t>
  </si>
  <si>
    <t>RR.AA*</t>
  </si>
  <si>
    <t>Fase</t>
  </si>
  <si>
    <t>ZONAL/ PROVINCIA</t>
  </si>
  <si>
    <t>DICA</t>
  </si>
  <si>
    <t>CZ CENTRO</t>
  </si>
  <si>
    <t>CZ LITORAL</t>
  </si>
  <si>
    <t>CZ SUR</t>
  </si>
  <si>
    <t>FÓRMULA DE CÁLCULO</t>
  </si>
  <si>
    <t>FUENTE</t>
  </si>
  <si>
    <t>SANT DOMINGO</t>
  </si>
  <si>
    <t>Cobertura ESED</t>
  </si>
  <si>
    <t xml:space="preserve">Número de formularios recolectados planificado </t>
  </si>
  <si>
    <t>Número de formularios estimados en el periodo t</t>
  </si>
  <si>
    <t>Serie histórica-ESED</t>
  </si>
  <si>
    <t>RRAA</t>
  </si>
  <si>
    <t>Físico</t>
  </si>
  <si>
    <t>Número de formularios llegados</t>
  </si>
  <si>
    <t>Número de formularios llegados en el periodo t</t>
  </si>
  <si>
    <t>Sistema de Estadísticas de Edificaciones 2022</t>
  </si>
  <si>
    <t>Número de formularios criticados</t>
  </si>
  <si>
    <t>Número de formularios criticados en el periodo t</t>
  </si>
  <si>
    <t>Número de formularios digitados</t>
  </si>
  <si>
    <t>Número de formularios digitados en el periodo t</t>
  </si>
  <si>
    <t>Sistema SIPC</t>
  </si>
  <si>
    <t>Número total  de formularios llegados/ Número total de formularios planificados</t>
  </si>
  <si>
    <t>Número total  de formularios criticados/ Número total de formularios llegados</t>
  </si>
  <si>
    <t>Número total  de formularios digitados/ Número total de formularios llegados</t>
  </si>
  <si>
    <t>Suma de Criticados</t>
  </si>
  <si>
    <t>Suma de Digitados</t>
  </si>
  <si>
    <t>Número total de formularios RRAA llegados/ Número total de formularios RRAA planificados</t>
  </si>
  <si>
    <t>Número total de formularios físicos llegados/ Número total de formularios físicos planificados</t>
  </si>
  <si>
    <t>Número total de formularios físicos criticados/Númer total de formularios criticados llegados</t>
  </si>
  <si>
    <t>Número total de formularios RRAA criticados/Númer total de formularios RRAA llegados</t>
  </si>
  <si>
    <t>Número total de formularios RRAA digitados/Númer total de formularios RRAA criticados</t>
  </si>
  <si>
    <t xml:space="preserve">Número total de formularios físicos digitados/Númer total de formularios fisicos criticados </t>
  </si>
  <si>
    <t>Planificados Anual</t>
  </si>
  <si>
    <t>Planificados mensual</t>
  </si>
  <si>
    <t>Planificado por GAD</t>
  </si>
  <si>
    <t>Planificado Litoral</t>
  </si>
  <si>
    <t>Planificado Sur</t>
  </si>
  <si>
    <t>Planificado Centro</t>
  </si>
  <si>
    <t>Planificado DICA</t>
  </si>
  <si>
    <t xml:space="preserve"> Formularios llegados</t>
  </si>
  <si>
    <t xml:space="preserve"> Porcentaje anual</t>
  </si>
  <si>
    <t>Formulario Electrónico</t>
  </si>
  <si>
    <t>DICA Campo</t>
  </si>
  <si>
    <t xml:space="preserve">Litoral </t>
  </si>
  <si>
    <t>Formularios planificados</t>
  </si>
  <si>
    <t>analisis_jon</t>
  </si>
  <si>
    <t xml:space="preserve"> Carga de la BDD del RCE en el RIBD</t>
  </si>
  <si>
    <t>Asistentes</t>
  </si>
  <si>
    <t xml:space="preserve">Provincia </t>
  </si>
  <si>
    <t>Cantón</t>
  </si>
  <si>
    <t>Modalidad (Virtual /presencial)</t>
  </si>
  <si>
    <t>Nombres y apellidos</t>
  </si>
  <si>
    <t>Cargo</t>
  </si>
  <si>
    <t>Teléfono/celular</t>
  </si>
  <si>
    <t>Correo electrónico</t>
  </si>
  <si>
    <t>Fecha de la capacitación</t>
  </si>
  <si>
    <t>Hora inicio</t>
  </si>
  <si>
    <t>Hora fin</t>
  </si>
  <si>
    <t>Insumos de capacitación</t>
  </si>
  <si>
    <t>Observaciones</t>
  </si>
  <si>
    <t>DICA campo</t>
  </si>
  <si>
    <t>Mejía</t>
  </si>
  <si>
    <t>Presencial</t>
  </si>
  <si>
    <t xml:space="preserve">Jessica Valeria Moreta Viscarra </t>
  </si>
  <si>
    <t>Analista de Ordenamiento Territorial estratégico 1</t>
  </si>
  <si>
    <t>valeriamoretaviscarra@gmail.com</t>
  </si>
  <si>
    <t>Formulario 2022</t>
  </si>
  <si>
    <t xml:space="preserve">Gabriela Silva </t>
  </si>
  <si>
    <t>Coordinadora de Proyectos AP y ALC</t>
  </si>
  <si>
    <t>mayra.subia@rumiñahui.gob.ec</t>
  </si>
  <si>
    <t>Cayambe</t>
  </si>
  <si>
    <t xml:space="preserve">Virtual </t>
  </si>
  <si>
    <t>Veronica Patricia Alvear</t>
  </si>
  <si>
    <t>Jefe</t>
  </si>
  <si>
    <t>veronicalvearlozano@gmail.com</t>
  </si>
  <si>
    <t>Formulario 2022; Presentacion ESED- 2022</t>
  </si>
  <si>
    <t>P Moncayo</t>
  </si>
  <si>
    <t xml:space="preserve">Se realizó la invitacón para una capacitación virtual, no se conectarón </t>
  </si>
  <si>
    <t>SMBancos</t>
  </si>
  <si>
    <t>Amanda Culqui</t>
  </si>
  <si>
    <t xml:space="preserve">Analista </t>
  </si>
  <si>
    <t>amandaculqui@outlook.com</t>
  </si>
  <si>
    <t>PV Maldonado</t>
  </si>
  <si>
    <t xml:space="preserve">Gladys Maldonado </t>
  </si>
  <si>
    <t>Asistente Administrativo</t>
  </si>
  <si>
    <t>gladyamalaz@hotmail.com</t>
  </si>
  <si>
    <t>Puerto Quito</t>
  </si>
  <si>
    <t xml:space="preserve">Omar Lema </t>
  </si>
  <si>
    <t xml:space="preserve">Digitador </t>
  </si>
  <si>
    <t>omarlema@hotmail.com</t>
  </si>
  <si>
    <t>Carchi</t>
  </si>
  <si>
    <t>Tulcan</t>
  </si>
  <si>
    <t>Bolivar</t>
  </si>
  <si>
    <t xml:space="preserve">Arq. Diego Castro </t>
  </si>
  <si>
    <t xml:space="preserve">Topógrafo </t>
  </si>
  <si>
    <t xml:space="preserve">Espejo </t>
  </si>
  <si>
    <t>Mira</t>
  </si>
  <si>
    <t>Montufar</t>
  </si>
  <si>
    <t>Huaca</t>
  </si>
  <si>
    <t xml:space="preserve">Arq. Gabriela Santacruz </t>
  </si>
  <si>
    <t>gabisanbel@yahoo.com.mx</t>
  </si>
  <si>
    <t>Antonio Ante</t>
  </si>
  <si>
    <t>Cotacachi</t>
  </si>
  <si>
    <t xml:space="preserve">Indira Gomez </t>
  </si>
  <si>
    <t>Otavalo</t>
  </si>
  <si>
    <t>Monica Zaldumbide</t>
  </si>
  <si>
    <t xml:space="preserve">Asistente </t>
  </si>
  <si>
    <t xml:space="preserve">mony_zaldumbide@hotmail.com
</t>
  </si>
  <si>
    <t>Pimampiro</t>
  </si>
  <si>
    <t xml:space="preserve">Dayana Bonilla </t>
  </si>
  <si>
    <t>Urcuqui</t>
  </si>
  <si>
    <t>Sucumbios</t>
  </si>
  <si>
    <t>Lago Agrio</t>
  </si>
  <si>
    <t>Jacinto Salvador Ulloa</t>
  </si>
  <si>
    <t xml:space="preserve">Especialista de proyectos </t>
  </si>
  <si>
    <t>ulloavilela@hotmail.com</t>
  </si>
  <si>
    <t>Gonzalo Pizarro</t>
  </si>
  <si>
    <t>Putumayo</t>
  </si>
  <si>
    <t xml:space="preserve">Alejandra Duran </t>
  </si>
  <si>
    <t>Asistente gestion Urbana</t>
  </si>
  <si>
    <t>aleja.duranoz@gmail.com</t>
  </si>
  <si>
    <t>Shushufindi</t>
  </si>
  <si>
    <t>La Bonita</t>
  </si>
  <si>
    <t xml:space="preserve">Arq. Jose Paredes </t>
  </si>
  <si>
    <t xml:space="preserve">Director de Planificación </t>
  </si>
  <si>
    <t>jpdpgadmsucumbios@gmail.com</t>
  </si>
  <si>
    <t>Cascales</t>
  </si>
  <si>
    <t>Cuyabeno</t>
  </si>
  <si>
    <t>Eloy Alfaro</t>
  </si>
  <si>
    <t>Muisne</t>
  </si>
  <si>
    <t>Quinide</t>
  </si>
  <si>
    <t xml:space="preserve">Jennifer Parraga </t>
  </si>
  <si>
    <t>jenny_ta10@hotmail.com</t>
  </si>
  <si>
    <t>San Lorenzo</t>
  </si>
  <si>
    <t>Patricio Sanipatin</t>
  </si>
  <si>
    <t>Atacames</t>
  </si>
  <si>
    <t>Maria de los Angeles Serdio Colobon</t>
  </si>
  <si>
    <t xml:space="preserve">Asistente de Direccion de obras públicas </t>
  </si>
  <si>
    <t>Rio Verde</t>
  </si>
  <si>
    <t xml:space="preserve">Nidiam Bustos </t>
  </si>
  <si>
    <t xml:space="preserve">Asistente de planificación </t>
  </si>
  <si>
    <t>Sra. Rosa Patiño</t>
  </si>
  <si>
    <t>Secretaria</t>
  </si>
  <si>
    <t>2420240 -116</t>
  </si>
  <si>
    <t>planificacion@latroncal.gob.ec</t>
  </si>
  <si>
    <t>Formulario Impreso/Guia de Llenado Formulario Impreso</t>
  </si>
  <si>
    <t>Sra. Estaba muy ocupada se le indico con la mayor brevedad posible porque no disponia de tiempo  y se dejo contacto telefonico para que se pueda comunicar si tiene dudas para relizar una reunion de manera virtual, se le envia por correo electrónico Nuevo Formulario 2022 y Guia de llenado para su revisión.</t>
  </si>
  <si>
    <t>Arq. Carla Siguenza</t>
  </si>
  <si>
    <t xml:space="preserve">Planificacion </t>
  </si>
  <si>
    <t>soledad_376@yahoo.com</t>
  </si>
  <si>
    <t>Arq. Carla Siguenza se disculpa no estaba con tiempo se dejo contacto telefonico para que se pueda comunicar para relizar una reunion de manera virtual, se le envia por correo electrónico Nuevo Formulario 2022 y Guia de llenado para su revisión.</t>
  </si>
  <si>
    <t>Arq. Diana Rodriguez</t>
  </si>
  <si>
    <t>---</t>
  </si>
  <si>
    <t>Arq. Diana Rodriguez salio de oficina,  se dejo contacto telefonico para que se pueda comunicar  para relizar una reunion de manera virtual, se le envia por correo electrónico Nuevo Formulario 2022 y Guia de llenado para su revisión.</t>
  </si>
  <si>
    <t>Arq. Edgar Urgiles</t>
  </si>
  <si>
    <t>Arq. Edgar Urgiles encargado de emitir los Formularios de Edificaciones salio de oficina y se dejo contacto telefonico para que se pueda comunicar  para relizar una reunion de manera virtual</t>
  </si>
  <si>
    <t>Arq. Jorge Luis Sarmiento</t>
  </si>
  <si>
    <t>secretaria@gadmunicipaldeleg.gob.ec</t>
  </si>
  <si>
    <t>Arq. Jorge Luis Sarmiento tuvo que salir ha hacer verificaciones de terrenos y  se dejo contacto telefonico para que se pueda comunicar  para relizar una reunion de manera virtual, se le envia por correo electrónico Nuevo Formulario 2022 y Guia de llenado para su revisión.</t>
  </si>
  <si>
    <t>Sra. Mercy Lucero</t>
  </si>
  <si>
    <t>mercy.lucero@gualaceo.gob.ec</t>
  </si>
  <si>
    <t>Se le indica el nuevo formulario y se dejo contacto telefonico para que se pueda comunicar si tiene dudas para relizar una reunion de manera virtual y despejarlas.</t>
  </si>
  <si>
    <t>Arq. Luis Gomez</t>
  </si>
  <si>
    <t>l.gomez@paute.gob.ec</t>
  </si>
  <si>
    <t>jjaravazquez@yahoo.com</t>
  </si>
  <si>
    <t>Arq. Roberto Jimenez</t>
  </si>
  <si>
    <t>planificacion@elpan.gob.ec</t>
  </si>
  <si>
    <t>Se  indica el nuevo formulario y se dejo contacto telefonico para que se pueda comunicar si tiene dudas para relizar una reunion de manera virtual y despejarlas.</t>
  </si>
  <si>
    <t>mguachapala@hotmail.com</t>
  </si>
  <si>
    <t>Arq. Samanta Parra</t>
  </si>
  <si>
    <t>omardelaguerra@giron.gob.ec</t>
  </si>
  <si>
    <t>Arq. Omar de la Guerra es Responsable de los Formularios esta con permiso de paternidad y deja encargada de entregar documentos a Arq. Samanta Parra quien estaba en reunion y se espero para poder recibir los Formularios y dejar contacto telefonico para poder organizar capacitacion virtual con Arq. Omar de la Guerra</t>
  </si>
  <si>
    <t>Arq. Xavier Cordero</t>
  </si>
  <si>
    <t>planificacionsanfernando@hotmail.com</t>
  </si>
  <si>
    <t>Arq. Piedad Palta</t>
  </si>
  <si>
    <t>pia.pa@hotmail.com</t>
  </si>
  <si>
    <t>Arq. Piedad Palta se encontraba en reunion una vez concluida se capacito del nuevo formulario y se dejo contacto telefonico para que se pueda comunicar si tiene dudas para relizar una reunion de manera virtual para despejarlas.</t>
  </si>
  <si>
    <t>Lcdo. Santiago Paredes</t>
  </si>
  <si>
    <t>Arq. Melisa Sanchez es Responsable de los Formularios estaba fuera de la oficina  y dejo encargado de entregar documentos al Lcdo. Santiago Paredes se indico contacto telefonico para poder organizar capacitacion virtual con Arq. Melisa Sanchez.</t>
  </si>
  <si>
    <t xml:space="preserve">Centro </t>
  </si>
  <si>
    <t>PRESENCIAL</t>
  </si>
  <si>
    <t>PATRICIA BRIONES</t>
  </si>
  <si>
    <t>DIGITADORA</t>
  </si>
  <si>
    <t>033700440 - 0999255368</t>
  </si>
  <si>
    <t>planificacion@latacunga.gob.ec</t>
  </si>
  <si>
    <t>Boleta 2022</t>
  </si>
  <si>
    <t>Instrucción General en la visita</t>
  </si>
  <si>
    <t>LILIN PEÑAFIEL</t>
  </si>
  <si>
    <t>032688201</t>
  </si>
  <si>
    <t>municipiolamana@hotmail.com</t>
  </si>
  <si>
    <t>GINA CAPA</t>
  </si>
  <si>
    <t>032684157 - 0981276450</t>
  </si>
  <si>
    <t>gina.capa@pangua.gob.ec</t>
  </si>
  <si>
    <t xml:space="preserve">MARTHA LEON </t>
  </si>
  <si>
    <t>032725773 - 0962794202</t>
  </si>
  <si>
    <t>msusanleon@outlook.com</t>
  </si>
  <si>
    <t>ING. PABLO TAPIA</t>
  </si>
  <si>
    <t>DIRECTOR DE PLANFICIACION</t>
  </si>
  <si>
    <t>0987365153</t>
  </si>
  <si>
    <t>pabtapia@yahoo.es</t>
  </si>
  <si>
    <t>Alexandra Casillas</t>
  </si>
  <si>
    <t>Digitadora</t>
  </si>
  <si>
    <t>032721137 - 0983797547</t>
  </si>
  <si>
    <t>Fanny Vargas</t>
  </si>
  <si>
    <t>032714242 - 0969947011</t>
  </si>
  <si>
    <t>fv.raquelita@hotmail.com</t>
  </si>
  <si>
    <t>VICTORIA MUÑOZ BALSECA</t>
  </si>
  <si>
    <t>032966001 - 0984489052</t>
  </si>
  <si>
    <t>victoriamuñoz65@yahoo.es</t>
  </si>
  <si>
    <t>ARQ. CARLOS NAVARRETE</t>
  </si>
  <si>
    <t>DIRECTOR</t>
  </si>
  <si>
    <t>0979595267</t>
  </si>
  <si>
    <t>canato.1@hotmail.com</t>
  </si>
  <si>
    <t>DANIEL BARBA</t>
  </si>
  <si>
    <t>0992520591</t>
  </si>
  <si>
    <t>danielbarbapino.ar</t>
  </si>
  <si>
    <t>ARQ RAMIRO PONCE</t>
  </si>
  <si>
    <t>0992716245</t>
  </si>
  <si>
    <t>ARQ JUAN PABLO CALLE</t>
  </si>
  <si>
    <t>0993434428</t>
  </si>
  <si>
    <t>arq.juanpablo@hotmail.com</t>
  </si>
  <si>
    <t>ARQ. FRANKLIN MANYA</t>
  </si>
  <si>
    <t>LIDER</t>
  </si>
  <si>
    <t>0984014073</t>
  </si>
  <si>
    <t>arqfrankmanya 64gmail.com</t>
  </si>
  <si>
    <t>Leonel Castillo</t>
  </si>
  <si>
    <t>0995026424</t>
  </si>
  <si>
    <t>Arq Alejandro Serrano</t>
  </si>
  <si>
    <t>0998908125</t>
  </si>
  <si>
    <t>alejandro.serrano@palltanga.gob.ec</t>
  </si>
  <si>
    <t>Ing Paulo Caiza</t>
  </si>
  <si>
    <t>0998710254</t>
  </si>
  <si>
    <t>pauloandres13@gmail.com</t>
  </si>
  <si>
    <t>Ruby Reinoso</t>
  </si>
  <si>
    <t>0985221829</t>
  </si>
  <si>
    <t>planificacionyproyectos2019@hotmail.com</t>
  </si>
  <si>
    <t>AMELIA NIEVES</t>
  </si>
  <si>
    <t>DIGITADOR</t>
  </si>
  <si>
    <t>062886452 - '09999899211</t>
  </si>
  <si>
    <t>gamelia.nr@hotmail.com</t>
  </si>
  <si>
    <t>PATRICIA CASTILLO</t>
  </si>
  <si>
    <t>063731420 - 0997322621</t>
  </si>
  <si>
    <t>BYRON CRUZ</t>
  </si>
  <si>
    <t>062889652 - 0993776575</t>
  </si>
  <si>
    <t>willbycruz@hotmail.com</t>
  </si>
  <si>
    <t>JUAN TOAPANTA</t>
  </si>
  <si>
    <t>06320158 - 0992027342</t>
  </si>
  <si>
    <t>jet30159@yahoo.com</t>
  </si>
  <si>
    <t>CARLOS JULIO AROSEMENA TOLA</t>
  </si>
  <si>
    <t>MERCEDES ESTRADA</t>
  </si>
  <si>
    <t>062853144 - 0983798331</t>
  </si>
  <si>
    <t>YOLANDA SARANGO</t>
  </si>
  <si>
    <t>0323885122 - 0983062118</t>
  </si>
  <si>
    <t>LCDA CARMIÑA QUITIUZACA</t>
  </si>
  <si>
    <t>ASISTENTE ADMINISTRATIVO</t>
  </si>
  <si>
    <t>032790141 - 032790135 - 0986625050</t>
  </si>
  <si>
    <t>INGRID PAREDES</t>
  </si>
  <si>
    <t>032783006 - 032783062 - 0992209262 - 0982223851</t>
  </si>
  <si>
    <t>ingridmarjorie1983@gmail.com</t>
  </si>
  <si>
    <t>FABIAN GORDON</t>
  </si>
  <si>
    <t>032780093 - 0994468060</t>
  </si>
  <si>
    <t xml:space="preserve">JENNY MAYORGA </t>
  </si>
  <si>
    <t>032997800</t>
  </si>
  <si>
    <t>BAÑOS DE AGUA SANTA</t>
  </si>
  <si>
    <t>ROSA ANGELINA CAICEDO ALBAN</t>
  </si>
  <si>
    <t>032740421 - 032740458 - 0992084955</t>
  </si>
  <si>
    <t>SUSANA YANZAPANTA</t>
  </si>
  <si>
    <t>032779207 - 0984162273</t>
  </si>
  <si>
    <t>VERONICA TAIPE</t>
  </si>
  <si>
    <t>0961923218</t>
  </si>
  <si>
    <t>NESTOR GUZMAN</t>
  </si>
  <si>
    <t xml:space="preserve">032746237 - 032746304 </t>
  </si>
  <si>
    <t>SAN PEDRO DE PELILEO</t>
  </si>
  <si>
    <t>MIRIAN GUAYPATIN</t>
  </si>
  <si>
    <t>032871207 - 0994297678</t>
  </si>
  <si>
    <t>SANTIAGO DE PILLARO</t>
  </si>
  <si>
    <t xml:space="preserve">FABIAN MORALES </t>
  </si>
  <si>
    <t>033700470 - 0992676012</t>
  </si>
  <si>
    <t>LIDA MORENO</t>
  </si>
  <si>
    <t>032751051 - 032751200 - 0990533827</t>
  </si>
  <si>
    <t>CECILIA CERDA</t>
  </si>
  <si>
    <t>062999060 - 0988032164</t>
  </si>
  <si>
    <t>sexycec23@gmail.com</t>
  </si>
  <si>
    <t>JOSE MARTINEZ</t>
  </si>
  <si>
    <t>062380071 - 0994148187</t>
  </si>
  <si>
    <t>josemar0630@hotmail.com</t>
  </si>
  <si>
    <t>LA JOYA DE LOS SACHAS</t>
  </si>
  <si>
    <t>WILLIAN CAIZATOA</t>
  </si>
  <si>
    <t>0623700700 - 099912989</t>
  </si>
  <si>
    <t>WILLIAN JIMENEZ</t>
  </si>
  <si>
    <t>062893239 - 0994489964</t>
  </si>
  <si>
    <t>JHON LAZARO / OSCAR ALFREDO YAGUAL GUZMAN</t>
  </si>
  <si>
    <t>JEFE DE CONTROL DE CONSTRUCCIONES</t>
  </si>
  <si>
    <t>gestionterritorial@municipioplayas.gob.ec</t>
  </si>
  <si>
    <t xml:space="preserve">Formulario ESED 2021, Guia de llenado, vinculo para ingreso a la capacitacion https://meet.google.com/yhq-fyek-khh </t>
  </si>
  <si>
    <t>MANABI</t>
  </si>
  <si>
    <t>JAVIER ALEXANDER CEDEÑO MACIAS</t>
  </si>
  <si>
    <t>JEFE TECNICO DE GESTION DE SUELO Y PERMISOS MUNICIPALES</t>
  </si>
  <si>
    <t>Javier.Cedeno2@portoviejo.gob.ec</t>
  </si>
  <si>
    <t>ROBERT ORTIZ</t>
  </si>
  <si>
    <t>justificación de que no tenían una buena conexión de internet.</t>
  </si>
  <si>
    <t>CRISTIAN EDUARDO ROSALES INTRIAGO</t>
  </si>
  <si>
    <t>TECNICO DE PLANIFICACION</t>
  </si>
  <si>
    <t>cristhianr96@hotmail.com</t>
  </si>
  <si>
    <t>JESSENIA VALDOSPINO</t>
  </si>
  <si>
    <t>TECNICO DE USO DE SUELO Y CONTROL DE EDIFICACIONES</t>
  </si>
  <si>
    <t>jvaldospino@duran.gob.ec</t>
  </si>
  <si>
    <t>ALLISON CEDEÑO ZAMBRANO</t>
  </si>
  <si>
    <t>JEFE DE CONSTRUCCIONES</t>
  </si>
  <si>
    <t>allisoncedenoz@gmail.com</t>
  </si>
  <si>
    <t xml:space="preserve">Formulario ESED 2021, Guia de llenado, vinculo para ingreso a la capacitacion https://meet.google.com/trk-auzw-wao </t>
  </si>
  <si>
    <t>ARGENYS NAHIN BARRAGAN BARREZUETA</t>
  </si>
  <si>
    <t>ANALISTA DE ORDENAMIENTO TERRITORIAL</t>
  </si>
  <si>
    <t>abarragan@montalvo.gob.ec</t>
  </si>
  <si>
    <t>JORGE GILER ÁLVAREZ</t>
  </si>
  <si>
    <t>DIRECTOR DE PLANIFICACIÓN Y CONTROL TERRITORIAL</t>
  </si>
  <si>
    <t>planificacion@pedernales.gob.ec</t>
  </si>
  <si>
    <t>MARIA ALEJANDRA MONTES LOOR</t>
  </si>
  <si>
    <t>TÉCNICO DE PLANIFICACIÓN</t>
  </si>
  <si>
    <t>maria.montes@sucre.gob.ec</t>
  </si>
  <si>
    <t>EDISON VERA ESPINOZA</t>
  </si>
  <si>
    <t>TECNICO DE PLANIFICACION, ORDENAMIENTO TERRITORIAL Y VIVIENDA</t>
  </si>
  <si>
    <t>Edurock_24@hotmail.com</t>
  </si>
  <si>
    <t>Formulario ESED 2021, Guia de llenado, vinculo para ingreso a la capacitacion https://meet.google.com/kuj-cqyw-fou</t>
  </si>
  <si>
    <t>ALFREDO BAQUERIZO MORENO</t>
  </si>
  <si>
    <t xml:space="preserve">DIANA LOPEZ BERMEO </t>
  </si>
  <si>
    <t>dianaamerica@outlook.com</t>
  </si>
  <si>
    <t>Formulario ESED 2022, Guia de llenado, vinculo para ingreso a la capacitacion https://meet.google.com/sqq-mchr-itt</t>
  </si>
  <si>
    <t>JUSTIFICACION: DE LOS MUNICIPIOS DE BALZAR Y COLIMES NO OBTUVIMOS RESPUESTA</t>
  </si>
  <si>
    <t>BLAS LUCIN LINDAO</t>
  </si>
  <si>
    <t>DIRECTOR DE GESTION DE PLANIFICACION Y ORDENAMIENTO TERRITORIAL</t>
  </si>
  <si>
    <t>b.lucin@municipiodebalao.gob.ec</t>
  </si>
  <si>
    <t>RICARDO LOOR COSTABALOS</t>
  </si>
  <si>
    <t>DIRECTOR ORDENAMIENTO TERRITORIAL</t>
  </si>
  <si>
    <t>rloor@municipioelempalme.gob.ec</t>
  </si>
  <si>
    <t>ASISTIO TAMBIEN LA SECRETARIA DEL DEPARTAMENTO JANIRA MUÑOZ</t>
  </si>
  <si>
    <t>LUIS LEDESMA</t>
  </si>
  <si>
    <t>DIRECTOR DE GESTION DE OBRAS PUBLICAS</t>
  </si>
  <si>
    <t>luis.ledesma@isidroayora.gob.ec</t>
  </si>
  <si>
    <t>ASISTIO TAMBIEN EL TECNICO DE OBRAS PUBLICAS SABRINA GUERRINI</t>
  </si>
  <si>
    <t>MARCO QUINTANA</t>
  </si>
  <si>
    <t>DIRECTOR DE GESTION DEL TERRITORIO</t>
  </si>
  <si>
    <t>marcos.quintana@babahoyo.gob.ec</t>
  </si>
  <si>
    <t>GUILLERMO TERAN</t>
  </si>
  <si>
    <t>TECNICO DE PLANIFICACION Y ORDENAMIENTO TERRITORIAL</t>
  </si>
  <si>
    <t>guimiteran@gmail.com</t>
  </si>
  <si>
    <t>JOSUE ALEJANDRO RIVERO VERA</t>
  </si>
  <si>
    <t>ASISTENTE DE PUGS 1</t>
  </si>
  <si>
    <t>ijosuerv@hotmail.com</t>
  </si>
  <si>
    <t>KARINA JESSENIA PILLASAGUA TOALA</t>
  </si>
  <si>
    <t>ASISTENTE PLANIFICACIÓN</t>
  </si>
  <si>
    <t>karinapillasagua@yahoo.es</t>
  </si>
  <si>
    <t>INGRESO ELIZABETH DEL PILAR PITA COMO OYENTE SUPERVISORA</t>
  </si>
  <si>
    <t>EVEN ECUADOR ZAMBRANO</t>
  </si>
  <si>
    <t>DIRECTOR DE PLANIFICACION Y ORDENAMIENTO TERRITORIAL</t>
  </si>
  <si>
    <t>evenzamb@hotmail.com</t>
  </si>
  <si>
    <t>SANTO DOMINGO DE LOS TSACHILAS</t>
  </si>
  <si>
    <t>VICTOR MANUEL PERUGACHI</t>
  </si>
  <si>
    <t xml:space="preserve">TECNICO DE PLANIFICACION </t>
  </si>
  <si>
    <t>2726-281 EXT. 109</t>
  </si>
  <si>
    <t>faelibriones_13@hotmail.com</t>
  </si>
  <si>
    <t>PATRICIO GARCIA</t>
  </si>
  <si>
    <t>AUSENTE SIN JUSTIFICACION</t>
  </si>
  <si>
    <t>LUIS GONZALEZ</t>
  </si>
  <si>
    <t>SE REAGENDO LA CAPACITACION</t>
  </si>
  <si>
    <t>ALEJANDRA SUAREZ</t>
  </si>
  <si>
    <t>ASISTENTE ADONISTRATIVO</t>
  </si>
  <si>
    <t>alejandrave09@gmail.com</t>
  </si>
  <si>
    <t>SERGIO CAROFILIS</t>
  </si>
  <si>
    <t>AVILIO LUCILO ENGRACIA ESCOBAR</t>
  </si>
  <si>
    <t>COORDINADOR</t>
  </si>
  <si>
    <t>avilio.engracia@naranjal.gob.ec</t>
  </si>
  <si>
    <t>HARRY GARCIA</t>
  </si>
  <si>
    <t xml:space="preserve">ASISTENTE TECNICO DE PLANIFICACION </t>
  </si>
  <si>
    <t>robertgarciao@outlook.es</t>
  </si>
  <si>
    <t>GEOVANNY PLUAS</t>
  </si>
  <si>
    <t>DIRECTOR DE PLANIFICACION</t>
  </si>
  <si>
    <t>datasdatos24@gmail.com</t>
  </si>
  <si>
    <t>JOHANNI MACIAS CRESPO</t>
  </si>
  <si>
    <t>JEFE DE PLANIFICACION</t>
  </si>
  <si>
    <t>johannimc@gmail.com</t>
  </si>
  <si>
    <t>JOE ALBUQUERQUE</t>
  </si>
  <si>
    <t>joe_leorise@outlook.com</t>
  </si>
  <si>
    <t>GALO EDUARDO BURGOS CEREZO</t>
  </si>
  <si>
    <t>galoedubur@gmail.com</t>
  </si>
  <si>
    <t>FREDDY SANCHEZ VILLACREZ</t>
  </si>
  <si>
    <t>095 919 0859</t>
  </si>
  <si>
    <t>frsanchezv67@hotmail.es</t>
  </si>
  <si>
    <t>SE CONECTO OMAR ZAPATA COMO SECRETARIO DE PLANIFICACION</t>
  </si>
  <si>
    <t>MIGUEL SALVATIERRA LUCAS</t>
  </si>
  <si>
    <t>arqmasl94@gmail.com</t>
  </si>
  <si>
    <t>ANTONIO ALAVA</t>
  </si>
  <si>
    <t>GENERAL  ANTONIO ELIZALDE</t>
  </si>
  <si>
    <t>IDER ASENCIO</t>
  </si>
  <si>
    <t>ider_asencio3089@hotmail.com ;</t>
  </si>
  <si>
    <t>ADRIANA LUCAS CARRILLO</t>
  </si>
  <si>
    <t xml:space="preserve">adriana_lucas2310@gmail.com
</t>
  </si>
  <si>
    <t>PABLO JAIME</t>
  </si>
  <si>
    <t>PEDRO VERA</t>
  </si>
  <si>
    <t>DIEGO VINTIMILLA</t>
  </si>
  <si>
    <t>ASISTENTE TECNICO DE CONTROL DE URBANISMO</t>
  </si>
  <si>
    <t>d.vintimilla@gadmsc.gob.ec</t>
  </si>
  <si>
    <t>EDDY LEONARDO VELIZ MARQUEZ</t>
  </si>
  <si>
    <t>INSPECTOR DE CONSTRUCCIONES</t>
  </si>
  <si>
    <t>eddyveliz@gmail.com</t>
  </si>
  <si>
    <t>MARIELA NEIRA ARTEAGA</t>
  </si>
  <si>
    <t>ASISTENTE TECNICO DE CONTROL DE EDIFICACIONES</t>
  </si>
  <si>
    <t>mariela.neira@hotmail.com</t>
  </si>
  <si>
    <t>ANGEL CABRERA ZAMBRANO</t>
  </si>
  <si>
    <t>angelcabrera_01@hotmail.com</t>
  </si>
  <si>
    <t>SAN JACINTO DE YAGUACHI</t>
  </si>
  <si>
    <t>NARCISA ROJAS HUACON</t>
  </si>
  <si>
    <t>JEFE DE CONTROL DE EDIFICACIONES Y USO DE SUELO</t>
  </si>
  <si>
    <t>2021735 Ext. 1041</t>
  </si>
  <si>
    <t>narcisa.rojas@municipiodeyaguachi.gob.ec</t>
  </si>
  <si>
    <t>LUIS GONZALEZ LOOR / LORENA INTRIAGO</t>
  </si>
  <si>
    <t>TECNICO DE PLANIFICACION TERRITORIAL</t>
  </si>
  <si>
    <t>sawy_1981@hotmail.com</t>
  </si>
  <si>
    <t>MAXIMILIANO MORAN SELLAN</t>
  </si>
  <si>
    <t>JEFE DE VIVIENDA DISEÑO Y PROYECTO</t>
  </si>
  <si>
    <t>maxi-mens@hotmail.com</t>
  </si>
  <si>
    <t>LUIS BRIONES MERO</t>
  </si>
  <si>
    <t>ANALISTA DE PLANIFICACION TERRITORIAL</t>
  </si>
  <si>
    <t>arq.gloriachinga@gmail.com</t>
  </si>
  <si>
    <t>GUISELA CAMPUZANO LEDESMA</t>
  </si>
  <si>
    <t>ASISTENTE TECNICO DE APOYO 2</t>
  </si>
  <si>
    <t>betsiboom_1987@hotmail.com</t>
  </si>
  <si>
    <t>JOSE CAICEDO QUIÑONEZ</t>
  </si>
  <si>
    <t>DIRECTOR DE URBANISMO Y CATASTROS</t>
  </si>
  <si>
    <t>jcaicedo@gadsantacruz.gob.ec</t>
  </si>
  <si>
    <t>ROBERTO ORTIZ ZAMBRANO</t>
  </si>
  <si>
    <t>ANALISTA DE CONTROL DE EDIFICACIONES Y USO DE SUELO</t>
  </si>
  <si>
    <t>rortiz_1969@hotmail.com</t>
  </si>
  <si>
    <t>María José Tenesaca carpio</t>
  </si>
  <si>
    <t>ASISTENTE TECNICO DE PLANIFICACION</t>
  </si>
  <si>
    <t>maria.tenezaca@naranjal.gob.ec</t>
  </si>
  <si>
    <t>Formulario ESED 2022, Guia de llenado, vinculo para ingreso a la capacitacion https://meet.google.com/whc-vrrr-mms</t>
  </si>
  <si>
    <t>YTURRALDE COELLO DAVID ALEJANDRO</t>
  </si>
  <si>
    <t>TECNICO DE ORDENAMIENTO TERRITORAL</t>
  </si>
  <si>
    <t>dyturraldec@gobiernosimonbolivar.gob.ec</t>
  </si>
  <si>
    <t>GUAMAN ALDAZ JOSE RICARDO</t>
  </si>
  <si>
    <t>guaman.jose@mocache.gob.ec</t>
  </si>
  <si>
    <t>JORGE APARICIO MORAN AGUILAR</t>
  </si>
  <si>
    <t>DIRECTOR DE PLANIFICACION TERRITORIAL</t>
  </si>
  <si>
    <t>planificacion_u.r@nobol.gob.ec</t>
  </si>
  <si>
    <t>Lozano Zamora Silvana Lorena</t>
  </si>
  <si>
    <t>ASISTENTE ADMINISTRATIVO DE PLANIAMIENTO URBANO</t>
  </si>
  <si>
    <t>lozano.lorena@valencia.gob.ec</t>
  </si>
  <si>
    <t>LOMAS DE SARGENTILLO</t>
  </si>
  <si>
    <t>ALBÁN OCHOA EVELYN ELIZABETH</t>
  </si>
  <si>
    <t>DIRECTORA DE PLANIFICACION Y CATASTRO</t>
  </si>
  <si>
    <t>arq.e.alban@gmail.com</t>
  </si>
  <si>
    <t>Muñiz solis cesar muñiz</t>
  </si>
  <si>
    <t>cerapiz@gmail.com</t>
  </si>
  <si>
    <t>MARCOS VICENTE LYNCH MERA</t>
  </si>
  <si>
    <t>JEFE DE URBANISMO Y CONSTRUCCIONES</t>
  </si>
  <si>
    <t>0982488484</t>
  </si>
  <si>
    <t>markyslyn@gmail.com</t>
  </si>
  <si>
    <t>Arteaga Cedeño Kimberley Estefania</t>
  </si>
  <si>
    <t>ANALISTA DE PLANIFICACION 2</t>
  </si>
  <si>
    <t>kimberesty@gmail.com</t>
  </si>
  <si>
    <t xml:space="preserve">Formulario ESED 2022, Guia de llenado, vinculo para ingreso a la capacitacion https://meet.google.com/xaj-vtwe-kav </t>
  </si>
  <si>
    <t>Giler Gallardo Carlos Andrés</t>
  </si>
  <si>
    <t>ANALISTA DE PLANEAMIENTO URBANO Y RURAL</t>
  </si>
  <si>
    <t>gilercagg@gmail.com</t>
  </si>
  <si>
    <t>ANA ROSA CHAVEZ</t>
  </si>
  <si>
    <t>ANALISTA DE PLANIFICACION</t>
  </si>
  <si>
    <t>annrossarq@hotmail.com</t>
  </si>
  <si>
    <t>PABLO JAIME PEREZ</t>
  </si>
  <si>
    <t>pablojaimeperez@hotmail.com</t>
  </si>
  <si>
    <t>Matriz de seguimiento semanal ESED</t>
  </si>
  <si>
    <t>TIPO DE CONTRATO</t>
  </si>
  <si>
    <t xml:space="preserve">COORDINACION </t>
  </si>
  <si>
    <t>DIRECCION / UNIDAD</t>
  </si>
  <si>
    <t>CEDULA DE IDENTIDAD</t>
  </si>
  <si>
    <t xml:space="preserve">APELLIDOS Y NOMBRES </t>
  </si>
  <si>
    <t>DENOMINACION DEL PUESTO</t>
  </si>
  <si>
    <t>GRUPO OCUPACIONAL 2022</t>
  </si>
  <si>
    <t>OPERACIÓN ESTADÍSTICA</t>
  </si>
  <si>
    <t>ACTIVIDADES QUE ESTAN REALIZANDO</t>
  </si>
  <si>
    <t>OBSERVACIONES</t>
  </si>
  <si>
    <t>CONTRATO OCASIONAL</t>
  </si>
  <si>
    <t>COORDINACION ZONAL 8 - LITORAL</t>
  </si>
  <si>
    <t>GESTION DE PROCESAMIENTO DE REGISTROS ADMINISTRATIVOS</t>
  </si>
  <si>
    <t>LOOR BORJA JEANNETH ALEXANDRA</t>
  </si>
  <si>
    <t>ASISTENTE ESTADISTICO ZONAL</t>
  </si>
  <si>
    <t>SERVIDOR PUBLICO 1</t>
  </si>
  <si>
    <t>ESED</t>
  </si>
  <si>
    <t>COORDINACION ZONAL 6 - SUR</t>
  </si>
  <si>
    <t>UNIDAD DE OPERACION DE CAMPO</t>
  </si>
  <si>
    <t>CONTRATO CIVIL</t>
  </si>
  <si>
    <t>COORDINACION ZONAL 3 - CENTRO</t>
  </si>
  <si>
    <t xml:space="preserve">ESCOBAR MIRANDA  ANA AYMÉ            </t>
  </si>
  <si>
    <t>SPA3(contrato Civil)</t>
  </si>
  <si>
    <t>0982424819</t>
  </si>
  <si>
    <t>AGUIAR SALINAS  RAFAEL EDUARDO</t>
  </si>
  <si>
    <t>AC-DICA-CAMPO</t>
  </si>
  <si>
    <t>1714134804</t>
  </si>
  <si>
    <t>NARVAEZ MORA JULIO CESAR</t>
  </si>
  <si>
    <t>b) Correo despachado por DECON</t>
  </si>
  <si>
    <t>Formularios llegados</t>
  </si>
  <si>
    <t>Analsisi</t>
  </si>
  <si>
    <t xml:space="preserve"> Formularios llegados/
Planificados</t>
  </si>
  <si>
    <t>RRAA/Matriz Digital**</t>
  </si>
  <si>
    <t>Matriz de carga del MDQ</t>
  </si>
  <si>
    <t>Enero_21</t>
  </si>
  <si>
    <t>Marzo_21</t>
  </si>
  <si>
    <t>Total-21</t>
  </si>
  <si>
    <t>Generación y carga de BDD (RIBD)</t>
  </si>
  <si>
    <t>Febrero_21</t>
  </si>
  <si>
    <t> 27/07/2022</t>
  </si>
  <si>
    <t> 01/07/2022</t>
  </si>
  <si>
    <t> 04/07/2022</t>
  </si>
  <si>
    <t> 29/07/2022</t>
  </si>
  <si>
    <t> 28/07/2022</t>
  </si>
  <si>
    <t>Sistema Integral de Información Multifinalitario (SIIM)</t>
  </si>
  <si>
    <r>
      <t>b) F</t>
    </r>
    <r>
      <rPr>
        <sz val="12"/>
        <color rgb="FF000000"/>
        <rFont val="Century Gothic"/>
        <family val="2"/>
      </rPr>
      <t>echa de reunión: 14-04-2022</t>
    </r>
  </si>
  <si>
    <t>Santa Elena</t>
  </si>
  <si>
    <t>DECON</t>
  </si>
  <si>
    <t>GAD-Visitados</t>
  </si>
  <si>
    <t>Con formularios</t>
  </si>
  <si>
    <t>Sin Formularios</t>
  </si>
  <si>
    <t>GAD NO visitados</t>
  </si>
  <si>
    <t>Se gestiona para el envío del material</t>
  </si>
  <si>
    <t>Ya cuenta con permisos de construcción</t>
  </si>
  <si>
    <t>Suma de Con formularios</t>
  </si>
  <si>
    <t>Suma de Sin Formularios</t>
  </si>
  <si>
    <t>Suma de GAD NO visitados</t>
  </si>
  <si>
    <t>GAD visitados</t>
  </si>
  <si>
    <t>GAD No visitados</t>
  </si>
  <si>
    <t>Con permisos</t>
  </si>
  <si>
    <t>Sin permisos</t>
  </si>
  <si>
    <t>Por problema de hundimiento están trebajando por teletrabajo, y no se puede entregar el material</t>
  </si>
  <si>
    <t>se cuenta con formularios</t>
  </si>
  <si>
    <t>se encuentra recolectado</t>
  </si>
  <si>
    <t>GAD diligenciados</t>
  </si>
  <si>
    <t>Cuenta de Llegados</t>
  </si>
  <si>
    <t xml:space="preserve">Mayra Zambrano </t>
  </si>
  <si>
    <t xml:space="preserve">Secretaria </t>
  </si>
  <si>
    <t>maverzambrano@hotmail.com</t>
  </si>
  <si>
    <t xml:space="preserve">Susana Toapanta </t>
  </si>
  <si>
    <t>susana.toapanta@petromoncayo.gob.ec</t>
  </si>
  <si>
    <t xml:space="preserve">Eduardo Fabian Proaño </t>
  </si>
  <si>
    <t xml:space="preserve">Asistente Administrativo </t>
  </si>
  <si>
    <t>jahiedu71@ymoil.com</t>
  </si>
  <si>
    <t>diegocgmb@hotmail.com</t>
  </si>
  <si>
    <t xml:space="preserve">Franklin cadena </t>
  </si>
  <si>
    <t xml:space="preserve">Jefe de Planificacion </t>
  </si>
  <si>
    <t>f.cadena.b@hotmail.com</t>
  </si>
  <si>
    <t xml:space="preserve">Henry Cotacachi </t>
  </si>
  <si>
    <t xml:space="preserve">Planificacion Urbana </t>
  </si>
  <si>
    <t>hernam25@hotmail.com</t>
  </si>
  <si>
    <t>Gady Ruiz</t>
  </si>
  <si>
    <t xml:space="preserve">Asistente de Planificacion </t>
  </si>
  <si>
    <t>gadyruiz@gmail.com</t>
  </si>
  <si>
    <t>Gioto Guerra</t>
  </si>
  <si>
    <t>connordarq@gmail.com</t>
  </si>
  <si>
    <t xml:space="preserve">Luis Aguirre </t>
  </si>
  <si>
    <t xml:space="preserve">Tecnico de Planificacion </t>
  </si>
  <si>
    <t xml:space="preserve">Jefa de Planificación </t>
  </si>
  <si>
    <t>indira.gomez@cotacachi.gob.ec</t>
  </si>
  <si>
    <t xml:space="preserve">Responsable de avaluos </t>
  </si>
  <si>
    <t>daitab8@gmail.com</t>
  </si>
  <si>
    <t xml:space="preserve">Cinthia Robles </t>
  </si>
  <si>
    <t xml:space="preserve">Jefa de Regulación Central Urbana </t>
  </si>
  <si>
    <t>anty.rs92@hotmail.com</t>
  </si>
  <si>
    <t>Michael Caiza</t>
  </si>
  <si>
    <t>Tecnico</t>
  </si>
  <si>
    <t>orymichaelocp@hotmail.com</t>
  </si>
  <si>
    <t xml:space="preserve">Guillermo Revelo </t>
  </si>
  <si>
    <t xml:space="preserve">Jefe de Regulación  Urbana </t>
  </si>
  <si>
    <t>revelo_guillermo@hotmail.com</t>
  </si>
  <si>
    <t>Formulario ESED 2022</t>
  </si>
  <si>
    <t xml:space="preserve">Tommy Hurtado </t>
  </si>
  <si>
    <t xml:space="preserve">Analista de Planificación </t>
  </si>
  <si>
    <t>tommyhurtado@hotmail.com</t>
  </si>
  <si>
    <t xml:space="preserve">Sonia Encanacion </t>
  </si>
  <si>
    <t>sonyenc1@yahho.es</t>
  </si>
  <si>
    <t>Se  indica el nuevo formulario y se dejo contacto telefonico para que se pueda comunicar si tiene dudas para poder despejarlas.</t>
  </si>
  <si>
    <t xml:space="preserve">Arq. Andres Zhapan </t>
  </si>
  <si>
    <t>Se indica el nuevo formulario al Arq. Andres Zhapan y  Arq.Pablo Cordero (0983409353) y se dejo contacto telefonico para que se puedan comunicar si tiene dudas para poder  despejarlas</t>
  </si>
  <si>
    <t>Arq. Karolina Dominguez</t>
  </si>
  <si>
    <t>curcplanosdigitales@gmail.com</t>
  </si>
  <si>
    <t>Se le indica el nuevo formulario y se dejo contacto telefonico para que se pueda comunicar si tiene dudas para relizar una reunion de manera virtual y despejarlas, se espero hasta poder ser atendidos porque estaba con atención al público.</t>
  </si>
  <si>
    <t>Veronica Samaniego</t>
  </si>
  <si>
    <t>ttania_gp88@hotmail.com</t>
  </si>
  <si>
    <t>Arq Odalia Avila</t>
  </si>
  <si>
    <t>odaliabelindaac1@hotmail.com</t>
  </si>
  <si>
    <t>Ing. Andrea Patiño</t>
  </si>
  <si>
    <t>angyfer_pc22@hotmail.com</t>
  </si>
  <si>
    <t>PABLO SEXTO</t>
  </si>
  <si>
    <t>Asist.Plan. Carmen Soliz</t>
  </si>
  <si>
    <t>carmensolis96@hotmail.es</t>
  </si>
  <si>
    <t>Sra Patricia Wajarai</t>
  </si>
  <si>
    <t>wajarileonor106@gmail.com</t>
  </si>
  <si>
    <t>Arq. Jose Yumbla</t>
  </si>
  <si>
    <t>jlyumbl@hotmail.com</t>
  </si>
  <si>
    <t>Se le indica el nuevo formulario y se dejo contacto telefonico para que se pueda comunicar si tiene dudas para relizar una reunion de manera virtual y despejarlas, se espero ser atendidos por el Arquitecto esta con ocupaciones .</t>
  </si>
  <si>
    <t>Arq. William Reyes</t>
  </si>
  <si>
    <t>william.reyes@limonindanza.gob.ec</t>
  </si>
  <si>
    <t>SAN JUAN BOSCO</t>
  </si>
  <si>
    <t>Sra.  Hilda Sumba</t>
  </si>
  <si>
    <t>planificacionsjb@gmail.com</t>
  </si>
  <si>
    <t>Arq. Alex Ortiz</t>
  </si>
  <si>
    <t>alex.ortiz@gualaquiza.gob.ec</t>
  </si>
  <si>
    <t>Arq. Jorge Luis Jara Vazquez</t>
  </si>
  <si>
    <t>VERONICA MAOLI PONCE VERA</t>
  </si>
  <si>
    <t>001-2022</t>
  </si>
  <si>
    <t>002-2022</t>
  </si>
  <si>
    <t>003-2022</t>
  </si>
  <si>
    <t>JEANNETH LOOR BORJA</t>
  </si>
  <si>
    <t>004-2022</t>
  </si>
  <si>
    <t>005-2022</t>
  </si>
  <si>
    <t>006-2022</t>
  </si>
  <si>
    <t>007-2022</t>
  </si>
  <si>
    <t>008-2022</t>
  </si>
  <si>
    <t>Principales resulados</t>
  </si>
  <si>
    <t>boletin</t>
  </si>
  <si>
    <t>visualizador</t>
  </si>
  <si>
    <t>Indicadores de calidad ESED</t>
  </si>
  <si>
    <t>GAD  Pendientes</t>
  </si>
  <si>
    <t>Número de formularios recolectados por mes de aprobación</t>
  </si>
  <si>
    <t>Digitados/
llegados</t>
  </si>
  <si>
    <t>1T</t>
  </si>
  <si>
    <t>2T</t>
  </si>
  <si>
    <t>3T</t>
  </si>
  <si>
    <t>4T</t>
  </si>
  <si>
    <t>Trimestre</t>
  </si>
  <si>
    <t>N° de formularios</t>
  </si>
  <si>
    <t>Estimación 2022</t>
  </si>
  <si>
    <t>Estimación 2021</t>
  </si>
  <si>
    <t>Número de For-22</t>
  </si>
  <si>
    <t>Número de D-21</t>
  </si>
  <si>
    <t xml:space="preserve">% de Avance por sección:  
 I  - 8%     ok 
 II  - 1%   ok 
 III  - 22% ok 
IV - 6%   ok
V  - 55% ok
VI - 5%  ok 
vII - 3%  ok                                                                                                                                           </t>
  </si>
  <si>
    <t>Total planificado ( II Triemestre)</t>
  </si>
  <si>
    <t>GAD representativos/ planificado II trimestre</t>
  </si>
  <si>
    <t>pendi</t>
  </si>
  <si>
    <t>ok</t>
  </si>
  <si>
    <t>BIOLVAR</t>
  </si>
  <si>
    <t>formulario</t>
  </si>
  <si>
    <t>BDD</t>
  </si>
  <si>
    <t>tabulados</t>
  </si>
  <si>
    <t>resultados</t>
  </si>
  <si>
    <t>gad con 0 pemisos</t>
  </si>
  <si>
    <t>Total Nacional-llegados</t>
  </si>
  <si>
    <t>Var %</t>
  </si>
  <si>
    <t>Durán</t>
  </si>
  <si>
    <t>Total planificado ( I Triemestre)</t>
  </si>
  <si>
    <t>TOTAL PLANIFICADO ACUMULADO</t>
  </si>
  <si>
    <t>Formularios planificados acumulados - II Trimestre</t>
  </si>
  <si>
    <t>La Libertad</t>
  </si>
  <si>
    <t>cuadro resumen</t>
  </si>
  <si>
    <t>guia bdd</t>
  </si>
  <si>
    <t>diccio varia</t>
  </si>
  <si>
    <t>indicadores</t>
  </si>
  <si>
    <t>historia</t>
  </si>
  <si>
    <t>metodotogia</t>
  </si>
  <si>
    <t>manual</t>
  </si>
  <si>
    <t>boletin técnico</t>
  </si>
  <si>
    <t>b) Propuesta del convenio borrador elaborado por DIPLA</t>
  </si>
  <si>
    <t>a) Solicitud de autorización para la firma del convenio</t>
  </si>
  <si>
    <t>c) En espera de la autorización de Gestión de Régimen al Área de sistemas, para la transferencia de información.</t>
  </si>
  <si>
    <t>FORMULARIOS DIGITADOS
(15-07-2022)</t>
  </si>
  <si>
    <t>Se aprobaron todos los productos de publicación de la ESED 2021.</t>
  </si>
  <si>
    <t>Se encuentran publicados todos los productos de la ESED 2021 incluido el visualizador.</t>
  </si>
  <si>
    <t>Se planifica la capacitación del manejo del visualizador a los usuarios (medios de comunicación, sector privado, academia, otros)</t>
  </si>
  <si>
    <t>Se cuenta con la revisión del jefe de gestión</t>
  </si>
  <si>
    <t>Capacitación del visualizador ESED</t>
  </si>
  <si>
    <t>Total planificado ( III Triemestre)</t>
  </si>
  <si>
    <t>Llegados - fisicos</t>
  </si>
  <si>
    <t>Llegados RRA</t>
  </si>
  <si>
    <t>Criticados-Físicos</t>
  </si>
  <si>
    <t>Criticados-RRAA</t>
  </si>
  <si>
    <t>Planificados-fisicos</t>
  </si>
  <si>
    <t>Planificados-RRAA</t>
  </si>
  <si>
    <t>Digitados-fisicos</t>
  </si>
  <si>
    <t>Digitados-criticados</t>
  </si>
  <si>
    <t>Total planificado</t>
  </si>
  <si>
    <t>TOTAL CRITICADO</t>
  </si>
  <si>
    <t>Total planificado ( III Trimestre)</t>
  </si>
  <si>
    <t>Total planificado ( II Trimestre)</t>
  </si>
  <si>
    <t>GAD representativos/ planificado III trimestre</t>
  </si>
  <si>
    <t>El procentaje corresponde únicamente a la cobertura de los 15 GAD municipales.</t>
  </si>
  <si>
    <t>Reunión presencial ejecutada (16-06-2022) y remitido el acta de la reunión.</t>
  </si>
  <si>
    <t>1. Cuadro resumen</t>
  </si>
  <si>
    <t xml:space="preserve">2. Presentación de los principales resultados </t>
  </si>
  <si>
    <t>3. Boletín técnico</t>
  </si>
  <si>
    <t xml:space="preserve">4. Tabulados </t>
  </si>
  <si>
    <t>6. Visualizador interactivo (SDMX, VDatos) PB</t>
  </si>
  <si>
    <t>7. Base de datos del periodo vigente</t>
  </si>
  <si>
    <t>7.1 Guía sobre el uso de la base de datos</t>
  </si>
  <si>
    <t>7.2 Diccionario de variables</t>
  </si>
  <si>
    <t>9. Sintaxis</t>
  </si>
  <si>
    <t>10. Metodología de la operación estadística**</t>
  </si>
  <si>
    <t xml:space="preserve">11. Formulario </t>
  </si>
  <si>
    <t>17. Historia de la operación estadística</t>
  </si>
  <si>
    <t>CGTPE</t>
  </si>
  <si>
    <t>DIREJ</t>
  </si>
  <si>
    <t>Revisión</t>
  </si>
  <si>
    <t> Difusión*</t>
  </si>
  <si>
    <t>*Nota : Pendiente la capacitación del visualzadorESED</t>
  </si>
  <si>
    <t>Procesamiento</t>
  </si>
  <si>
    <t>Análisis</t>
  </si>
  <si>
    <t>Difusión*</t>
  </si>
  <si>
    <t>Total planificado ( IV Triemestre)</t>
  </si>
  <si>
    <t>TRIMESTRES</t>
  </si>
  <si>
    <t>I</t>
  </si>
  <si>
    <t>II</t>
  </si>
  <si>
    <t>III</t>
  </si>
  <si>
    <t>IV</t>
  </si>
  <si>
    <t>Detalle</t>
  </si>
  <si>
    <t>Nota: para la estimación trimestral 2022 no se consideró la data del 2020</t>
  </si>
  <si>
    <t xml:space="preserve">PPT </t>
  </si>
  <si>
    <t>Listasdo de asistentes</t>
  </si>
  <si>
    <t>Invitaciones</t>
  </si>
  <si>
    <t>Capacitación</t>
  </si>
  <si>
    <t/>
  </si>
  <si>
    <t xml:space="preserve">Información de los permisos de construcción </t>
  </si>
  <si>
    <t>Dirección de Gestión de Ordenamiento Territorial.</t>
  </si>
  <si>
    <t xml:space="preserve">En proceso de acercamientos entre la parte técnica a fin de iniciar a gestionar el nuevo convenio </t>
  </si>
  <si>
    <t>a) Solicitud de reunión mediante correo electrónico.</t>
  </si>
  <si>
    <t>d) Oficio de solicitud de RRAA remitido al GAD</t>
  </si>
  <si>
    <t>e) Respuesta y envío de BDD preliminar</t>
  </si>
  <si>
    <t>f) Proceso de revisión de la BDD</t>
  </si>
  <si>
    <t>Formularios planificados acumulados - IV Trimestre</t>
  </si>
  <si>
    <t>Total planificado ( IV Trimestre)</t>
  </si>
  <si>
    <t xml:space="preserve"> - Se cumplió 4 de 15 indicadores, reportados. El proceso finalizará en el año 2023 una vez que se ejecute la publicación ESED 2022.</t>
  </si>
  <si>
    <t>c) Reunión ejecutada (16-06-2022) y remitido el acta de la reunión.</t>
  </si>
  <si>
    <t>c) Reunión ejecutada (07-10-2022).</t>
  </si>
  <si>
    <t>NAULA PULLA JANNETH KARINA</t>
  </si>
  <si>
    <t>Dentro de la matriz de pendientes presentado a DIPLA, se justifica el no cumplimiento de esta actividad y queda mapeado la necesidad de la construcción del sistema para el año 2023.</t>
  </si>
  <si>
    <t>Síntesis metodológica de la Encuesta de Edificaciones que incorpore las sugerencias realizadas</t>
  </si>
  <si>
    <t>Reglamento o resolución de obligatoriedad de entrega de formulario al INEC para la obtención de permisos de construcciones</t>
  </si>
  <si>
    <t>Manual de supervisión y recolección de los funcionarios del INEC</t>
  </si>
  <si>
    <t xml:space="preserve">Instrumento en línea para capacitación  (Ídem DINARDAP)
Plan de capacitaciones realizadas </t>
  </si>
  <si>
    <t>Guía de diseño del informe del plan de tabulación que incluya objetivos por cuadro.
Incluir sintaxis en las fichas de indicadores</t>
  </si>
  <si>
    <t xml:space="preserve">Documento de análisis de la estrategia para estimar el sub registro </t>
  </si>
  <si>
    <t>Propuesta de homogenización de identificador de permiso de construcción</t>
  </si>
  <si>
    <t>Informes de evaluación a procedimientos y planes de contingencia.</t>
  </si>
  <si>
    <t>RRAA/matriz de carga</t>
  </si>
  <si>
    <t>San Miguel De Urcuqui</t>
  </si>
  <si>
    <t>Rio verde</t>
  </si>
  <si>
    <t>Cotopaxi</t>
  </si>
  <si>
    <t>Pastaza</t>
  </si>
  <si>
    <t>Napo</t>
  </si>
  <si>
    <t>Orellana</t>
  </si>
  <si>
    <t>Bolívar</t>
  </si>
  <si>
    <t>Los rios</t>
  </si>
  <si>
    <t>Galápagos</t>
  </si>
  <si>
    <t>Cañar</t>
  </si>
  <si>
    <t>Morona Santiago</t>
  </si>
  <si>
    <t>Zamora Chinchipe</t>
  </si>
  <si>
    <t>Tulcán</t>
  </si>
  <si>
    <t>Espejo</t>
  </si>
  <si>
    <t>Montúfar</t>
  </si>
  <si>
    <t>San Pedro de Huaca</t>
  </si>
  <si>
    <t>Quinindé</t>
  </si>
  <si>
    <t>Pedro Moncayo</t>
  </si>
  <si>
    <t>San Miguel de los Bancos</t>
  </si>
  <si>
    <t>P.V. Maldonado</t>
  </si>
  <si>
    <t>Baños</t>
  </si>
  <si>
    <t>Cevallos</t>
  </si>
  <si>
    <t>Mocha</t>
  </si>
  <si>
    <t>Patate</t>
  </si>
  <si>
    <t>Quero</t>
  </si>
  <si>
    <t>Pelileo</t>
  </si>
  <si>
    <t>Pillaro</t>
  </si>
  <si>
    <t>Tisaleo</t>
  </si>
  <si>
    <t>Alausi</t>
  </si>
  <si>
    <t>Colta</t>
  </si>
  <si>
    <t>Chambo</t>
  </si>
  <si>
    <t>Chunchi</t>
  </si>
  <si>
    <t>Guamote</t>
  </si>
  <si>
    <t>Guano</t>
  </si>
  <si>
    <t>Cumanda</t>
  </si>
  <si>
    <t>Pallatanga</t>
  </si>
  <si>
    <t>Penipe</t>
  </si>
  <si>
    <t>Latacunga</t>
  </si>
  <si>
    <t>La Mana</t>
  </si>
  <si>
    <t>Pangua</t>
  </si>
  <si>
    <t>Pujili</t>
  </si>
  <si>
    <t>Salcedo</t>
  </si>
  <si>
    <t>Saquisili</t>
  </si>
  <si>
    <t>Sigchos</t>
  </si>
  <si>
    <t>Mera</t>
  </si>
  <si>
    <t>Santa Clara</t>
  </si>
  <si>
    <t>Arajuno</t>
  </si>
  <si>
    <t>Tena</t>
  </si>
  <si>
    <t>Archidona</t>
  </si>
  <si>
    <t>El Chaco</t>
  </si>
  <si>
    <t>Quijos</t>
  </si>
  <si>
    <t>C.J.A.Tola</t>
  </si>
  <si>
    <t>Aguarico</t>
  </si>
  <si>
    <t>Joya de los Sachas</t>
  </si>
  <si>
    <t>Loreto</t>
  </si>
  <si>
    <t>Caluma</t>
  </si>
  <si>
    <t>Chillanes</t>
  </si>
  <si>
    <t>Echeandia</t>
  </si>
  <si>
    <t>Guaranda</t>
  </si>
  <si>
    <t>Las Naves</t>
  </si>
  <si>
    <t>San Jose de Chimbo</t>
  </si>
  <si>
    <t>San Miguel</t>
  </si>
  <si>
    <t>Alfredo Baquerizo M.</t>
  </si>
  <si>
    <t>Balao</t>
  </si>
  <si>
    <t>Balzar</t>
  </si>
  <si>
    <t>Bucay</t>
  </si>
  <si>
    <t>Colimes</t>
  </si>
  <si>
    <t>Duran</t>
  </si>
  <si>
    <t>El Empalme</t>
  </si>
  <si>
    <t>El Triunfo</t>
  </si>
  <si>
    <t>Isidro Ayora</t>
  </si>
  <si>
    <t>L. de Sargentillo</t>
  </si>
  <si>
    <t>M. Maridueña</t>
  </si>
  <si>
    <t>Milagro</t>
  </si>
  <si>
    <t>Naranjal</t>
  </si>
  <si>
    <t>Naranjito</t>
  </si>
  <si>
    <t>Nobol</t>
  </si>
  <si>
    <t>Palestina</t>
  </si>
  <si>
    <t>Pedro Carbo</t>
  </si>
  <si>
    <t>Playas</t>
  </si>
  <si>
    <t>Salitre</t>
  </si>
  <si>
    <t>Santa Lucia</t>
  </si>
  <si>
    <t>Simon Bolivar</t>
  </si>
  <si>
    <t>Yaguachi</t>
  </si>
  <si>
    <t>Baba</t>
  </si>
  <si>
    <t>Babahoyo</t>
  </si>
  <si>
    <t>Buena Fe</t>
  </si>
  <si>
    <t>Mocache</t>
  </si>
  <si>
    <t>Montalvo</t>
  </si>
  <si>
    <t>Palenque</t>
  </si>
  <si>
    <t>Puebloviejo</t>
  </si>
  <si>
    <t>Quevedo</t>
  </si>
  <si>
    <t>Quinsaloma</t>
  </si>
  <si>
    <t>Urdaneta</t>
  </si>
  <si>
    <t>Valencia</t>
  </si>
  <si>
    <t>Ventanas</t>
  </si>
  <si>
    <t>Vinces</t>
  </si>
  <si>
    <t>24 De Mayo</t>
  </si>
  <si>
    <t>Chone</t>
  </si>
  <si>
    <t>El Carmen</t>
  </si>
  <si>
    <t>Flavio Alfaro</t>
  </si>
  <si>
    <t>Jama</t>
  </si>
  <si>
    <t>Jaramijo</t>
  </si>
  <si>
    <t>Jipijapa</t>
  </si>
  <si>
    <t>Junin</t>
  </si>
  <si>
    <t>Montecristi</t>
  </si>
  <si>
    <t>Olmedo</t>
  </si>
  <si>
    <t>Pajan</t>
  </si>
  <si>
    <t>Pedernales</t>
  </si>
  <si>
    <t>Puerto Lopez</t>
  </si>
  <si>
    <t>Rocafuerte</t>
  </si>
  <si>
    <t>San Vicente</t>
  </si>
  <si>
    <t>Santa Ana</t>
  </si>
  <si>
    <t>Sucre</t>
  </si>
  <si>
    <t>Tosagua</t>
  </si>
  <si>
    <t>Salinas</t>
  </si>
  <si>
    <t>Isabela</t>
  </si>
  <si>
    <t>San Cristobal</t>
  </si>
  <si>
    <t>Santa Cruz</t>
  </si>
  <si>
    <t>La Concordia</t>
  </si>
  <si>
    <t>Sto. Domingo de los Tsáchilas</t>
  </si>
  <si>
    <t>Giron</t>
  </si>
  <si>
    <t>Gualaceo</t>
  </si>
  <si>
    <t>Nabon</t>
  </si>
  <si>
    <t>Paute</t>
  </si>
  <si>
    <t>Pucara</t>
  </si>
  <si>
    <t>San Fernando</t>
  </si>
  <si>
    <t>Santa Isabel</t>
  </si>
  <si>
    <t>Sigsig</t>
  </si>
  <si>
    <t>Oña</t>
  </si>
  <si>
    <t>Chordeleg</t>
  </si>
  <si>
    <t>El Pan</t>
  </si>
  <si>
    <t>Sevilla de Oro</t>
  </si>
  <si>
    <t>Guachapala</t>
  </si>
  <si>
    <t>Ponce Enriquez</t>
  </si>
  <si>
    <t>Azogues</t>
  </si>
  <si>
    <t>Biblian</t>
  </si>
  <si>
    <t>La Troncal</t>
  </si>
  <si>
    <t>El Tambo</t>
  </si>
  <si>
    <t>Deleg</t>
  </si>
  <si>
    <t>Suscal</t>
  </si>
  <si>
    <t>Calvas</t>
  </si>
  <si>
    <t>Catamayo</t>
  </si>
  <si>
    <t>Celica</t>
  </si>
  <si>
    <t>Chaguarpamba</t>
  </si>
  <si>
    <t>Espindola</t>
  </si>
  <si>
    <t>Gonzanama</t>
  </si>
  <si>
    <t>Macara</t>
  </si>
  <si>
    <t>Paltas</t>
  </si>
  <si>
    <t>Puyango</t>
  </si>
  <si>
    <t>Saraguro</t>
  </si>
  <si>
    <t>Sozoranga</t>
  </si>
  <si>
    <t>Zapotillo</t>
  </si>
  <si>
    <t>Pindal</t>
  </si>
  <si>
    <t>Quilanga</t>
  </si>
  <si>
    <t>Morona</t>
  </si>
  <si>
    <t>Gualaquiza</t>
  </si>
  <si>
    <t>Limon Indanza</t>
  </si>
  <si>
    <t>Palora</t>
  </si>
  <si>
    <t>Santiago de Mendez</t>
  </si>
  <si>
    <t>Sucua</t>
  </si>
  <si>
    <t>Huamboya</t>
  </si>
  <si>
    <t>San J. Bosco</t>
  </si>
  <si>
    <t>Taisha</t>
  </si>
  <si>
    <t>Logroño</t>
  </si>
  <si>
    <t>Pablo VI</t>
  </si>
  <si>
    <t>Tiwintza</t>
  </si>
  <si>
    <t>Zamora</t>
  </si>
  <si>
    <t>Chinchipe</t>
  </si>
  <si>
    <t>Nangaritza</t>
  </si>
  <si>
    <t>Yacuambi</t>
  </si>
  <si>
    <t>Yantzaza</t>
  </si>
  <si>
    <t>El Pangui</t>
  </si>
  <si>
    <t>Centinela del Condor</t>
  </si>
  <si>
    <t>Palanda</t>
  </si>
  <si>
    <t>Paquisha</t>
  </si>
  <si>
    <t>Arenillas</t>
  </si>
  <si>
    <t>Atahualpa</t>
  </si>
  <si>
    <t>Balsas</t>
  </si>
  <si>
    <t>Chilla</t>
  </si>
  <si>
    <t>El Guabo</t>
  </si>
  <si>
    <t>Huaquillas</t>
  </si>
  <si>
    <t>Marcabelli</t>
  </si>
  <si>
    <t>Pasaje</t>
  </si>
  <si>
    <t>Piñas</t>
  </si>
  <si>
    <t>Portovelo</t>
  </si>
  <si>
    <t>Santa Rosa</t>
  </si>
  <si>
    <t>Zaruma</t>
  </si>
  <si>
    <t>Las Lajas</t>
  </si>
  <si>
    <t>San Miguel de Urcuqui</t>
  </si>
  <si>
    <t>Los Rios</t>
  </si>
  <si>
    <t>24 de Mayo</t>
  </si>
  <si>
    <t>Actualización del SESED 2023</t>
  </si>
  <si>
    <t>- Se cargo el sistema de la ESED 2023 a producción el 16/02/2023.</t>
  </si>
  <si>
    <t>ESMERALDAS: San Lorenzo.</t>
  </si>
  <si>
    <t>CHIMBORAZO: Penipe.
COTOPAXI: Sigchos.</t>
  </si>
  <si>
    <t>Carga ejecutada de la BDD del SLUM (Enero-Febrero)</t>
  </si>
  <si>
    <t>b) Firmas del convenio</t>
  </si>
  <si>
    <t>07/02/2022 </t>
  </si>
  <si>
    <t>Avance del cronograma físico-marzo</t>
  </si>
  <si>
    <t>Homologación MPE- ESED (Primer semestre)</t>
  </si>
  <si>
    <t xml:space="preserve">Se cumplen 5 de 11 actividades del mes de marzo.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</si>
</sst>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_ [$€]\ * #,##0.00_ ;_ [$€]\ * \-#,##0.00_ ;_ [$€]\ * &quot;-&quot;??_ ;_ @_ "/>
    <numFmt numFmtId="166" formatCode="yyyy&quot;-&quot;mm&quot;-&quot;dd"/>
    <numFmt numFmtId="167" formatCode="[$-F400]h:mm:ss\ AM/PM"/>
    <numFmt numFmtId="168" formatCode="0.0"/>
    <numFmt numFmtId="169" formatCode="0.000000000"/>
  </numFmts>
  <fonts count="90" x14ac:knownFonts="1">
    <font>
      <sz val="11"/>
      <color theme="1"/>
      <name val="Calibri"/>
      <family val="2"/>
      <scheme val="minor"/>
    </font>
    <font>
      <b/>
      <sz val="11"/>
      <color theme="0"/>
      <name val="Calibri"/>
      <family val="2"/>
      <scheme val="minor"/>
    </font>
    <font>
      <b/>
      <sz val="14"/>
      <color theme="0"/>
      <name val="Calibri"/>
      <family val="2"/>
      <scheme val="minor"/>
    </font>
    <font>
      <b/>
      <sz val="12"/>
      <color theme="0"/>
      <name val="Calibri"/>
      <family val="2"/>
      <scheme val="minor"/>
    </font>
    <font>
      <sz val="8"/>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sz val="11"/>
      <name val="Calibri"/>
      <family val="2"/>
      <scheme val="minor"/>
    </font>
    <font>
      <b/>
      <sz val="14"/>
      <color theme="1"/>
      <name val="Calibri"/>
      <family val="2"/>
      <scheme val="minor"/>
    </font>
    <font>
      <sz val="11"/>
      <name val="Calibri"/>
      <family val="2"/>
      <scheme val="minor"/>
    </font>
    <font>
      <b/>
      <sz val="14"/>
      <color rgb="FF92D050"/>
      <name val="Calibri"/>
      <family val="2"/>
      <scheme val="minor"/>
    </font>
    <font>
      <b/>
      <sz val="10"/>
      <color rgb="FF000000"/>
      <name val="Calibri"/>
      <family val="2"/>
    </font>
    <font>
      <b/>
      <sz val="8"/>
      <color theme="1"/>
      <name val="Calibri"/>
      <family val="2"/>
      <scheme val="minor"/>
    </font>
    <font>
      <sz val="8"/>
      <name val="Calibri"/>
      <family val="2"/>
      <scheme val="minor"/>
    </font>
    <font>
      <sz val="10"/>
      <name val="Arial"/>
      <family val="2"/>
    </font>
    <font>
      <b/>
      <sz val="18"/>
      <color theme="1"/>
      <name val="Calibri"/>
      <family val="2"/>
      <scheme val="minor"/>
    </font>
    <font>
      <b/>
      <sz val="13"/>
      <color theme="1"/>
      <name val="Calibri"/>
      <family val="2"/>
      <scheme val="minor"/>
    </font>
    <font>
      <b/>
      <sz val="14"/>
      <color rgb="FFCCFF99"/>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theme="1"/>
      <name val="Arial"/>
      <family val="2"/>
    </font>
    <font>
      <sz val="10"/>
      <color theme="1"/>
      <name val="Arial"/>
      <family val="2"/>
    </font>
    <font>
      <b/>
      <sz val="10"/>
      <color theme="1"/>
      <name val="Arial"/>
      <family val="2"/>
    </font>
    <font>
      <sz val="10"/>
      <color theme="0"/>
      <name val="Calibri"/>
      <family val="2"/>
      <scheme val="minor"/>
    </font>
    <font>
      <b/>
      <sz val="10"/>
      <color theme="0"/>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2"/>
      <color theme="1"/>
      <name val="Century Gothic"/>
      <family val="2"/>
    </font>
    <font>
      <b/>
      <sz val="18"/>
      <color theme="1"/>
      <name val="Century Gothic"/>
      <family val="2"/>
    </font>
    <font>
      <sz val="11"/>
      <color theme="1"/>
      <name val="Century Gothic"/>
      <family val="2"/>
    </font>
    <font>
      <sz val="9"/>
      <name val="Century Gothic"/>
      <family val="2"/>
    </font>
    <font>
      <b/>
      <sz val="11"/>
      <color theme="1"/>
      <name val="Century Gothic"/>
      <family val="2"/>
    </font>
    <font>
      <b/>
      <sz val="10"/>
      <color theme="1"/>
      <name val="Century Gothic"/>
      <family val="2"/>
    </font>
    <font>
      <b/>
      <sz val="9"/>
      <color theme="0"/>
      <name val="Century Gothic"/>
      <family val="2"/>
    </font>
    <font>
      <b/>
      <sz val="9"/>
      <color theme="1"/>
      <name val="Century Gothic"/>
      <family val="2"/>
    </font>
    <font>
      <b/>
      <sz val="9"/>
      <color rgb="FF000000"/>
      <name val="Century Gothic"/>
      <family val="2"/>
    </font>
    <font>
      <b/>
      <sz val="14"/>
      <color rgb="FF000000"/>
      <name val="Century Gothic"/>
      <family val="2"/>
    </font>
    <font>
      <sz val="14"/>
      <color rgb="FF000000"/>
      <name val="Century Gothic"/>
      <family val="2"/>
    </font>
    <font>
      <b/>
      <sz val="14"/>
      <color theme="1"/>
      <name val="Century Gothic"/>
      <family val="2"/>
    </font>
    <font>
      <sz val="12"/>
      <name val="Arial"/>
      <family val="2"/>
    </font>
    <font>
      <b/>
      <sz val="12"/>
      <color rgb="FFFFFFFF"/>
      <name val="Century Gothic"/>
      <family val="2"/>
    </font>
    <font>
      <b/>
      <sz val="12"/>
      <color rgb="FF000000"/>
      <name val="Century Gothic"/>
      <family val="2"/>
    </font>
    <font>
      <sz val="12"/>
      <color rgb="FF000000"/>
      <name val="Century Gothic"/>
      <family val="2"/>
    </font>
    <font>
      <b/>
      <sz val="10"/>
      <color rgb="FF000000"/>
      <name val="Century Gothic"/>
      <family val="2"/>
    </font>
    <font>
      <sz val="10"/>
      <color theme="1"/>
      <name val="Century Gothic"/>
      <family val="2"/>
    </font>
    <font>
      <b/>
      <sz val="10"/>
      <color theme="0"/>
      <name val="Century Gothic"/>
      <family val="2"/>
    </font>
    <font>
      <b/>
      <sz val="10"/>
      <color rgb="FFFFFFFF"/>
      <name val="Century Gothic"/>
      <family val="2"/>
    </font>
    <font>
      <sz val="10"/>
      <name val="Century Gothic"/>
      <family val="2"/>
    </font>
    <font>
      <sz val="10"/>
      <color rgb="FF000000"/>
      <name val="Century Gothic"/>
      <family val="2"/>
    </font>
    <font>
      <b/>
      <sz val="13"/>
      <color theme="0"/>
      <name val="Century Gothic"/>
      <family val="2"/>
    </font>
    <font>
      <sz val="12"/>
      <color theme="0"/>
      <name val="Arial"/>
      <family val="2"/>
    </font>
    <font>
      <b/>
      <sz val="12"/>
      <color theme="0"/>
      <name val="Century Gothic"/>
      <family val="2"/>
    </font>
    <font>
      <b/>
      <sz val="14"/>
      <color theme="0"/>
      <name val="Century Gothic"/>
      <family val="2"/>
    </font>
    <font>
      <sz val="14"/>
      <color theme="1"/>
      <name val="Century Gothic"/>
      <family val="2"/>
    </font>
    <font>
      <sz val="12"/>
      <color theme="1"/>
      <name val="Calibri"/>
      <family val="2"/>
      <scheme val="minor"/>
    </font>
    <font>
      <sz val="12"/>
      <color theme="1"/>
      <name val="Century Gothic"/>
      <family val="2"/>
    </font>
    <font>
      <b/>
      <sz val="16"/>
      <color theme="0"/>
      <name val="Century Gothic"/>
      <family val="2"/>
    </font>
    <font>
      <sz val="16"/>
      <color theme="1"/>
      <name val="Century Gothic"/>
      <family val="2"/>
    </font>
    <font>
      <b/>
      <sz val="11"/>
      <color theme="0"/>
      <name val="Century Gothic"/>
      <family val="2"/>
    </font>
    <font>
      <u/>
      <sz val="11"/>
      <color theme="10"/>
      <name val="Calibri"/>
      <family val="2"/>
      <scheme val="minor"/>
    </font>
    <font>
      <sz val="11"/>
      <color rgb="FF000000"/>
      <name val="Calibri"/>
      <family val="2"/>
      <scheme val="minor"/>
    </font>
    <font>
      <sz val="11"/>
      <color theme="1"/>
      <name val="Calibri"/>
      <family val="2"/>
    </font>
    <font>
      <u/>
      <sz val="11"/>
      <color rgb="FF000000"/>
      <name val="Calibri"/>
      <family val="2"/>
    </font>
    <font>
      <b/>
      <sz val="20"/>
      <color theme="1"/>
      <name val="Calibri"/>
      <family val="2"/>
      <scheme val="minor"/>
    </font>
    <font>
      <sz val="10"/>
      <name val="Calibri"/>
      <family val="2"/>
      <scheme val="minor"/>
    </font>
    <font>
      <b/>
      <sz val="9"/>
      <color indexed="81"/>
      <name val="Tahoma"/>
      <family val="2"/>
    </font>
    <font>
      <sz val="9"/>
      <color indexed="81"/>
      <name val="Tahoma"/>
      <family val="2"/>
    </font>
    <font>
      <b/>
      <sz val="14"/>
      <name val="Century Gothic"/>
      <family val="2"/>
    </font>
    <font>
      <sz val="11"/>
      <color theme="1"/>
      <name val="Calibri"/>
      <family val="2"/>
    </font>
    <font>
      <u/>
      <sz val="11"/>
      <color rgb="FF000000"/>
      <name val="Calibri"/>
      <family val="2"/>
    </font>
    <font>
      <u/>
      <sz val="11"/>
      <color theme="1"/>
      <name val="Calibri"/>
      <family val="2"/>
    </font>
  </fonts>
  <fills count="63">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499984740745262"/>
        <bgColor indexed="64"/>
      </patternFill>
    </fill>
    <fill>
      <patternFill patternType="solid">
        <fgColor theme="3"/>
        <bgColor indexed="64"/>
      </patternFill>
    </fill>
    <fill>
      <patternFill patternType="solid">
        <fgColor theme="4" tint="0.59996337778862885"/>
        <bgColor auto="1"/>
      </patternFill>
    </fill>
    <fill>
      <patternFill patternType="solid">
        <fgColor theme="9" tint="0.59999389629810485"/>
        <bgColor indexed="64"/>
      </patternFill>
    </fill>
    <fill>
      <patternFill patternType="solid">
        <fgColor theme="7"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4" tint="-0.249977111117893"/>
        <bgColor indexed="64"/>
      </patternFill>
    </fill>
    <fill>
      <patternFill patternType="solid">
        <fgColor theme="4" tint="0.39997558519241921"/>
        <bgColor indexed="64"/>
      </patternFill>
    </fill>
    <fill>
      <patternFill patternType="solid">
        <fgColor theme="9"/>
        <bgColor indexed="64"/>
      </patternFill>
    </fill>
    <fill>
      <patternFill patternType="solid">
        <fgColor theme="7" tint="0.39997558519241921"/>
        <bgColor indexed="64"/>
      </patternFill>
    </fill>
    <fill>
      <patternFill patternType="solid">
        <fgColor rgb="FF92D050"/>
        <bgColor indexed="64"/>
      </patternFill>
    </fill>
    <fill>
      <patternFill patternType="solid">
        <fgColor theme="4"/>
        <bgColor indexed="64"/>
      </patternFill>
    </fill>
    <fill>
      <patternFill patternType="solid">
        <fgColor rgb="FF0070C0"/>
        <bgColor indexed="64"/>
      </patternFill>
    </fill>
    <fill>
      <patternFill patternType="solid">
        <fgColor theme="9" tint="0.39997558519241921"/>
        <bgColor indexed="64"/>
      </patternFill>
    </fill>
    <fill>
      <patternFill patternType="solid">
        <fgColor theme="4" tint="0.79998168889431442"/>
        <bgColor theme="4" tint="0.79998168889431442"/>
      </patternFill>
    </fill>
    <fill>
      <patternFill patternType="solid">
        <fgColor theme="5" tint="0.39997558519241921"/>
        <bgColor indexed="64"/>
      </patternFill>
    </fill>
    <fill>
      <patternFill patternType="solid">
        <fgColor rgb="FF002060"/>
        <bgColor indexed="64"/>
      </patternFill>
    </fill>
    <fill>
      <patternFill patternType="solid">
        <fgColor rgb="FF20275D"/>
        <bgColor indexed="64"/>
      </patternFill>
    </fill>
    <fill>
      <patternFill patternType="solid">
        <fgColor rgb="FFFFC00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99999"/>
        <bgColor rgb="FF999999"/>
      </patternFill>
    </fill>
    <fill>
      <patternFill patternType="solid">
        <fgColor theme="0"/>
        <bgColor theme="0"/>
      </patternFill>
    </fill>
    <fill>
      <patternFill patternType="solid">
        <fgColor theme="5" tint="0.79998168889431442"/>
        <bgColor indexed="64"/>
      </patternFill>
    </fill>
    <fill>
      <patternFill patternType="solid">
        <fgColor theme="5"/>
        <bgColor indexed="64"/>
      </patternFill>
    </fill>
    <fill>
      <patternFill patternType="solid">
        <fgColor theme="7"/>
        <bgColor indexed="64"/>
      </patternFill>
    </fill>
    <fill>
      <patternFill patternType="solid">
        <fgColor theme="5" tint="0.59999389629810485"/>
        <bgColor indexed="64"/>
      </patternFill>
    </fill>
    <fill>
      <patternFill patternType="solid">
        <fgColor rgb="FFCBA9E5"/>
        <bgColor indexed="64"/>
      </patternFill>
    </fill>
    <fill>
      <patternFill patternType="solid">
        <fgColor theme="5" tint="-0.249977111117893"/>
        <bgColor indexed="64"/>
      </patternFill>
    </fill>
    <fill>
      <patternFill patternType="solid">
        <fgColor rgb="FFFF0000"/>
        <bgColor indexed="64"/>
      </patternFill>
    </fill>
    <fill>
      <patternFill patternType="solid">
        <fgColor theme="7" tint="-0.249977111117893"/>
        <bgColor indexed="64"/>
      </patternFill>
    </fill>
    <fill>
      <patternFill patternType="solid">
        <fgColor rgb="FF00B0F0"/>
        <bgColor indexed="64"/>
      </patternFill>
    </fill>
    <fill>
      <patternFill patternType="solid">
        <bgColor indexed="64"/>
      </patternFill>
    </fill>
  </fills>
  <borders count="186">
    <border>
      <left/>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diagonal/>
    </border>
    <border>
      <left style="medium">
        <color indexed="64"/>
      </left>
      <right style="medium">
        <color indexed="64"/>
      </right>
      <top style="dashed">
        <color indexed="64"/>
      </top>
      <bottom style="medium">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right style="dashed">
        <color indexed="64"/>
      </right>
      <top style="dashed">
        <color indexed="64"/>
      </top>
      <bottom style="dashed">
        <color indexed="64"/>
      </bottom>
      <diagonal/>
    </border>
    <border>
      <left style="dashed">
        <color indexed="64"/>
      </left>
      <right/>
      <top style="medium">
        <color indexed="64"/>
      </top>
      <bottom style="medium">
        <color indexed="64"/>
      </bottom>
      <diagonal/>
    </border>
    <border>
      <left style="medium">
        <color indexed="64"/>
      </left>
      <right/>
      <top style="dashed">
        <color indexed="64"/>
      </top>
      <bottom style="medium">
        <color indexed="64"/>
      </bottom>
      <diagonal/>
    </border>
    <border>
      <left/>
      <right style="dashed">
        <color indexed="64"/>
      </right>
      <top style="dashed">
        <color indexed="64"/>
      </top>
      <bottom style="medium">
        <color indexed="64"/>
      </bottom>
      <diagonal/>
    </border>
    <border>
      <left/>
      <right/>
      <top style="dashed">
        <color indexed="64"/>
      </top>
      <bottom style="medium">
        <color indexed="64"/>
      </bottom>
      <diagonal/>
    </border>
    <border>
      <left style="medium">
        <color indexed="64"/>
      </left>
      <right style="dashed">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medium">
        <color indexed="64"/>
      </left>
      <right style="dashed">
        <color indexed="64"/>
      </right>
      <top style="dashed">
        <color indexed="64"/>
      </top>
      <bottom/>
      <diagonal/>
    </border>
    <border>
      <left style="medium">
        <color indexed="64"/>
      </left>
      <right style="dashed">
        <color indexed="64"/>
      </right>
      <top style="medium">
        <color indexed="64"/>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style="medium">
        <color theme="3"/>
      </left>
      <right style="medium">
        <color theme="4" tint="-0.24994659260841701"/>
      </right>
      <top style="medium">
        <color theme="4" tint="-0.24994659260841701"/>
      </top>
      <bottom style="medium">
        <color theme="4" tint="-0.24994659260841701"/>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dashed">
        <color indexed="64"/>
      </right>
      <top style="medium">
        <color indexed="64"/>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style="thin">
        <color theme="4" tint="-0.24994659260841701"/>
      </bottom>
      <diagonal/>
    </border>
    <border>
      <left style="thin">
        <color theme="9" tint="-0.24994659260841701"/>
      </left>
      <right/>
      <top style="thin">
        <color theme="9" tint="-0.24994659260841701"/>
      </top>
      <bottom/>
      <diagonal/>
    </border>
    <border>
      <left/>
      <right style="thin">
        <color theme="9" tint="-0.24994659260841701"/>
      </right>
      <top style="thin">
        <color theme="9" tint="-0.24994659260841701"/>
      </top>
      <bottom/>
      <diagonal/>
    </border>
    <border>
      <left style="thin">
        <color theme="9" tint="-0.24994659260841701"/>
      </left>
      <right/>
      <top/>
      <bottom style="thin">
        <color theme="9" tint="-0.24994659260841701"/>
      </bottom>
      <diagonal/>
    </border>
    <border>
      <left/>
      <right style="thin">
        <color theme="9" tint="-0.24994659260841701"/>
      </right>
      <top/>
      <bottom style="thin">
        <color theme="9" tint="-0.24994659260841701"/>
      </bottom>
      <diagonal/>
    </border>
    <border>
      <left style="medium">
        <color theme="7" tint="0.39991454817346722"/>
      </left>
      <right/>
      <top style="medium">
        <color theme="7" tint="0.39991454817346722"/>
      </top>
      <bottom/>
      <diagonal/>
    </border>
    <border>
      <left/>
      <right/>
      <top style="medium">
        <color theme="7" tint="0.39991454817346722"/>
      </top>
      <bottom/>
      <diagonal/>
    </border>
    <border>
      <left/>
      <right style="medium">
        <color theme="7" tint="0.39991454817346722"/>
      </right>
      <top style="medium">
        <color theme="7" tint="0.39991454817346722"/>
      </top>
      <bottom/>
      <diagonal/>
    </border>
    <border>
      <left style="medium">
        <color theme="7" tint="0.39991454817346722"/>
      </left>
      <right/>
      <top/>
      <bottom/>
      <diagonal/>
    </border>
    <border>
      <left/>
      <right style="medium">
        <color theme="7" tint="0.39991454817346722"/>
      </right>
      <top/>
      <bottom/>
      <diagonal/>
    </border>
    <border>
      <left style="medium">
        <color theme="7" tint="0.39991454817346722"/>
      </left>
      <right/>
      <top/>
      <bottom style="medium">
        <color theme="7" tint="0.39991454817346722"/>
      </bottom>
      <diagonal/>
    </border>
    <border>
      <left/>
      <right/>
      <top/>
      <bottom style="medium">
        <color theme="7" tint="0.39991454817346722"/>
      </bottom>
      <diagonal/>
    </border>
    <border>
      <left/>
      <right style="medium">
        <color theme="7" tint="0.39991454817346722"/>
      </right>
      <top/>
      <bottom style="medium">
        <color theme="7" tint="0.39991454817346722"/>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dotted">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indexed="64"/>
      </bottom>
      <diagonal/>
    </border>
    <border>
      <left style="thin">
        <color indexed="64"/>
      </left>
      <right/>
      <top/>
      <bottom/>
      <diagonal/>
    </border>
    <border>
      <left style="medium">
        <color indexed="64"/>
      </left>
      <right/>
      <top/>
      <bottom/>
      <diagonal/>
    </border>
    <border>
      <left/>
      <right style="dashed">
        <color indexed="64"/>
      </right>
      <top style="dashed">
        <color indexed="64"/>
      </top>
      <bottom/>
      <diagonal/>
    </border>
    <border>
      <left/>
      <right style="dashed">
        <color indexed="64"/>
      </right>
      <top/>
      <bottom style="dashed">
        <color indexed="64"/>
      </bottom>
      <diagonal/>
    </border>
    <border>
      <left style="medium">
        <color indexed="64"/>
      </left>
      <right style="dashed">
        <color indexed="64"/>
      </right>
      <top/>
      <bottom style="dashed">
        <color indexed="64"/>
      </bottom>
      <diagonal/>
    </border>
    <border>
      <left/>
      <right style="dotted">
        <color indexed="64"/>
      </right>
      <top style="dotted">
        <color indexed="64"/>
      </top>
      <bottom style="dotted">
        <color indexed="64"/>
      </bottom>
      <diagonal/>
    </border>
    <border>
      <left style="medium">
        <color indexed="64"/>
      </left>
      <right style="dashed">
        <color indexed="64"/>
      </right>
      <top/>
      <bottom style="medium">
        <color indexed="64"/>
      </bottom>
      <diagonal/>
    </border>
    <border>
      <left/>
      <right style="medium">
        <color indexed="64"/>
      </right>
      <top style="medium">
        <color indexed="64"/>
      </top>
      <bottom/>
      <diagonal/>
    </border>
    <border>
      <left/>
      <right style="medium">
        <color indexed="64"/>
      </right>
      <top style="dashed">
        <color indexed="64"/>
      </top>
      <bottom style="dashed">
        <color indexed="64"/>
      </bottom>
      <diagonal/>
    </border>
    <border>
      <left/>
      <right style="medium">
        <color indexed="64"/>
      </right>
      <top style="dashed">
        <color indexed="64"/>
      </top>
      <bottom/>
      <diagonal/>
    </border>
    <border>
      <left style="medium">
        <color indexed="64"/>
      </left>
      <right style="dotted">
        <color indexed="64"/>
      </right>
      <top style="dotted">
        <color indexed="64"/>
      </top>
      <bottom style="dotted">
        <color indexed="64"/>
      </bottom>
      <diagonal/>
    </border>
    <border>
      <left/>
      <right style="medium">
        <color indexed="64"/>
      </right>
      <top style="dashed">
        <color indexed="64"/>
      </top>
      <bottom style="medium">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medium">
        <color indexed="64"/>
      </bottom>
      <diagonal/>
    </border>
    <border>
      <left/>
      <right/>
      <top style="medium">
        <color indexed="64"/>
      </top>
      <bottom style="dotted">
        <color indexed="64"/>
      </bottom>
      <diagonal/>
    </border>
    <border>
      <left/>
      <right/>
      <top style="dotted">
        <color indexed="64"/>
      </top>
      <bottom style="dotted">
        <color indexed="64"/>
      </bottom>
      <diagonal/>
    </border>
    <border>
      <left/>
      <right/>
      <top style="dotted">
        <color indexed="64"/>
      </top>
      <bottom style="medium">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medium">
        <color indexed="64"/>
      </bottom>
      <diagonal/>
    </border>
    <border>
      <left/>
      <right style="medium">
        <color indexed="64"/>
      </right>
      <top/>
      <bottom style="medium">
        <color indexed="64"/>
      </bottom>
      <diagonal/>
    </border>
    <border>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top/>
      <bottom style="medium">
        <color indexed="64"/>
      </bottom>
      <diagonal/>
    </border>
    <border>
      <left style="dashed">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top style="thin">
        <color indexed="64"/>
      </top>
      <bottom style="dashed">
        <color indexed="64"/>
      </bottom>
      <diagonal/>
    </border>
    <border>
      <left/>
      <right/>
      <top/>
      <bottom style="thin">
        <color theme="4" tint="0.39997558519241921"/>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medium">
        <color indexed="64"/>
      </right>
      <top style="dotted">
        <color indexed="64"/>
      </top>
      <bottom style="medium">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style="dashed">
        <color indexed="64"/>
      </bottom>
      <diagonal/>
    </border>
    <border>
      <left style="medium">
        <color indexed="64"/>
      </left>
      <right/>
      <top style="dashed">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right/>
      <top style="thin">
        <color theme="4" tint="0.39997558519241921"/>
      </top>
      <bottom/>
      <diagonal/>
    </border>
    <border>
      <left/>
      <right/>
      <top/>
      <bottom style="thin">
        <color theme="8" tint="-0.249977111117893"/>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rgb="FF305496"/>
      </left>
      <right style="thin">
        <color rgb="FF305496"/>
      </right>
      <top/>
      <bottom style="thin">
        <color rgb="FF305496"/>
      </bottom>
      <diagonal/>
    </border>
    <border>
      <left/>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4" tint="-0.249977111117893"/>
      </bottom>
      <diagonal/>
    </border>
    <border>
      <left style="thin">
        <color theme="0"/>
      </left>
      <right style="thin">
        <color theme="0"/>
      </right>
      <top/>
      <bottom style="thin">
        <color rgb="FF00000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bottom style="medium">
        <color rgb="FF000000"/>
      </bottom>
      <diagonal/>
    </border>
    <border>
      <left style="medium">
        <color rgb="FF305496"/>
      </left>
      <right style="medium">
        <color rgb="FF305496"/>
      </right>
      <top style="thin">
        <color rgb="FF305496"/>
      </top>
      <bottom/>
      <diagonal/>
    </border>
    <border>
      <left style="medium">
        <color rgb="FF305496"/>
      </left>
      <right style="medium">
        <color rgb="FF305496"/>
      </right>
      <top/>
      <bottom/>
      <diagonal/>
    </border>
    <border>
      <left style="medium">
        <color rgb="FF305496"/>
      </left>
      <right style="medium">
        <color rgb="FF305496"/>
      </right>
      <top/>
      <bottom style="thin">
        <color rgb="FF305496"/>
      </bottom>
      <diagonal/>
    </border>
    <border>
      <left/>
      <right/>
      <top style="thin">
        <color indexed="64"/>
      </top>
      <bottom style="thin">
        <color indexed="64"/>
      </bottom>
      <diagonal/>
    </border>
    <border>
      <left/>
      <right style="medium">
        <color indexed="64"/>
      </right>
      <top/>
      <bottom/>
      <diagonal/>
    </border>
    <border>
      <left/>
      <right/>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medium">
        <color rgb="FF305496"/>
      </left>
      <right/>
      <top/>
      <bottom/>
      <diagonal/>
    </border>
    <border>
      <left/>
      <right/>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diagonal/>
    </border>
    <border>
      <left style="thin">
        <color theme="0"/>
      </left>
      <right style="thin">
        <color theme="0"/>
      </right>
      <top/>
      <bottom style="medium">
        <color indexed="64"/>
      </bottom>
      <diagonal/>
    </border>
    <border>
      <left style="thin">
        <color theme="0"/>
      </left>
      <right/>
      <top/>
      <bottom/>
      <diagonal/>
    </border>
    <border>
      <left/>
      <right/>
      <top style="thin">
        <color rgb="FF305496"/>
      </top>
      <bottom style="thin">
        <color theme="0"/>
      </bottom>
      <diagonal/>
    </border>
    <border>
      <left style="medium">
        <color rgb="FF305496"/>
      </left>
      <right style="thin">
        <color rgb="FF305496"/>
      </right>
      <top style="thin">
        <color theme="8" tint="-0.499984740745262"/>
      </top>
      <bottom style="thin">
        <color rgb="FF305496"/>
      </bottom>
      <diagonal/>
    </border>
    <border>
      <left style="thin">
        <color theme="0"/>
      </left>
      <right/>
      <top/>
      <bottom style="thin">
        <color theme="0"/>
      </bottom>
      <diagonal/>
    </border>
    <border>
      <left/>
      <right/>
      <top/>
      <bottom style="thin">
        <color theme="0"/>
      </bottom>
      <diagonal/>
    </border>
    <border>
      <left style="medium">
        <color rgb="FF305496"/>
      </left>
      <right style="thin">
        <color rgb="FF305496"/>
      </right>
      <top/>
      <bottom/>
      <diagonal/>
    </border>
    <border>
      <left/>
      <right style="medium">
        <color rgb="FF305496"/>
      </right>
      <top style="thin">
        <color theme="0"/>
      </top>
      <bottom style="thin">
        <color theme="0"/>
      </bottom>
      <diagonal/>
    </border>
    <border>
      <left/>
      <right style="medium">
        <color rgb="FF305496"/>
      </right>
      <top style="thin">
        <color rgb="FF305496"/>
      </top>
      <bottom style="thin">
        <color theme="0"/>
      </bottom>
      <diagonal/>
    </border>
  </borders>
  <cellStyleXfs count="50">
    <xf numFmtId="0" fontId="0" fillId="0" borderId="0"/>
    <xf numFmtId="9" fontId="5"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30" fillId="22"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16" fillId="0" borderId="0" applyNumberFormat="0" applyFill="0" applyBorder="0" applyAlignment="0" applyProtection="0"/>
    <xf numFmtId="0" fontId="31" fillId="14" borderId="0" applyNumberFormat="0" applyBorder="0" applyAlignment="0" applyProtection="0"/>
    <xf numFmtId="0" fontId="32" fillId="26" borderId="87" applyNumberFormat="0" applyAlignment="0" applyProtection="0"/>
    <xf numFmtId="0" fontId="33" fillId="27" borderId="88" applyNumberFormat="0" applyAlignment="0" applyProtection="0"/>
    <xf numFmtId="0" fontId="34" fillId="0" borderId="89" applyNumberFormat="0" applyFill="0" applyAlignment="0" applyProtection="0"/>
    <xf numFmtId="0" fontId="35" fillId="0" borderId="0" applyNumberFormat="0" applyFill="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31" borderId="0" applyNumberFormat="0" applyBorder="0" applyAlignment="0" applyProtection="0"/>
    <xf numFmtId="0" fontId="36" fillId="17" borderId="87" applyNumberFormat="0" applyAlignment="0" applyProtection="0"/>
    <xf numFmtId="165" fontId="16" fillId="0" borderId="0" applyNumberFormat="0" applyFont="0" applyFill="0" applyBorder="0" applyAlignment="0" applyProtection="0"/>
    <xf numFmtId="0" fontId="37" fillId="13" borderId="0" applyNumberFormat="0" applyBorder="0" applyAlignment="0" applyProtection="0"/>
    <xf numFmtId="0" fontId="38" fillId="32" borderId="0" applyNumberFormat="0" applyBorder="0" applyAlignment="0" applyProtection="0"/>
    <xf numFmtId="0" fontId="16" fillId="33" borderId="90" applyNumberFormat="0" applyFont="0" applyAlignment="0" applyProtection="0"/>
    <xf numFmtId="9" fontId="29" fillId="0" borderId="0" applyFont="0" applyFill="0" applyBorder="0" applyAlignment="0" applyProtection="0"/>
    <xf numFmtId="0" fontId="39" fillId="26" borderId="91"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92" applyNumberFormat="0" applyFill="0" applyAlignment="0" applyProtection="0"/>
    <xf numFmtId="0" fontId="43" fillId="0" borderId="93" applyNumberFormat="0" applyFill="0" applyAlignment="0" applyProtection="0"/>
    <xf numFmtId="0" fontId="35" fillId="0" borderId="94" applyNumberFormat="0" applyFill="0" applyAlignment="0" applyProtection="0"/>
    <xf numFmtId="0" fontId="44" fillId="0" borderId="0" applyNumberFormat="0" applyFill="0" applyBorder="0" applyAlignment="0" applyProtection="0"/>
    <xf numFmtId="0" fontId="45" fillId="0" borderId="95" applyNumberFormat="0" applyFill="0" applyAlignment="0" applyProtection="0"/>
    <xf numFmtId="0" fontId="78" fillId="0" borderId="0" applyNumberFormat="0" applyFill="0" applyBorder="0" applyAlignment="0" applyProtection="0"/>
  </cellStyleXfs>
  <cellXfs count="1079">
    <xf numFmtId="0" fontId="0" fillId="0" borderId="0" xfId="0"/>
    <xf numFmtId="0" fontId="0" fillId="5" borderId="0" xfId="0" applyFill="1" applyAlignment="1" applyProtection="1">
      <alignment vertical="center"/>
    </xf>
    <xf numFmtId="0" fontId="10" fillId="5" borderId="0" xfId="0" applyFont="1" applyFill="1" applyAlignment="1" applyProtection="1">
      <alignment horizontal="center" vertical="center"/>
    </xf>
    <xf numFmtId="0" fontId="6" fillId="5" borderId="0" xfId="0" applyFont="1" applyFill="1" applyAlignment="1" applyProtection="1">
      <alignment vertical="center"/>
    </xf>
    <xf numFmtId="0" fontId="6" fillId="6" borderId="1" xfId="0" applyFont="1" applyFill="1" applyBorder="1" applyAlignment="1" applyProtection="1">
      <alignment horizontal="left" vertical="center"/>
    </xf>
    <xf numFmtId="3" fontId="0" fillId="2" borderId="18" xfId="0" applyNumberFormat="1" applyFill="1" applyBorder="1" applyAlignment="1" applyProtection="1">
      <alignment horizontal="center" vertical="center"/>
    </xf>
    <xf numFmtId="0" fontId="6" fillId="6" borderId="10" xfId="0" applyFont="1" applyFill="1" applyBorder="1" applyAlignment="1" applyProtection="1">
      <alignment horizontal="left" vertical="center"/>
    </xf>
    <xf numFmtId="3" fontId="0" fillId="2" borderId="13" xfId="0" applyNumberFormat="1" applyFill="1" applyBorder="1" applyAlignment="1" applyProtection="1">
      <alignment horizontal="center" vertical="center"/>
    </xf>
    <xf numFmtId="0" fontId="11" fillId="5" borderId="0" xfId="0" applyFont="1" applyFill="1" applyAlignment="1" applyProtection="1">
      <alignment vertical="center"/>
    </xf>
    <xf numFmtId="0" fontId="7" fillId="5" borderId="0" xfId="0" applyFont="1" applyFill="1" applyAlignment="1" applyProtection="1">
      <alignment vertical="center"/>
    </xf>
    <xf numFmtId="0" fontId="0" fillId="5" borderId="0" xfId="0" applyFill="1"/>
    <xf numFmtId="3" fontId="0" fillId="5" borderId="0" xfId="0" applyNumberFormat="1" applyFill="1" applyAlignment="1" applyProtection="1">
      <alignment vertical="center"/>
    </xf>
    <xf numFmtId="0" fontId="4" fillId="5" borderId="0" xfId="0" applyFont="1" applyFill="1" applyAlignment="1" applyProtection="1">
      <alignment vertical="center"/>
    </xf>
    <xf numFmtId="9" fontId="0" fillId="5" borderId="0" xfId="0" applyNumberFormat="1" applyFill="1" applyAlignment="1" applyProtection="1">
      <alignment vertical="center"/>
    </xf>
    <xf numFmtId="1" fontId="0" fillId="5" borderId="0" xfId="0" applyNumberFormat="1" applyFill="1" applyAlignment="1" applyProtection="1">
      <alignment vertical="center"/>
    </xf>
    <xf numFmtId="1" fontId="6" fillId="5" borderId="0" xfId="0" applyNumberFormat="1" applyFont="1" applyFill="1" applyAlignment="1" applyProtection="1">
      <alignment vertical="center"/>
    </xf>
    <xf numFmtId="0" fontId="14" fillId="5" borderId="0" xfId="0" applyFont="1" applyFill="1" applyAlignment="1" applyProtection="1">
      <alignment vertical="center"/>
    </xf>
    <xf numFmtId="1" fontId="11" fillId="5" borderId="0" xfId="0" applyNumberFormat="1" applyFont="1" applyFill="1" applyAlignment="1" applyProtection="1">
      <alignment vertical="center"/>
    </xf>
    <xf numFmtId="9" fontId="0" fillId="5" borderId="0" xfId="1" applyFont="1" applyFill="1" applyAlignment="1" applyProtection="1">
      <alignment vertical="center"/>
    </xf>
    <xf numFmtId="9" fontId="4" fillId="5" borderId="0" xfId="0" applyNumberFormat="1" applyFont="1" applyFill="1" applyAlignment="1" applyProtection="1">
      <alignment vertical="center"/>
    </xf>
    <xf numFmtId="0" fontId="15" fillId="5" borderId="0" xfId="0" applyFont="1" applyFill="1" applyAlignment="1" applyProtection="1">
      <alignment vertical="center"/>
    </xf>
    <xf numFmtId="9" fontId="11" fillId="5" borderId="0" xfId="1" applyFont="1" applyFill="1" applyAlignment="1" applyProtection="1">
      <alignment vertical="center"/>
    </xf>
    <xf numFmtId="9" fontId="11" fillId="5" borderId="0" xfId="0" applyNumberFormat="1" applyFont="1" applyFill="1" applyAlignment="1" applyProtection="1">
      <alignment vertical="center"/>
    </xf>
    <xf numFmtId="3" fontId="11" fillId="5" borderId="0" xfId="0" applyNumberFormat="1" applyFont="1" applyFill="1" applyAlignment="1" applyProtection="1">
      <alignment vertical="center"/>
    </xf>
    <xf numFmtId="9" fontId="15" fillId="5" borderId="0" xfId="0" applyNumberFormat="1" applyFont="1" applyFill="1" applyAlignment="1" applyProtection="1">
      <alignment vertical="center"/>
    </xf>
    <xf numFmtId="164" fontId="11" fillId="5" borderId="0" xfId="1" applyNumberFormat="1" applyFont="1" applyFill="1" applyAlignment="1" applyProtection="1">
      <alignment vertical="center"/>
    </xf>
    <xf numFmtId="0" fontId="6" fillId="0" borderId="0" xfId="0" applyFont="1"/>
    <xf numFmtId="0" fontId="11" fillId="5" borderId="0" xfId="0" applyFont="1" applyFill="1"/>
    <xf numFmtId="0" fontId="3" fillId="8" borderId="5" xfId="0" applyFont="1" applyFill="1" applyBorder="1" applyAlignment="1" applyProtection="1">
      <alignment vertical="center"/>
    </xf>
    <xf numFmtId="0" fontId="3" fillId="8" borderId="30" xfId="0" applyFont="1" applyFill="1" applyBorder="1" applyAlignment="1" applyProtection="1">
      <alignment horizontal="center" vertical="center"/>
    </xf>
    <xf numFmtId="0" fontId="3" fillId="8" borderId="29" xfId="0" applyFont="1" applyFill="1" applyBorder="1" applyAlignment="1" applyProtection="1">
      <alignment horizontal="center" vertical="center"/>
    </xf>
    <xf numFmtId="0" fontId="3" fillId="8" borderId="31" xfId="0" applyFont="1" applyFill="1" applyBorder="1" applyAlignment="1" applyProtection="1">
      <alignment horizontal="center" vertical="center"/>
    </xf>
    <xf numFmtId="0" fontId="0" fillId="4" borderId="38" xfId="0" applyFont="1" applyFill="1" applyBorder="1" applyAlignment="1" applyProtection="1">
      <alignment horizontal="center" vertical="center"/>
    </xf>
    <xf numFmtId="0" fontId="0" fillId="4" borderId="39" xfId="0" applyFont="1" applyFill="1" applyBorder="1" applyAlignment="1" applyProtection="1">
      <alignment horizontal="center" vertical="center"/>
    </xf>
    <xf numFmtId="0" fontId="0" fillId="4" borderId="40" xfId="0" applyFont="1" applyFill="1" applyBorder="1" applyAlignment="1" applyProtection="1">
      <alignment horizontal="center" vertical="center"/>
    </xf>
    <xf numFmtId="0" fontId="0" fillId="4" borderId="41" xfId="0" applyFont="1" applyFill="1" applyBorder="1" applyAlignment="1" applyProtection="1">
      <alignment horizontal="center" vertical="center"/>
    </xf>
    <xf numFmtId="3" fontId="0" fillId="4" borderId="38" xfId="0" applyNumberFormat="1" applyFont="1" applyFill="1" applyBorder="1" applyAlignment="1" applyProtection="1">
      <alignment horizontal="center" vertical="center"/>
    </xf>
    <xf numFmtId="3" fontId="0" fillId="4" borderId="39" xfId="0" applyNumberFormat="1" applyFont="1" applyFill="1" applyBorder="1" applyAlignment="1" applyProtection="1">
      <alignment horizontal="center" vertical="center"/>
    </xf>
    <xf numFmtId="3" fontId="3" fillId="8" borderId="29" xfId="0" applyNumberFormat="1" applyFont="1" applyFill="1" applyBorder="1" applyAlignment="1" applyProtection="1">
      <alignment horizontal="center" vertical="center"/>
    </xf>
    <xf numFmtId="0" fontId="0" fillId="0" borderId="0" xfId="0" quotePrefix="1" applyAlignment="1">
      <alignment horizontal="right"/>
    </xf>
    <xf numFmtId="0" fontId="3" fillId="7" borderId="29" xfId="0" applyFont="1" applyFill="1" applyBorder="1" applyAlignment="1" applyProtection="1">
      <alignment horizontal="center" vertical="center" wrapText="1"/>
    </xf>
    <xf numFmtId="0" fontId="0" fillId="0" borderId="0" xfId="0" applyBorder="1" applyProtection="1"/>
    <xf numFmtId="0" fontId="0" fillId="0" borderId="0" xfId="0" applyBorder="1" applyAlignment="1" applyProtection="1">
      <alignment horizontal="center"/>
    </xf>
    <xf numFmtId="0" fontId="17" fillId="0" borderId="0" xfId="0" applyFont="1" applyBorder="1" applyAlignment="1" applyProtection="1">
      <alignment horizontal="center"/>
    </xf>
    <xf numFmtId="14" fontId="0" fillId="0" borderId="0" xfId="0" applyNumberFormat="1" applyBorder="1" applyProtection="1"/>
    <xf numFmtId="14" fontId="0" fillId="0" borderId="0" xfId="0" applyNumberFormat="1" applyBorder="1" applyAlignment="1" applyProtection="1">
      <alignment horizontal="right"/>
    </xf>
    <xf numFmtId="0" fontId="0" fillId="0" borderId="0" xfId="0" applyFill="1" applyBorder="1" applyProtection="1"/>
    <xf numFmtId="1" fontId="0" fillId="0" borderId="0" xfId="1" applyNumberFormat="1" applyFont="1" applyBorder="1" applyProtection="1"/>
    <xf numFmtId="0" fontId="1" fillId="3" borderId="8" xfId="0" applyFont="1" applyFill="1" applyBorder="1" applyAlignment="1" applyProtection="1">
      <alignment horizontal="left" vertical="center"/>
    </xf>
    <xf numFmtId="3" fontId="1" fillId="3" borderId="8" xfId="0" applyNumberFormat="1" applyFont="1" applyFill="1" applyBorder="1" applyAlignment="1" applyProtection="1">
      <alignment horizontal="center" vertical="center"/>
    </xf>
    <xf numFmtId="164" fontId="1" fillId="3" borderId="8" xfId="1" applyNumberFormat="1" applyFont="1" applyFill="1" applyBorder="1" applyAlignment="1" applyProtection="1">
      <alignment horizontal="center" vertical="center"/>
    </xf>
    <xf numFmtId="3" fontId="1" fillId="3" borderId="2" xfId="0" applyNumberFormat="1" applyFont="1" applyFill="1" applyBorder="1" applyAlignment="1" applyProtection="1">
      <alignment horizontal="center" vertical="center"/>
    </xf>
    <xf numFmtId="3" fontId="1" fillId="3" borderId="45" xfId="0" applyNumberFormat="1" applyFont="1" applyFill="1" applyBorder="1" applyAlignment="1" applyProtection="1">
      <alignment horizontal="center" vertical="center"/>
    </xf>
    <xf numFmtId="0" fontId="12" fillId="3" borderId="5" xfId="0" applyFont="1" applyFill="1" applyBorder="1" applyAlignment="1" applyProtection="1">
      <alignment horizontal="center" vertical="center"/>
    </xf>
    <xf numFmtId="3" fontId="12" fillId="3" borderId="5" xfId="0" applyNumberFormat="1" applyFont="1" applyFill="1" applyBorder="1" applyAlignment="1" applyProtection="1">
      <alignment horizontal="center" vertical="center"/>
    </xf>
    <xf numFmtId="164" fontId="12" fillId="3" borderId="5" xfId="1" applyNumberFormat="1" applyFont="1" applyFill="1" applyBorder="1" applyAlignment="1" applyProtection="1">
      <alignment horizontal="center" vertical="center"/>
    </xf>
    <xf numFmtId="0" fontId="11" fillId="2" borderId="46" xfId="0" applyFont="1" applyFill="1" applyBorder="1" applyAlignment="1" applyProtection="1">
      <alignment horizontal="left" vertical="center"/>
    </xf>
    <xf numFmtId="3" fontId="11" fillId="0" borderId="46" xfId="0" applyNumberFormat="1" applyFont="1" applyFill="1" applyBorder="1" applyAlignment="1" applyProtection="1">
      <alignment horizontal="center" vertical="center"/>
    </xf>
    <xf numFmtId="164" fontId="11" fillId="0" borderId="20" xfId="1" applyNumberFormat="1" applyFont="1" applyFill="1" applyBorder="1" applyAlignment="1" applyProtection="1">
      <alignment horizontal="center" vertical="center"/>
    </xf>
    <xf numFmtId="0" fontId="11" fillId="2" borderId="22" xfId="0" applyFont="1" applyFill="1" applyBorder="1" applyAlignment="1" applyProtection="1">
      <alignment horizontal="left" vertical="center"/>
    </xf>
    <xf numFmtId="3" fontId="11" fillId="0" borderId="22" xfId="0" applyNumberFormat="1" applyFont="1" applyFill="1" applyBorder="1" applyAlignment="1" applyProtection="1">
      <alignment horizontal="center" vertical="center"/>
    </xf>
    <xf numFmtId="9" fontId="11" fillId="0" borderId="22" xfId="1" applyNumberFormat="1" applyFont="1" applyFill="1" applyBorder="1" applyAlignment="1" applyProtection="1">
      <alignment horizontal="center" vertical="center"/>
    </xf>
    <xf numFmtId="164" fontId="11" fillId="0" borderId="22" xfId="1" applyNumberFormat="1" applyFont="1" applyFill="1" applyBorder="1" applyAlignment="1" applyProtection="1">
      <alignment horizontal="center" vertical="center"/>
    </xf>
    <xf numFmtId="0" fontId="11" fillId="2" borderId="2" xfId="0" applyFont="1" applyFill="1" applyBorder="1" applyAlignment="1" applyProtection="1">
      <alignment horizontal="left" vertical="center"/>
    </xf>
    <xf numFmtId="3" fontId="11" fillId="0" borderId="2" xfId="0" applyNumberFormat="1" applyFont="1" applyFill="1" applyBorder="1" applyAlignment="1" applyProtection="1">
      <alignment horizontal="center" vertical="center"/>
    </xf>
    <xf numFmtId="164" fontId="11" fillId="0" borderId="2" xfId="1" applyNumberFormat="1" applyFont="1" applyFill="1" applyBorder="1" applyAlignment="1" applyProtection="1">
      <alignment horizontal="center" vertical="center"/>
    </xf>
    <xf numFmtId="0" fontId="11" fillId="2" borderId="5" xfId="0" applyFont="1" applyFill="1" applyBorder="1" applyAlignment="1" applyProtection="1">
      <alignment horizontal="left" vertical="center"/>
    </xf>
    <xf numFmtId="3" fontId="11" fillId="0" borderId="5" xfId="0" applyNumberFormat="1" applyFont="1" applyFill="1" applyBorder="1" applyAlignment="1" applyProtection="1">
      <alignment horizontal="center" vertical="center"/>
    </xf>
    <xf numFmtId="164" fontId="11" fillId="0" borderId="45" xfId="1" applyNumberFormat="1" applyFont="1" applyFill="1" applyBorder="1" applyAlignment="1" applyProtection="1">
      <alignment horizontal="center" vertical="center"/>
    </xf>
    <xf numFmtId="0" fontId="0" fillId="2" borderId="20" xfId="0" applyFill="1" applyBorder="1" applyAlignment="1" applyProtection="1">
      <alignment horizontal="left" vertical="center"/>
    </xf>
    <xf numFmtId="0" fontId="0" fillId="2" borderId="22" xfId="0" applyFill="1" applyBorder="1" applyAlignment="1" applyProtection="1">
      <alignment horizontal="left" vertical="center"/>
    </xf>
    <xf numFmtId="0" fontId="0" fillId="2" borderId="24" xfId="0" applyFill="1" applyBorder="1" applyAlignment="1" applyProtection="1">
      <alignment horizontal="left" vertical="center"/>
    </xf>
    <xf numFmtId="3" fontId="9" fillId="0" borderId="20" xfId="0" applyNumberFormat="1" applyFont="1" applyFill="1" applyBorder="1" applyAlignment="1" applyProtection="1">
      <alignment horizontal="center" vertical="center"/>
    </xf>
    <xf numFmtId="164" fontId="9" fillId="0" borderId="20" xfId="1" applyNumberFormat="1" applyFont="1" applyFill="1" applyBorder="1" applyAlignment="1" applyProtection="1">
      <alignment horizontal="center" vertical="center"/>
    </xf>
    <xf numFmtId="3" fontId="9" fillId="0" borderId="22" xfId="0" applyNumberFormat="1" applyFont="1" applyFill="1" applyBorder="1" applyAlignment="1" applyProtection="1">
      <alignment horizontal="center" vertical="center"/>
    </xf>
    <xf numFmtId="164" fontId="9" fillId="0" borderId="22" xfId="1" applyNumberFormat="1" applyFont="1" applyFill="1" applyBorder="1" applyAlignment="1" applyProtection="1">
      <alignment horizontal="center" vertical="center"/>
    </xf>
    <xf numFmtId="3" fontId="9" fillId="0" borderId="24" xfId="0" applyNumberFormat="1" applyFont="1" applyFill="1" applyBorder="1" applyAlignment="1" applyProtection="1">
      <alignment horizontal="center" vertical="center"/>
    </xf>
    <xf numFmtId="164" fontId="9" fillId="0" borderId="24" xfId="1" applyNumberFormat="1" applyFont="1" applyFill="1" applyBorder="1" applyAlignment="1" applyProtection="1">
      <alignment horizontal="center" vertical="center"/>
    </xf>
    <xf numFmtId="164" fontId="9" fillId="0" borderId="47" xfId="1" applyNumberFormat="1" applyFont="1" applyFill="1" applyBorder="1" applyAlignment="1" applyProtection="1">
      <alignment horizontal="center" vertical="center"/>
    </xf>
    <xf numFmtId="0" fontId="0" fillId="0" borderId="0" xfId="0" applyFill="1" applyAlignment="1" applyProtection="1">
      <alignment vertical="center"/>
    </xf>
    <xf numFmtId="0" fontId="11" fillId="5" borderId="0" xfId="0" applyFont="1" applyFill="1" applyBorder="1" applyAlignment="1" applyProtection="1">
      <alignment vertical="center"/>
    </xf>
    <xf numFmtId="9" fontId="11" fillId="5" borderId="0" xfId="1" applyFont="1" applyFill="1" applyBorder="1" applyAlignment="1" applyProtection="1">
      <alignment vertical="center"/>
    </xf>
    <xf numFmtId="1" fontId="11" fillId="5" borderId="0" xfId="0" applyNumberFormat="1" applyFont="1" applyFill="1" applyBorder="1" applyAlignment="1" applyProtection="1">
      <alignment vertical="center"/>
    </xf>
    <xf numFmtId="1" fontId="19" fillId="3" borderId="49" xfId="0" applyNumberFormat="1" applyFont="1" applyFill="1" applyBorder="1" applyAlignment="1" applyProtection="1">
      <alignment horizontal="center" vertical="center"/>
    </xf>
    <xf numFmtId="0" fontId="1" fillId="3" borderId="9" xfId="0" applyFont="1" applyFill="1" applyBorder="1" applyAlignment="1" applyProtection="1">
      <alignment horizontal="left" vertical="center"/>
    </xf>
    <xf numFmtId="3" fontId="0" fillId="2" borderId="53" xfId="0" applyNumberFormat="1" applyFill="1" applyBorder="1" applyAlignment="1" applyProtection="1">
      <alignment horizontal="center" vertical="center"/>
    </xf>
    <xf numFmtId="3" fontId="0" fillId="2" borderId="54" xfId="0" applyNumberFormat="1" applyFill="1" applyBorder="1" applyAlignment="1" applyProtection="1">
      <alignment horizontal="center" vertical="center"/>
    </xf>
    <xf numFmtId="3" fontId="0" fillId="2" borderId="55" xfId="0" applyNumberFormat="1" applyFill="1" applyBorder="1" applyAlignment="1" applyProtection="1">
      <alignment horizontal="center" vertical="center"/>
    </xf>
    <xf numFmtId="3" fontId="0" fillId="2" borderId="56" xfId="0" applyNumberFormat="1" applyFill="1" applyBorder="1" applyAlignment="1" applyProtection="1">
      <alignment horizontal="center" vertical="center"/>
    </xf>
    <xf numFmtId="0" fontId="1" fillId="3" borderId="15" xfId="0" applyFont="1" applyFill="1" applyBorder="1" applyAlignment="1" applyProtection="1">
      <alignment horizontal="left" vertical="center"/>
    </xf>
    <xf numFmtId="164" fontId="1" fillId="3" borderId="15" xfId="1" applyNumberFormat="1" applyFont="1" applyFill="1" applyBorder="1" applyAlignment="1" applyProtection="1">
      <alignment horizontal="center" vertical="center"/>
    </xf>
    <xf numFmtId="0" fontId="6" fillId="6" borderId="11" xfId="0" applyFont="1" applyFill="1" applyBorder="1" applyAlignment="1" applyProtection="1">
      <alignment horizontal="left" vertical="center"/>
    </xf>
    <xf numFmtId="164" fontId="0" fillId="5" borderId="11" xfId="1" applyNumberFormat="1" applyFont="1" applyFill="1" applyBorder="1" applyAlignment="1" applyProtection="1">
      <alignment horizontal="center" vertical="center"/>
    </xf>
    <xf numFmtId="3" fontId="1" fillId="3" borderId="50" xfId="0" applyNumberFormat="1" applyFont="1" applyFill="1" applyBorder="1" applyAlignment="1" applyProtection="1">
      <alignment horizontal="center" vertical="center"/>
    </xf>
    <xf numFmtId="3" fontId="1" fillId="3" borderId="51" xfId="0" applyNumberFormat="1" applyFont="1" applyFill="1" applyBorder="1" applyAlignment="1" applyProtection="1">
      <alignment horizontal="center" vertical="center"/>
    </xf>
    <xf numFmtId="3" fontId="1" fillId="3" borderId="52" xfId="0" applyNumberFormat="1" applyFont="1" applyFill="1" applyBorder="1" applyAlignment="1" applyProtection="1">
      <alignment horizontal="center" vertical="center"/>
    </xf>
    <xf numFmtId="0" fontId="6" fillId="5" borderId="0" xfId="0" applyFont="1" applyFill="1" applyAlignment="1" applyProtection="1">
      <alignment vertical="center" wrapText="1"/>
    </xf>
    <xf numFmtId="164" fontId="7" fillId="5" borderId="0" xfId="0" applyNumberFormat="1" applyFont="1" applyFill="1" applyAlignment="1" applyProtection="1">
      <alignment vertical="center"/>
    </xf>
    <xf numFmtId="0" fontId="1" fillId="3" borderId="9" xfId="0" applyFont="1" applyFill="1" applyBorder="1" applyAlignment="1" applyProtection="1">
      <alignment horizontal="center" vertical="center"/>
    </xf>
    <xf numFmtId="3" fontId="0" fillId="2" borderId="16" xfId="0" applyNumberFormat="1" applyFill="1" applyBorder="1" applyAlignment="1" applyProtection="1">
      <alignment horizontal="center" vertical="center"/>
    </xf>
    <xf numFmtId="3" fontId="0" fillId="2" borderId="17" xfId="0" applyNumberFormat="1" applyFill="1" applyBorder="1" applyAlignment="1" applyProtection="1">
      <alignment horizontal="center" vertical="center"/>
    </xf>
    <xf numFmtId="0" fontId="1" fillId="3" borderId="57" xfId="0" applyFont="1" applyFill="1" applyBorder="1" applyAlignment="1" applyProtection="1">
      <alignment horizontal="center" vertical="center"/>
    </xf>
    <xf numFmtId="3" fontId="0" fillId="4" borderId="41" xfId="0" applyNumberFormat="1" applyFont="1" applyFill="1" applyBorder="1" applyAlignment="1" applyProtection="1">
      <alignment horizontal="center" vertical="center"/>
    </xf>
    <xf numFmtId="0" fontId="0" fillId="0" borderId="38" xfId="0" applyFont="1" applyFill="1" applyBorder="1" applyProtection="1">
      <protection locked="0"/>
    </xf>
    <xf numFmtId="3" fontId="3" fillId="8" borderId="31" xfId="0" applyNumberFormat="1" applyFont="1" applyFill="1" applyBorder="1" applyAlignment="1" applyProtection="1">
      <alignment horizontal="center" vertical="center"/>
    </xf>
    <xf numFmtId="0" fontId="7" fillId="5" borderId="0" xfId="0" applyFont="1" applyFill="1"/>
    <xf numFmtId="3" fontId="7" fillId="5" borderId="0" xfId="0" applyNumberFormat="1" applyFont="1" applyFill="1"/>
    <xf numFmtId="3" fontId="13" fillId="0" borderId="11" xfId="0" applyNumberFormat="1" applyFont="1" applyBorder="1" applyAlignment="1">
      <alignment horizontal="center" vertical="center" wrapText="1" readingOrder="1"/>
    </xf>
    <xf numFmtId="164" fontId="13" fillId="0" borderId="11" xfId="0" applyNumberFormat="1" applyFont="1" applyBorder="1" applyAlignment="1">
      <alignment horizontal="center" vertical="center" wrapText="1" readingOrder="1"/>
    </xf>
    <xf numFmtId="0" fontId="20" fillId="7" borderId="12" xfId="0" applyFont="1" applyFill="1" applyBorder="1" applyAlignment="1" applyProtection="1">
      <alignment horizontal="center" vertical="center" wrapText="1"/>
    </xf>
    <xf numFmtId="0" fontId="20" fillId="3" borderId="9" xfId="0" applyFont="1" applyFill="1" applyBorder="1" applyAlignment="1" applyProtection="1">
      <alignment horizontal="left" vertical="center"/>
    </xf>
    <xf numFmtId="3" fontId="20" fillId="3" borderId="50" xfId="0" applyNumberFormat="1" applyFont="1" applyFill="1" applyBorder="1" applyAlignment="1" applyProtection="1">
      <alignment horizontal="center" vertical="center"/>
    </xf>
    <xf numFmtId="3" fontId="20" fillId="3" borderId="51" xfId="0" applyNumberFormat="1" applyFont="1" applyFill="1" applyBorder="1" applyAlignment="1" applyProtection="1">
      <alignment horizontal="center" vertical="center"/>
    </xf>
    <xf numFmtId="3" fontId="20" fillId="3" borderId="52" xfId="0" applyNumberFormat="1" applyFont="1" applyFill="1" applyBorder="1" applyAlignment="1" applyProtection="1">
      <alignment horizontal="center" vertical="center"/>
    </xf>
    <xf numFmtId="0" fontId="21" fillId="6" borderId="1" xfId="0" applyFont="1" applyFill="1" applyBorder="1" applyAlignment="1" applyProtection="1">
      <alignment horizontal="left" vertical="center"/>
    </xf>
    <xf numFmtId="3" fontId="22" fillId="2" borderId="18" xfId="0" applyNumberFormat="1" applyFont="1" applyFill="1" applyBorder="1" applyAlignment="1" applyProtection="1">
      <alignment horizontal="center" vertical="center"/>
    </xf>
    <xf numFmtId="3" fontId="22" fillId="2" borderId="53" xfId="0" applyNumberFormat="1" applyFont="1" applyFill="1" applyBorder="1" applyAlignment="1" applyProtection="1">
      <alignment horizontal="center" vertical="center"/>
    </xf>
    <xf numFmtId="3" fontId="22" fillId="2" borderId="54" xfId="0" applyNumberFormat="1" applyFont="1" applyFill="1" applyBorder="1" applyAlignment="1" applyProtection="1">
      <alignment horizontal="center" vertical="center"/>
    </xf>
    <xf numFmtId="3" fontId="22" fillId="2" borderId="55" xfId="0" applyNumberFormat="1" applyFont="1" applyFill="1" applyBorder="1" applyAlignment="1" applyProtection="1">
      <alignment horizontal="center" vertical="center"/>
    </xf>
    <xf numFmtId="0" fontId="21" fillId="6" borderId="10" xfId="0" applyFont="1" applyFill="1" applyBorder="1" applyAlignment="1" applyProtection="1">
      <alignment horizontal="left" vertical="center"/>
    </xf>
    <xf numFmtId="3" fontId="22" fillId="2" borderId="13" xfId="0" applyNumberFormat="1" applyFont="1" applyFill="1" applyBorder="1" applyAlignment="1" applyProtection="1">
      <alignment horizontal="center" vertical="center"/>
    </xf>
    <xf numFmtId="3" fontId="22" fillId="2" borderId="56" xfId="0" applyNumberFormat="1" applyFont="1" applyFill="1" applyBorder="1" applyAlignment="1" applyProtection="1">
      <alignment horizontal="center" vertical="center"/>
    </xf>
    <xf numFmtId="0" fontId="23" fillId="9" borderId="59" xfId="0" applyFont="1" applyFill="1" applyBorder="1" applyAlignment="1">
      <alignment horizontal="center"/>
    </xf>
    <xf numFmtId="0" fontId="23" fillId="0" borderId="0" xfId="0" applyFont="1"/>
    <xf numFmtId="10" fontId="24" fillId="9" borderId="60" xfId="1" applyNumberFormat="1" applyFont="1" applyFill="1" applyBorder="1" applyAlignment="1">
      <alignment horizontal="center"/>
    </xf>
    <xf numFmtId="3" fontId="26" fillId="11" borderId="0" xfId="0" applyNumberFormat="1" applyFont="1" applyFill="1" applyBorder="1"/>
    <xf numFmtId="0" fontId="25" fillId="11" borderId="65" xfId="0" applyFont="1" applyFill="1" applyBorder="1"/>
    <xf numFmtId="3" fontId="26" fillId="11" borderId="66" xfId="0" applyNumberFormat="1" applyFont="1" applyFill="1" applyBorder="1"/>
    <xf numFmtId="0" fontId="26" fillId="11" borderId="67" xfId="0" applyFont="1" applyFill="1" applyBorder="1"/>
    <xf numFmtId="0" fontId="25" fillId="11" borderId="68" xfId="0" applyFont="1" applyFill="1" applyBorder="1"/>
    <xf numFmtId="0" fontId="26" fillId="11" borderId="69" xfId="0" applyFont="1" applyFill="1" applyBorder="1"/>
    <xf numFmtId="0" fontId="25" fillId="11" borderId="70" xfId="0" applyFont="1" applyFill="1" applyBorder="1"/>
    <xf numFmtId="3" fontId="26" fillId="11" borderId="71" xfId="0" applyNumberFormat="1" applyFont="1" applyFill="1" applyBorder="1"/>
    <xf numFmtId="0" fontId="26" fillId="11" borderId="72" xfId="0" applyFont="1" applyFill="1" applyBorder="1"/>
    <xf numFmtId="0" fontId="11" fillId="5" borderId="0" xfId="0" applyFont="1" applyFill="1" applyBorder="1" applyAlignment="1" applyProtection="1">
      <alignment horizontal="center" vertical="center"/>
    </xf>
    <xf numFmtId="0" fontId="0" fillId="5" borderId="0" xfId="0" applyFill="1" applyAlignment="1" applyProtection="1">
      <alignment horizontal="center" vertical="center"/>
    </xf>
    <xf numFmtId="0" fontId="3" fillId="7" borderId="12" xfId="0" applyFont="1" applyFill="1" applyBorder="1" applyAlignment="1" applyProtection="1">
      <alignment horizontal="center" vertical="center" wrapText="1"/>
    </xf>
    <xf numFmtId="11" fontId="27" fillId="7" borderId="29" xfId="0" applyNumberFormat="1" applyFont="1" applyFill="1" applyBorder="1" applyAlignment="1" applyProtection="1">
      <alignment horizontal="center" vertical="center" wrapText="1"/>
    </xf>
    <xf numFmtId="11" fontId="27" fillId="7" borderId="30" xfId="0" applyNumberFormat="1" applyFont="1" applyFill="1" applyBorder="1" applyAlignment="1" applyProtection="1">
      <alignment horizontal="center" vertical="center" wrapText="1"/>
    </xf>
    <xf numFmtId="11" fontId="27" fillId="7" borderId="33" xfId="0" applyNumberFormat="1" applyFont="1" applyFill="1" applyBorder="1" applyAlignment="1" applyProtection="1">
      <alignment horizontal="center" vertical="center" wrapText="1"/>
    </xf>
    <xf numFmtId="0" fontId="27" fillId="7" borderId="30" xfId="0" applyFont="1" applyFill="1" applyBorder="1" applyAlignment="1" applyProtection="1">
      <alignment horizontal="center" vertical="center" wrapText="1"/>
    </xf>
    <xf numFmtId="0" fontId="27" fillId="7" borderId="31" xfId="0" applyFont="1" applyFill="1" applyBorder="1" applyAlignment="1" applyProtection="1">
      <alignment horizontal="center" vertical="center" wrapText="1"/>
    </xf>
    <xf numFmtId="0" fontId="1" fillId="7" borderId="29" xfId="0" applyFont="1" applyFill="1" applyBorder="1" applyAlignment="1" applyProtection="1">
      <alignment horizontal="center" vertical="center" wrapText="1"/>
    </xf>
    <xf numFmtId="0" fontId="3" fillId="7" borderId="2" xfId="0" applyFont="1" applyFill="1" applyBorder="1" applyAlignment="1" applyProtection="1">
      <alignment horizontal="center" vertical="center" wrapText="1"/>
    </xf>
    <xf numFmtId="14" fontId="0" fillId="5" borderId="0" xfId="0" applyNumberFormat="1" applyFill="1" applyAlignment="1" applyProtection="1">
      <alignment horizontal="left" vertical="center"/>
    </xf>
    <xf numFmtId="0" fontId="6" fillId="6" borderId="75" xfId="0" applyFont="1" applyFill="1" applyBorder="1" applyAlignment="1" applyProtection="1">
      <alignment horizontal="left" vertical="center"/>
    </xf>
    <xf numFmtId="3" fontId="13" fillId="0" borderId="76" xfId="0" applyNumberFormat="1" applyFont="1" applyBorder="1" applyAlignment="1">
      <alignment horizontal="center" vertical="center" wrapText="1" readingOrder="1"/>
    </xf>
    <xf numFmtId="164" fontId="13" fillId="0" borderId="76" xfId="0" applyNumberFormat="1" applyFont="1" applyBorder="1" applyAlignment="1">
      <alignment horizontal="center" vertical="center" wrapText="1" readingOrder="1"/>
    </xf>
    <xf numFmtId="3" fontId="28" fillId="3" borderId="73" xfId="0" applyNumberFormat="1" applyFont="1" applyFill="1" applyBorder="1" applyAlignment="1">
      <alignment horizontal="center" vertical="center" wrapText="1" readingOrder="1"/>
    </xf>
    <xf numFmtId="164" fontId="28" fillId="3" borderId="73" xfId="0" applyNumberFormat="1" applyFont="1" applyFill="1" applyBorder="1" applyAlignment="1">
      <alignment horizontal="center" vertical="center" wrapText="1" readingOrder="1"/>
    </xf>
    <xf numFmtId="164" fontId="28" fillId="3" borderId="73" xfId="1" applyNumberFormat="1" applyFont="1" applyFill="1" applyBorder="1" applyAlignment="1">
      <alignment horizontal="center" vertical="center" wrapText="1" readingOrder="1"/>
    </xf>
    <xf numFmtId="164" fontId="28" fillId="3" borderId="74" xfId="0" applyNumberFormat="1" applyFont="1" applyFill="1" applyBorder="1" applyAlignment="1">
      <alignment horizontal="center" vertical="center" wrapText="1" readingOrder="1"/>
    </xf>
    <xf numFmtId="164" fontId="13" fillId="0" borderId="79" xfId="1" applyNumberFormat="1" applyFont="1" applyBorder="1" applyAlignment="1">
      <alignment horizontal="center" vertical="center" wrapText="1" readingOrder="1"/>
    </xf>
    <xf numFmtId="164" fontId="13" fillId="0" borderId="80" xfId="1" applyNumberFormat="1" applyFont="1" applyBorder="1" applyAlignment="1">
      <alignment horizontal="center" vertical="center" wrapText="1" readingOrder="1"/>
    </xf>
    <xf numFmtId="3" fontId="13" fillId="0" borderId="78" xfId="0" applyNumberFormat="1" applyFont="1" applyBorder="1" applyAlignment="1">
      <alignment horizontal="center" vertical="center" wrapText="1" readingOrder="1"/>
    </xf>
    <xf numFmtId="3" fontId="13" fillId="0" borderId="81" xfId="0" applyNumberFormat="1" applyFont="1" applyBorder="1" applyAlignment="1">
      <alignment horizontal="center" vertical="center" wrapText="1" readingOrder="1"/>
    </xf>
    <xf numFmtId="164" fontId="13" fillId="0" borderId="79" xfId="0" applyNumberFormat="1" applyFont="1" applyBorder="1" applyAlignment="1">
      <alignment horizontal="center" vertical="center" wrapText="1" readingOrder="1"/>
    </xf>
    <xf numFmtId="164" fontId="13" fillId="0" borderId="80" xfId="0" applyNumberFormat="1" applyFont="1" applyBorder="1" applyAlignment="1">
      <alignment horizontal="center" vertical="center" wrapText="1" readingOrder="1"/>
    </xf>
    <xf numFmtId="164" fontId="13" fillId="0" borderId="82" xfId="0" applyNumberFormat="1" applyFont="1" applyBorder="1" applyAlignment="1">
      <alignment horizontal="center" vertical="center" wrapText="1" readingOrder="1"/>
    </xf>
    <xf numFmtId="164" fontId="13" fillId="0" borderId="83" xfId="0" applyNumberFormat="1" applyFont="1" applyBorder="1" applyAlignment="1">
      <alignment horizontal="center" vertical="center" wrapText="1" readingOrder="1"/>
    </xf>
    <xf numFmtId="0" fontId="18" fillId="5" borderId="0" xfId="0" applyFont="1" applyFill="1" applyAlignment="1" applyProtection="1">
      <alignment vertical="center"/>
    </xf>
    <xf numFmtId="0" fontId="0" fillId="0" borderId="0" xfId="0" applyFill="1"/>
    <xf numFmtId="0" fontId="1" fillId="7" borderId="2" xfId="0" applyFont="1" applyFill="1" applyBorder="1" applyAlignment="1" applyProtection="1">
      <alignment horizontal="center" vertical="center" wrapText="1"/>
    </xf>
    <xf numFmtId="0" fontId="0" fillId="0" borderId="57" xfId="0" applyFill="1" applyBorder="1" applyAlignment="1">
      <alignment vertical="center"/>
    </xf>
    <xf numFmtId="9" fontId="0" fillId="0" borderId="86" xfId="0" applyNumberFormat="1" applyFont="1" applyFill="1" applyBorder="1" applyAlignment="1">
      <alignment horizontal="center" vertical="center" wrapText="1"/>
    </xf>
    <xf numFmtId="3" fontId="0" fillId="0" borderId="84" xfId="0" applyNumberFormat="1" applyFont="1" applyFill="1" applyBorder="1" applyAlignment="1">
      <alignment horizontal="center" vertical="center"/>
    </xf>
    <xf numFmtId="3" fontId="0" fillId="0" borderId="57" xfId="0" applyNumberFormat="1" applyFont="1" applyFill="1" applyBorder="1" applyAlignment="1">
      <alignment horizontal="center" vertical="center" wrapText="1"/>
    </xf>
    <xf numFmtId="10" fontId="0" fillId="0" borderId="85" xfId="0" applyNumberFormat="1" applyFont="1" applyFill="1" applyBorder="1" applyAlignment="1">
      <alignment horizontal="center" vertical="center" wrapText="1"/>
    </xf>
    <xf numFmtId="3" fontId="0" fillId="0" borderId="86" xfId="0" applyNumberFormat="1" applyFont="1" applyFill="1" applyBorder="1" applyAlignment="1">
      <alignment horizontal="center" vertical="center" wrapText="1"/>
    </xf>
    <xf numFmtId="0" fontId="0" fillId="5" borderId="0" xfId="0" applyFill="1" applyProtection="1"/>
    <xf numFmtId="0" fontId="0" fillId="0" borderId="0" xfId="0" applyProtection="1"/>
    <xf numFmtId="0" fontId="11" fillId="5" borderId="0" xfId="0" applyFont="1" applyFill="1" applyProtection="1"/>
    <xf numFmtId="0" fontId="7" fillId="5" borderId="0" xfId="0" applyFont="1" applyFill="1" applyProtection="1"/>
    <xf numFmtId="3" fontId="7" fillId="5" borderId="0" xfId="0" applyNumberFormat="1" applyFont="1" applyFill="1" applyProtection="1"/>
    <xf numFmtId="3" fontId="11" fillId="5" borderId="0" xfId="0" applyNumberFormat="1" applyFont="1" applyFill="1" applyProtection="1"/>
    <xf numFmtId="0" fontId="0" fillId="4" borderId="20" xfId="0" applyFont="1" applyFill="1" applyBorder="1" applyAlignment="1" applyProtection="1">
      <alignment horizontal="left" vertical="center"/>
    </xf>
    <xf numFmtId="0" fontId="0" fillId="4" borderId="22" xfId="0" applyFont="1" applyFill="1" applyBorder="1" applyAlignment="1" applyProtection="1">
      <alignment horizontal="left" vertical="center"/>
    </xf>
    <xf numFmtId="0" fontId="0" fillId="4" borderId="24" xfId="0" applyFont="1" applyFill="1" applyBorder="1" applyAlignment="1" applyProtection="1">
      <alignment horizontal="left" vertical="center"/>
    </xf>
    <xf numFmtId="3" fontId="0" fillId="4" borderId="22" xfId="0" applyNumberFormat="1" applyFont="1" applyFill="1" applyBorder="1" applyAlignment="1" applyProtection="1">
      <alignment horizontal="left" vertical="center"/>
    </xf>
    <xf numFmtId="3" fontId="0" fillId="4" borderId="24" xfId="0" applyNumberFormat="1" applyFont="1" applyFill="1" applyBorder="1" applyAlignment="1" applyProtection="1">
      <alignment horizontal="left" vertical="center"/>
    </xf>
    <xf numFmtId="3" fontId="0" fillId="4" borderId="23" xfId="0" applyNumberFormat="1" applyFont="1" applyFill="1" applyBorder="1" applyAlignment="1" applyProtection="1">
      <alignment horizontal="left" vertical="center"/>
    </xf>
    <xf numFmtId="0" fontId="0" fillId="4" borderId="2" xfId="0" applyFont="1" applyFill="1" applyBorder="1" applyAlignment="1" applyProtection="1">
      <alignment vertical="center"/>
    </xf>
    <xf numFmtId="0" fontId="0" fillId="4" borderId="25" xfId="0" applyFont="1" applyFill="1" applyBorder="1" applyAlignment="1" applyProtection="1">
      <alignment horizontal="left" vertical="center"/>
    </xf>
    <xf numFmtId="0" fontId="0" fillId="4" borderId="27" xfId="0" applyFont="1" applyFill="1" applyBorder="1" applyAlignment="1" applyProtection="1">
      <alignment horizontal="left" vertical="center"/>
    </xf>
    <xf numFmtId="0" fontId="0" fillId="4" borderId="34" xfId="0" applyFont="1" applyFill="1" applyBorder="1" applyAlignment="1" applyProtection="1">
      <alignment horizontal="left" vertical="center"/>
    </xf>
    <xf numFmtId="0" fontId="0" fillId="4" borderId="19" xfId="0" applyFont="1" applyFill="1" applyBorder="1" applyAlignment="1" applyProtection="1">
      <alignment horizontal="left" vertical="center"/>
    </xf>
    <xf numFmtId="0" fontId="0" fillId="4" borderId="4" xfId="0" applyFont="1" applyFill="1" applyBorder="1" applyAlignment="1" applyProtection="1">
      <alignment horizontal="left" vertical="center"/>
    </xf>
    <xf numFmtId="3" fontId="0" fillId="4" borderId="19" xfId="0" applyNumberFormat="1" applyFont="1" applyFill="1" applyBorder="1" applyAlignment="1" applyProtection="1">
      <alignment horizontal="left" vertical="center"/>
    </xf>
    <xf numFmtId="3" fontId="0" fillId="4" borderId="4" xfId="0" applyNumberFormat="1" applyFont="1" applyFill="1" applyBorder="1" applyAlignment="1" applyProtection="1">
      <alignment horizontal="left" vertical="center"/>
    </xf>
    <xf numFmtId="3" fontId="0" fillId="4" borderId="25" xfId="0" applyNumberFormat="1" applyFont="1" applyFill="1" applyBorder="1" applyAlignment="1" applyProtection="1">
      <alignment horizontal="left" vertical="center"/>
    </xf>
    <xf numFmtId="3" fontId="0" fillId="4" borderId="27" xfId="0" applyNumberFormat="1" applyFont="1" applyFill="1" applyBorder="1" applyAlignment="1" applyProtection="1">
      <alignment horizontal="left" vertical="center"/>
    </xf>
    <xf numFmtId="3" fontId="0" fillId="4" borderId="34" xfId="0" applyNumberFormat="1" applyFont="1" applyFill="1" applyBorder="1" applyAlignment="1" applyProtection="1">
      <alignment horizontal="left" vertical="center"/>
    </xf>
    <xf numFmtId="3" fontId="0" fillId="4" borderId="25" xfId="0" applyNumberFormat="1" applyFont="1" applyFill="1" applyBorder="1" applyAlignment="1" applyProtection="1">
      <alignment vertical="center"/>
    </xf>
    <xf numFmtId="3" fontId="0" fillId="4" borderId="2" xfId="0" applyNumberFormat="1" applyFont="1" applyFill="1" applyBorder="1" applyAlignment="1" applyProtection="1">
      <alignment horizontal="left" vertical="center"/>
    </xf>
    <xf numFmtId="3" fontId="0" fillId="4" borderId="27" xfId="0" applyNumberFormat="1" applyFont="1" applyFill="1" applyBorder="1" applyAlignment="1" applyProtection="1">
      <alignment vertical="center"/>
    </xf>
    <xf numFmtId="0" fontId="0" fillId="4" borderId="25" xfId="0" applyFont="1" applyFill="1" applyBorder="1" applyAlignment="1" applyProtection="1">
      <alignment vertical="center"/>
    </xf>
    <xf numFmtId="0" fontId="0" fillId="4" borderId="26" xfId="0" applyFont="1" applyFill="1" applyBorder="1" applyAlignment="1" applyProtection="1">
      <alignment horizontal="left" vertical="center"/>
    </xf>
    <xf numFmtId="0" fontId="0" fillId="4" borderId="3" xfId="0" applyFont="1" applyFill="1" applyBorder="1" applyAlignment="1" applyProtection="1">
      <alignment vertical="center"/>
    </xf>
    <xf numFmtId="0" fontId="0" fillId="4" borderId="28" xfId="0" applyFont="1" applyFill="1" applyBorder="1" applyAlignment="1" applyProtection="1">
      <alignment horizontal="left" vertical="center"/>
    </xf>
    <xf numFmtId="0" fontId="0" fillId="4" borderId="5" xfId="0" applyFont="1" applyFill="1" applyBorder="1" applyAlignment="1" applyProtection="1">
      <alignment vertical="center"/>
    </xf>
    <xf numFmtId="0" fontId="0" fillId="4" borderId="36" xfId="0" applyFont="1" applyFill="1" applyBorder="1" applyAlignment="1" applyProtection="1">
      <alignment horizontal="left" vertical="center"/>
    </xf>
    <xf numFmtId="3" fontId="0" fillId="4" borderId="26" xfId="0" applyNumberFormat="1" applyFont="1" applyFill="1" applyBorder="1" applyAlignment="1" applyProtection="1">
      <alignment vertical="center"/>
    </xf>
    <xf numFmtId="3" fontId="0" fillId="4" borderId="28" xfId="0" applyNumberFormat="1" applyFont="1" applyFill="1" applyBorder="1" applyAlignment="1" applyProtection="1">
      <alignment horizontal="left" vertical="center"/>
    </xf>
    <xf numFmtId="3" fontId="0" fillId="4" borderId="36" xfId="0" applyNumberFormat="1" applyFont="1" applyFill="1" applyBorder="1" applyAlignment="1" applyProtection="1">
      <alignment horizontal="left" vertical="center"/>
    </xf>
    <xf numFmtId="3" fontId="0" fillId="4" borderId="26" xfId="0" applyNumberFormat="1" applyFont="1" applyFill="1" applyBorder="1" applyAlignment="1" applyProtection="1">
      <alignment horizontal="left" vertical="center"/>
    </xf>
    <xf numFmtId="0" fontId="46" fillId="0" borderId="0" xfId="0" applyFont="1" applyBorder="1" applyAlignment="1" applyProtection="1">
      <alignment horizontal="left"/>
    </xf>
    <xf numFmtId="0" fontId="47" fillId="0" borderId="0" xfId="0" applyFont="1" applyBorder="1" applyAlignment="1" applyProtection="1">
      <alignment horizontal="center"/>
    </xf>
    <xf numFmtId="0" fontId="46" fillId="0" borderId="42" xfId="0" applyFont="1" applyBorder="1" applyProtection="1"/>
    <xf numFmtId="0" fontId="48" fillId="0" borderId="43" xfId="0" applyFont="1" applyBorder="1" applyProtection="1"/>
    <xf numFmtId="0" fontId="48" fillId="0" borderId="44" xfId="0" applyNumberFormat="1" applyFont="1" applyBorder="1" applyAlignment="1" applyProtection="1">
      <alignment horizontal="right"/>
      <protection locked="0"/>
    </xf>
    <xf numFmtId="0" fontId="48" fillId="0" borderId="0" xfId="0" applyFont="1" applyBorder="1" applyProtection="1"/>
    <xf numFmtId="14" fontId="48" fillId="0" borderId="0" xfId="0" applyNumberFormat="1" applyFont="1" applyBorder="1" applyProtection="1"/>
    <xf numFmtId="0" fontId="46" fillId="0" borderId="42" xfId="0" applyFont="1" applyFill="1" applyBorder="1" applyProtection="1"/>
    <xf numFmtId="14" fontId="48" fillId="0" borderId="44" xfId="0" applyNumberFormat="1" applyFont="1" applyBorder="1" applyAlignment="1" applyProtection="1">
      <alignment horizontal="right"/>
    </xf>
    <xf numFmtId="14" fontId="49" fillId="0" borderId="0" xfId="0" applyNumberFormat="1" applyFont="1" applyBorder="1" applyProtection="1"/>
    <xf numFmtId="0" fontId="50" fillId="0" borderId="0" xfId="0" applyFont="1" applyFill="1" applyBorder="1" applyProtection="1"/>
    <xf numFmtId="14" fontId="48" fillId="0" borderId="0" xfId="0" applyNumberFormat="1" applyFont="1" applyBorder="1" applyAlignment="1" applyProtection="1">
      <alignment horizontal="right"/>
    </xf>
    <xf numFmtId="0" fontId="46" fillId="0" borderId="0" xfId="0" applyFont="1" applyFill="1" applyBorder="1" applyProtection="1"/>
    <xf numFmtId="0" fontId="51" fillId="5" borderId="0" xfId="0" applyFont="1" applyFill="1" applyAlignment="1" applyProtection="1">
      <alignment horizontal="right" vertical="center"/>
    </xf>
    <xf numFmtId="0" fontId="52" fillId="7" borderId="12" xfId="0" applyFont="1" applyFill="1" applyBorder="1" applyAlignment="1" applyProtection="1">
      <alignment horizontal="center" vertical="center" wrapText="1"/>
    </xf>
    <xf numFmtId="0" fontId="53" fillId="6" borderId="75" xfId="0" applyFont="1" applyFill="1" applyBorder="1" applyAlignment="1" applyProtection="1">
      <alignment horizontal="left" vertical="center"/>
    </xf>
    <xf numFmtId="3" fontId="54" fillId="0" borderId="76" xfId="0" applyNumberFormat="1" applyFont="1" applyBorder="1" applyAlignment="1" applyProtection="1">
      <alignment horizontal="center" vertical="center" wrapText="1" readingOrder="1"/>
    </xf>
    <xf numFmtId="164" fontId="54" fillId="0" borderId="76" xfId="0" applyNumberFormat="1" applyFont="1" applyBorder="1" applyAlignment="1" applyProtection="1">
      <alignment horizontal="center" vertical="center" wrapText="1" readingOrder="1"/>
    </xf>
    <xf numFmtId="3" fontId="54" fillId="0" borderId="77" xfId="0" applyNumberFormat="1" applyFont="1" applyBorder="1" applyAlignment="1" applyProtection="1">
      <alignment horizontal="center" vertical="center" wrapText="1" readingOrder="1"/>
    </xf>
    <xf numFmtId="0" fontId="53" fillId="6" borderId="10" xfId="0" applyFont="1" applyFill="1" applyBorder="1" applyAlignment="1" applyProtection="1">
      <alignment horizontal="left" vertical="center"/>
    </xf>
    <xf numFmtId="3" fontId="54" fillId="0" borderId="11" xfId="0" applyNumberFormat="1" applyFont="1" applyBorder="1" applyAlignment="1" applyProtection="1">
      <alignment horizontal="center" vertical="center" wrapText="1" readingOrder="1"/>
    </xf>
    <xf numFmtId="164" fontId="54" fillId="0" borderId="11" xfId="0" applyNumberFormat="1" applyFont="1" applyBorder="1" applyAlignment="1" applyProtection="1">
      <alignment horizontal="center" vertical="center" wrapText="1" readingOrder="1"/>
    </xf>
    <xf numFmtId="3" fontId="54" fillId="0" borderId="17" xfId="0" applyNumberFormat="1" applyFont="1" applyBorder="1" applyAlignment="1" applyProtection="1">
      <alignment horizontal="center" vertical="center" wrapText="1" readingOrder="1"/>
    </xf>
    <xf numFmtId="0" fontId="52" fillId="3" borderId="9" xfId="0" applyFont="1" applyFill="1" applyBorder="1" applyAlignment="1" applyProtection="1">
      <alignment horizontal="left" vertical="center"/>
    </xf>
    <xf numFmtId="3" fontId="52" fillId="3" borderId="73" xfId="0" applyNumberFormat="1" applyFont="1" applyFill="1" applyBorder="1" applyAlignment="1" applyProtection="1">
      <alignment horizontal="center" vertical="center" wrapText="1" readingOrder="1"/>
    </xf>
    <xf numFmtId="164" fontId="52" fillId="3" borderId="73" xfId="0" applyNumberFormat="1" applyFont="1" applyFill="1" applyBorder="1" applyAlignment="1" applyProtection="1">
      <alignment horizontal="center" vertical="center" wrapText="1" readingOrder="1"/>
    </xf>
    <xf numFmtId="3" fontId="52" fillId="3" borderId="74" xfId="0" applyNumberFormat="1" applyFont="1" applyFill="1" applyBorder="1" applyAlignment="1" applyProtection="1">
      <alignment horizontal="center" vertical="center" wrapText="1" readingOrder="1"/>
    </xf>
    <xf numFmtId="3" fontId="20" fillId="3" borderId="97" xfId="0" applyNumberFormat="1" applyFont="1" applyFill="1" applyBorder="1" applyAlignment="1" applyProtection="1">
      <alignment horizontal="center" vertical="center"/>
    </xf>
    <xf numFmtId="3" fontId="22" fillId="2" borderId="11" xfId="0" applyNumberFormat="1" applyFont="1" applyFill="1" applyBorder="1" applyAlignment="1" applyProtection="1">
      <alignment horizontal="center" vertical="center"/>
    </xf>
    <xf numFmtId="3" fontId="1" fillId="3" borderId="97" xfId="0" applyNumberFormat="1" applyFont="1" applyFill="1" applyBorder="1" applyAlignment="1" applyProtection="1">
      <alignment horizontal="center" vertical="center"/>
    </xf>
    <xf numFmtId="3" fontId="0" fillId="2" borderId="11" xfId="0" applyNumberFormat="1" applyFill="1" applyBorder="1" applyAlignment="1" applyProtection="1">
      <alignment horizontal="center" vertical="center"/>
    </xf>
    <xf numFmtId="0" fontId="0" fillId="5" borderId="0" xfId="0" applyFill="1" applyAlignment="1" applyProtection="1">
      <alignment horizontal="center" vertical="center"/>
    </xf>
    <xf numFmtId="0" fontId="3" fillId="8" borderId="103" xfId="0" applyFont="1" applyFill="1" applyBorder="1" applyAlignment="1" applyProtection="1">
      <alignment horizontal="center" vertical="center"/>
    </xf>
    <xf numFmtId="0" fontId="0" fillId="4" borderId="102" xfId="0" applyFont="1" applyFill="1" applyBorder="1" applyAlignment="1" applyProtection="1">
      <alignment horizontal="center" vertical="center"/>
    </xf>
    <xf numFmtId="0" fontId="0" fillId="4" borderId="111" xfId="0" applyFont="1" applyFill="1" applyBorder="1" applyAlignment="1" applyProtection="1">
      <alignment horizontal="center" vertical="center"/>
    </xf>
    <xf numFmtId="0" fontId="0" fillId="4" borderId="112" xfId="0" applyFont="1" applyFill="1" applyBorder="1" applyAlignment="1" applyProtection="1">
      <alignment horizontal="center" vertical="center"/>
    </xf>
    <xf numFmtId="0" fontId="0" fillId="4" borderId="113" xfId="0" applyFont="1" applyFill="1" applyBorder="1" applyAlignment="1" applyProtection="1">
      <alignment horizontal="center" vertical="center"/>
    </xf>
    <xf numFmtId="0" fontId="0" fillId="4" borderId="101" xfId="0" applyFont="1" applyFill="1" applyBorder="1" applyAlignment="1" applyProtection="1">
      <alignment horizontal="center" vertical="center"/>
    </xf>
    <xf numFmtId="3" fontId="0" fillId="4" borderId="32" xfId="0" applyNumberFormat="1" applyFont="1" applyFill="1" applyBorder="1" applyAlignment="1" applyProtection="1">
      <alignment horizontal="center" vertical="center"/>
    </xf>
    <xf numFmtId="3" fontId="0" fillId="4" borderId="99" xfId="0" applyNumberFormat="1" applyFont="1" applyFill="1" applyBorder="1" applyAlignment="1" applyProtection="1">
      <alignment horizontal="center" vertical="center"/>
    </xf>
    <xf numFmtId="3" fontId="0" fillId="4" borderId="114" xfId="0" applyNumberFormat="1" applyFont="1" applyFill="1" applyBorder="1" applyAlignment="1" applyProtection="1">
      <alignment horizontal="center" vertical="center"/>
    </xf>
    <xf numFmtId="3" fontId="0" fillId="4" borderId="100" xfId="0" applyNumberFormat="1" applyFont="1" applyFill="1" applyBorder="1" applyAlignment="1" applyProtection="1">
      <alignment horizontal="center" vertical="center"/>
    </xf>
    <xf numFmtId="3" fontId="0" fillId="4" borderId="35" xfId="0" applyNumberFormat="1" applyFont="1" applyFill="1" applyBorder="1" applyAlignment="1" applyProtection="1">
      <alignment horizontal="center" vertical="center"/>
    </xf>
    <xf numFmtId="0" fontId="0" fillId="4" borderId="110" xfId="0" applyFont="1" applyFill="1" applyBorder="1" applyAlignment="1" applyProtection="1">
      <alignment horizontal="center" vertical="center"/>
    </xf>
    <xf numFmtId="0" fontId="0" fillId="4" borderId="109" xfId="0" applyFont="1" applyFill="1" applyBorder="1" applyAlignment="1" applyProtection="1">
      <alignment horizontal="center" vertical="center"/>
    </xf>
    <xf numFmtId="0" fontId="0" fillId="4" borderId="107" xfId="0" applyFont="1" applyFill="1" applyBorder="1" applyAlignment="1" applyProtection="1">
      <alignment horizontal="center" vertical="center"/>
    </xf>
    <xf numFmtId="0" fontId="3" fillId="8" borderId="117" xfId="0" applyFont="1" applyFill="1" applyBorder="1" applyAlignment="1" applyProtection="1">
      <alignment horizontal="center" vertical="center"/>
    </xf>
    <xf numFmtId="0" fontId="3" fillId="8" borderId="118" xfId="0" applyFont="1" applyFill="1" applyBorder="1" applyAlignment="1" applyProtection="1">
      <alignment horizontal="center" vertical="center"/>
    </xf>
    <xf numFmtId="0" fontId="3" fillId="8" borderId="119" xfId="0" applyFont="1" applyFill="1" applyBorder="1" applyAlignment="1" applyProtection="1">
      <alignment horizontal="center" vertical="center"/>
    </xf>
    <xf numFmtId="0" fontId="3" fillId="8" borderId="120" xfId="0" applyFont="1" applyFill="1" applyBorder="1" applyAlignment="1" applyProtection="1">
      <alignment horizontal="center" vertical="center"/>
    </xf>
    <xf numFmtId="0" fontId="0" fillId="4" borderId="115" xfId="0" applyFont="1" applyFill="1" applyBorder="1" applyAlignment="1" applyProtection="1">
      <alignment horizontal="center" vertical="center"/>
    </xf>
    <xf numFmtId="3" fontId="0" fillId="4" borderId="107" xfId="0" applyNumberFormat="1" applyFont="1" applyFill="1" applyBorder="1" applyAlignment="1" applyProtection="1">
      <alignment horizontal="center" vertical="center"/>
    </xf>
    <xf numFmtId="3" fontId="0" fillId="4" borderId="110" xfId="0" applyNumberFormat="1" applyFont="1" applyFill="1" applyBorder="1" applyAlignment="1" applyProtection="1">
      <alignment horizontal="center" vertical="center"/>
    </xf>
    <xf numFmtId="0" fontId="0" fillId="0" borderId="0" xfId="0" applyAlignment="1">
      <alignment horizontal="left"/>
    </xf>
    <xf numFmtId="0" fontId="55" fillId="0" borderId="121" xfId="0" applyFont="1" applyBorder="1" applyAlignment="1">
      <alignment horizontal="left" vertical="center" wrapText="1" readingOrder="1"/>
    </xf>
    <xf numFmtId="3" fontId="56" fillId="0" borderId="122" xfId="0" applyNumberFormat="1" applyFont="1" applyBorder="1" applyAlignment="1">
      <alignment horizontal="center" vertical="center" wrapText="1" readingOrder="1"/>
    </xf>
    <xf numFmtId="3" fontId="56" fillId="0" borderId="11" xfId="0" applyNumberFormat="1" applyFont="1" applyBorder="1" applyAlignment="1">
      <alignment horizontal="center" vertical="center" wrapText="1" readingOrder="1"/>
    </xf>
    <xf numFmtId="9" fontId="56" fillId="0" borderId="11" xfId="1" applyFont="1" applyFill="1" applyBorder="1" applyAlignment="1">
      <alignment horizontal="center" vertical="center" wrapText="1" readingOrder="1"/>
    </xf>
    <xf numFmtId="0" fontId="55" fillId="0" borderId="123" xfId="0" applyFont="1" applyBorder="1" applyAlignment="1">
      <alignment horizontal="left" vertical="center" wrapText="1" readingOrder="1"/>
    </xf>
    <xf numFmtId="3" fontId="56" fillId="0" borderId="124" xfId="0" applyNumberFormat="1" applyFont="1" applyBorder="1" applyAlignment="1">
      <alignment horizontal="center" vertical="center" wrapText="1" readingOrder="1"/>
    </xf>
    <xf numFmtId="0" fontId="11" fillId="2" borderId="125" xfId="0" applyFont="1" applyFill="1" applyBorder="1" applyAlignment="1" applyProtection="1">
      <alignment horizontal="left" vertical="center"/>
    </xf>
    <xf numFmtId="0" fontId="0" fillId="5" borderId="11" xfId="0" applyFill="1" applyBorder="1" applyAlignment="1" applyProtection="1">
      <alignment horizontal="center" vertical="center"/>
    </xf>
    <xf numFmtId="3" fontId="0" fillId="5" borderId="11" xfId="0" applyNumberFormat="1" applyFill="1" applyBorder="1" applyAlignment="1" applyProtection="1">
      <alignment horizontal="center" vertical="center"/>
    </xf>
    <xf numFmtId="0" fontId="8" fillId="4" borderId="2" xfId="0" applyFont="1" applyFill="1" applyBorder="1" applyAlignment="1" applyProtection="1">
      <alignment vertical="center" wrapText="1"/>
    </xf>
    <xf numFmtId="0" fontId="8" fillId="4" borderId="2" xfId="0" applyFont="1" applyFill="1" applyBorder="1" applyAlignment="1" applyProtection="1">
      <alignment vertical="center"/>
    </xf>
    <xf numFmtId="0" fontId="48" fillId="0" borderId="0" xfId="0" applyNumberFormat="1" applyFont="1" applyFill="1" applyBorder="1" applyAlignment="1" applyProtection="1">
      <alignment horizontal="right"/>
      <protection locked="0"/>
    </xf>
    <xf numFmtId="14" fontId="48" fillId="0" borderId="0" xfId="0" applyNumberFormat="1" applyFont="1" applyFill="1" applyBorder="1" applyAlignment="1" applyProtection="1">
      <alignment horizontal="right"/>
    </xf>
    <xf numFmtId="0" fontId="8" fillId="4" borderId="19" xfId="0" applyFont="1" applyFill="1" applyBorder="1" applyAlignment="1" applyProtection="1">
      <alignment vertical="center" wrapText="1"/>
    </xf>
    <xf numFmtId="0" fontId="0" fillId="4" borderId="48" xfId="0" applyFont="1" applyFill="1" applyBorder="1" applyAlignment="1" applyProtection="1">
      <alignment horizontal="left" vertical="center"/>
    </xf>
    <xf numFmtId="0" fontId="0" fillId="4" borderId="0" xfId="0" applyFont="1" applyFill="1" applyBorder="1" applyAlignment="1" applyProtection="1">
      <alignment horizontal="left" vertical="center"/>
    </xf>
    <xf numFmtId="0" fontId="0" fillId="0" borderId="98" xfId="0" applyFont="1" applyFill="1" applyBorder="1" applyProtection="1">
      <protection locked="0"/>
    </xf>
    <xf numFmtId="0" fontId="0" fillId="0" borderId="0" xfId="0" applyFont="1" applyFill="1" applyBorder="1" applyProtection="1">
      <protection locked="0"/>
    </xf>
    <xf numFmtId="3" fontId="0" fillId="0" borderId="0" xfId="0" applyNumberFormat="1" applyFont="1" applyFill="1" applyBorder="1" applyProtection="1">
      <protection locked="0"/>
    </xf>
    <xf numFmtId="0" fontId="0" fillId="0" borderId="0" xfId="0" pivotButton="1"/>
    <xf numFmtId="0" fontId="0" fillId="0" borderId="0" xfId="0" applyNumberFormat="1"/>
    <xf numFmtId="0" fontId="0" fillId="0" borderId="0" xfId="0" applyAlignment="1">
      <alignment horizontal="left" indent="1"/>
    </xf>
    <xf numFmtId="0" fontId="10" fillId="0" borderId="0" xfId="0" applyFont="1" applyAlignment="1">
      <alignment horizontal="center"/>
    </xf>
    <xf numFmtId="3" fontId="0" fillId="0" borderId="0" xfId="0" applyNumberFormat="1" applyBorder="1" applyProtection="1"/>
    <xf numFmtId="0" fontId="58" fillId="0" borderId="127" xfId="0" applyFont="1" applyBorder="1" applyAlignment="1">
      <alignment wrapText="1"/>
    </xf>
    <xf numFmtId="0" fontId="60" fillId="0" borderId="121" xfId="0" applyFont="1" applyBorder="1" applyAlignment="1">
      <alignment horizontal="left" vertical="center" wrapText="1" readingOrder="1"/>
    </xf>
    <xf numFmtId="0" fontId="60" fillId="0" borderId="121" xfId="0" applyFont="1" applyBorder="1" applyAlignment="1">
      <alignment horizontal="center" vertical="center" wrapText="1" readingOrder="1"/>
    </xf>
    <xf numFmtId="0" fontId="61" fillId="0" borderId="121" xfId="0" applyFont="1" applyBorder="1" applyAlignment="1">
      <alignment horizontal="center" vertical="center" wrapText="1" readingOrder="1"/>
    </xf>
    <xf numFmtId="9" fontId="60" fillId="0" borderId="121" xfId="0" applyNumberFormat="1" applyFont="1" applyBorder="1" applyAlignment="1">
      <alignment horizontal="center" vertical="center" wrapText="1" readingOrder="1"/>
    </xf>
    <xf numFmtId="9" fontId="60" fillId="0" borderId="121" xfId="1" applyFont="1" applyBorder="1" applyAlignment="1">
      <alignment horizontal="center" vertical="center" wrapText="1" readingOrder="1"/>
    </xf>
    <xf numFmtId="0" fontId="6" fillId="0" borderId="0" xfId="0" applyFont="1" applyAlignment="1">
      <alignment horizontal="left" indent="1"/>
    </xf>
    <xf numFmtId="0" fontId="0" fillId="0" borderId="0" xfId="0" applyAlignment="1">
      <alignment horizontal="left" indent="2"/>
    </xf>
    <xf numFmtId="0" fontId="6" fillId="36" borderId="126" xfId="0" applyFont="1" applyFill="1" applyBorder="1" applyAlignment="1">
      <alignment horizontal="left"/>
    </xf>
    <xf numFmtId="0" fontId="6" fillId="36" borderId="126" xfId="0" applyFont="1" applyFill="1" applyBorder="1"/>
    <xf numFmtId="0" fontId="6" fillId="0" borderId="0" xfId="0" applyNumberFormat="1" applyFont="1"/>
    <xf numFmtId="0" fontId="6" fillId="36" borderId="126" xfId="0" applyNumberFormat="1" applyFont="1" applyFill="1" applyBorder="1"/>
    <xf numFmtId="14" fontId="11" fillId="37" borderId="0" xfId="0" applyNumberFormat="1" applyFont="1" applyFill="1"/>
    <xf numFmtId="14" fontId="0" fillId="37" borderId="0" xfId="0" applyNumberFormat="1" applyFill="1"/>
    <xf numFmtId="0" fontId="0" fillId="37" borderId="0" xfId="0" applyFill="1" applyAlignment="1">
      <alignment horizontal="left" indent="2"/>
    </xf>
    <xf numFmtId="0" fontId="0" fillId="37" borderId="0" xfId="0" applyNumberFormat="1" applyFill="1"/>
    <xf numFmtId="0" fontId="0" fillId="37" borderId="0" xfId="0" applyFill="1"/>
    <xf numFmtId="0" fontId="6" fillId="37" borderId="0" xfId="0" applyFont="1" applyFill="1" applyAlignment="1">
      <alignment horizontal="left" indent="1"/>
    </xf>
    <xf numFmtId="0" fontId="6" fillId="37" borderId="0" xfId="0" applyNumberFormat="1" applyFont="1" applyFill="1"/>
    <xf numFmtId="0" fontId="6" fillId="37" borderId="126" xfId="0" applyFont="1" applyFill="1" applyBorder="1" applyAlignment="1">
      <alignment horizontal="left"/>
    </xf>
    <xf numFmtId="0" fontId="6" fillId="37" borderId="126" xfId="0" applyNumberFormat="1" applyFont="1" applyFill="1" applyBorder="1"/>
    <xf numFmtId="0" fontId="6" fillId="37" borderId="0" xfId="0" applyNumberFormat="1" applyFont="1" applyFill="1" applyBorder="1"/>
    <xf numFmtId="0" fontId="6" fillId="37" borderId="0" xfId="0" applyFont="1" applyFill="1" applyBorder="1" applyAlignment="1">
      <alignment horizontal="left" indent="1"/>
    </xf>
    <xf numFmtId="0" fontId="0" fillId="0" borderId="0" xfId="0" applyBorder="1" applyAlignment="1">
      <alignment horizontal="left" indent="2"/>
    </xf>
    <xf numFmtId="0" fontId="0" fillId="0" borderId="0" xfId="0" applyNumberFormat="1" applyBorder="1"/>
    <xf numFmtId="0" fontId="17" fillId="0" borderId="0" xfId="0" applyFont="1" applyAlignment="1">
      <alignment horizontal="center"/>
    </xf>
    <xf numFmtId="0" fontId="46" fillId="0" borderId="42" xfId="0" applyFont="1" applyBorder="1"/>
    <xf numFmtId="0" fontId="48" fillId="0" borderId="43" xfId="0" applyFont="1" applyBorder="1"/>
    <xf numFmtId="0" fontId="48" fillId="0" borderId="44" xfId="0" applyFont="1" applyBorder="1" applyAlignment="1" applyProtection="1">
      <alignment horizontal="right"/>
      <protection locked="0"/>
    </xf>
    <xf numFmtId="0" fontId="48" fillId="0" borderId="0" xfId="0" applyFont="1"/>
    <xf numFmtId="0" fontId="48" fillId="0" borderId="0" xfId="0" applyFont="1" applyAlignment="1">
      <alignment horizontal="center"/>
    </xf>
    <xf numFmtId="14" fontId="48" fillId="0" borderId="0" xfId="0" applyNumberFormat="1" applyFont="1"/>
    <xf numFmtId="14" fontId="48" fillId="0" borderId="44" xfId="0" applyNumberFormat="1" applyFont="1" applyBorder="1" applyAlignment="1">
      <alignment horizontal="right"/>
    </xf>
    <xf numFmtId="14" fontId="49" fillId="0" borderId="0" xfId="0" applyNumberFormat="1" applyFont="1"/>
    <xf numFmtId="0" fontId="48" fillId="38" borderId="44" xfId="0" applyFont="1" applyFill="1" applyBorder="1" applyAlignment="1" applyProtection="1">
      <alignment horizontal="right"/>
      <protection locked="0"/>
    </xf>
    <xf numFmtId="0" fontId="50" fillId="0" borderId="0" xfId="0" applyFont="1"/>
    <xf numFmtId="14" fontId="48" fillId="0" borderId="0" xfId="0" applyNumberFormat="1" applyFont="1" applyAlignment="1">
      <alignment horizontal="right"/>
    </xf>
    <xf numFmtId="0" fontId="46" fillId="0" borderId="0" xfId="0" applyFont="1" applyAlignment="1">
      <alignment horizontal="center" vertical="center" wrapText="1"/>
    </xf>
    <xf numFmtId="0" fontId="46"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11" fontId="27" fillId="38" borderId="29" xfId="0" applyNumberFormat="1" applyFont="1" applyFill="1" applyBorder="1" applyAlignment="1">
      <alignment horizontal="center" vertical="center" wrapText="1"/>
    </xf>
    <xf numFmtId="11" fontId="27" fillId="34" borderId="29" xfId="0" applyNumberFormat="1" applyFont="1" applyFill="1" applyBorder="1" applyAlignment="1">
      <alignment horizontal="center" vertical="center" wrapText="1"/>
    </xf>
    <xf numFmtId="11" fontId="27" fillId="7" borderId="30" xfId="0" applyNumberFormat="1" applyFont="1" applyFill="1" applyBorder="1" applyAlignment="1">
      <alignment horizontal="center" vertical="center" wrapText="1"/>
    </xf>
    <xf numFmtId="11" fontId="20" fillId="39" borderId="31" xfId="0" applyNumberFormat="1" applyFont="1" applyFill="1" applyBorder="1" applyAlignment="1">
      <alignment horizontal="center" vertical="center" wrapText="1"/>
    </xf>
    <xf numFmtId="0" fontId="0" fillId="4" borderId="2" xfId="0" applyFill="1" applyBorder="1" applyAlignment="1">
      <alignment horizontal="left" vertical="center"/>
    </xf>
    <xf numFmtId="0" fontId="0" fillId="4" borderId="20" xfId="0" applyFill="1" applyBorder="1" applyAlignment="1">
      <alignment horizontal="left" vertical="center"/>
    </xf>
    <xf numFmtId="0" fontId="0" fillId="0" borderId="58" xfId="0" applyBorder="1" applyProtection="1">
      <protection locked="0"/>
    </xf>
    <xf numFmtId="0" fontId="0" fillId="0" borderId="104" xfId="0" applyBorder="1" applyAlignment="1" applyProtection="1">
      <alignment horizontal="center"/>
      <protection locked="0"/>
    </xf>
    <xf numFmtId="0" fontId="0" fillId="4" borderId="3" xfId="0" applyFill="1" applyBorder="1" applyAlignment="1">
      <alignment horizontal="left" vertical="center"/>
    </xf>
    <xf numFmtId="0" fontId="0" fillId="4" borderId="22" xfId="0" applyFill="1" applyBorder="1" applyAlignment="1">
      <alignment horizontal="left" vertical="center"/>
    </xf>
    <xf numFmtId="0" fontId="0" fillId="0" borderId="105" xfId="0" applyBorder="1" applyAlignment="1" applyProtection="1">
      <alignment horizontal="center"/>
      <protection locked="0"/>
    </xf>
    <xf numFmtId="0" fontId="0" fillId="4" borderId="24" xfId="0" applyFill="1" applyBorder="1" applyAlignment="1">
      <alignment horizontal="left" vertical="center"/>
    </xf>
    <xf numFmtId="0" fontId="0" fillId="0" borderId="108" xfId="0" applyBorder="1" applyAlignment="1" applyProtection="1">
      <alignment horizontal="center"/>
      <protection locked="0"/>
    </xf>
    <xf numFmtId="3" fontId="0" fillId="4" borderId="21" xfId="0" applyNumberFormat="1" applyFill="1" applyBorder="1" applyAlignment="1">
      <alignment horizontal="left" vertical="center"/>
    </xf>
    <xf numFmtId="3" fontId="0" fillId="4" borderId="22" xfId="0" applyNumberFormat="1" applyFill="1" applyBorder="1" applyAlignment="1">
      <alignment horizontal="left" vertical="center"/>
    </xf>
    <xf numFmtId="3" fontId="0" fillId="4" borderId="23" xfId="0" applyNumberFormat="1" applyFill="1" applyBorder="1" applyAlignment="1">
      <alignment horizontal="left" vertical="center"/>
    </xf>
    <xf numFmtId="0" fontId="0" fillId="0" borderId="106" xfId="0" applyBorder="1" applyAlignment="1" applyProtection="1">
      <alignment horizontal="center"/>
      <protection locked="0"/>
    </xf>
    <xf numFmtId="3" fontId="0" fillId="4" borderId="20" xfId="0" applyNumberFormat="1" applyFill="1" applyBorder="1" applyAlignment="1">
      <alignment horizontal="left" vertical="center"/>
    </xf>
    <xf numFmtId="0" fontId="0" fillId="4" borderId="5" xfId="0" applyFill="1" applyBorder="1" applyAlignment="1">
      <alignment horizontal="left" vertical="center"/>
    </xf>
    <xf numFmtId="3" fontId="0" fillId="4" borderId="24" xfId="0" applyNumberFormat="1" applyFill="1" applyBorder="1" applyAlignment="1">
      <alignment horizontal="left" vertical="center"/>
    </xf>
    <xf numFmtId="0" fontId="0" fillId="0" borderId="133" xfId="0" applyBorder="1" applyAlignment="1" applyProtection="1">
      <alignment horizontal="center"/>
      <protection locked="0"/>
    </xf>
    <xf numFmtId="0" fontId="0" fillId="0" borderId="134" xfId="0" applyBorder="1" applyAlignment="1" applyProtection="1">
      <alignment horizontal="center"/>
      <protection locked="0"/>
    </xf>
    <xf numFmtId="0" fontId="0" fillId="0" borderId="135" xfId="0" applyBorder="1" applyAlignment="1" applyProtection="1">
      <alignment horizontal="center"/>
      <protection locked="0"/>
    </xf>
    <xf numFmtId="0" fontId="3" fillId="8" borderId="5" xfId="0" applyFont="1" applyFill="1" applyBorder="1" applyAlignment="1">
      <alignment vertical="center"/>
    </xf>
    <xf numFmtId="0" fontId="3" fillId="8" borderId="117" xfId="0" applyFont="1" applyFill="1" applyBorder="1" applyAlignment="1">
      <alignment horizontal="center" vertical="center"/>
    </xf>
    <xf numFmtId="0" fontId="3" fillId="8" borderId="96" xfId="0" applyFont="1" applyFill="1" applyBorder="1" applyAlignment="1">
      <alignment horizontal="center" vertical="center"/>
    </xf>
    <xf numFmtId="0" fontId="3" fillId="8" borderId="5" xfId="0" applyFont="1" applyFill="1" applyBorder="1" applyAlignment="1">
      <alignment horizontal="center" vertical="center"/>
    </xf>
    <xf numFmtId="0" fontId="3" fillId="8" borderId="116" xfId="0" applyFont="1" applyFill="1" applyBorder="1" applyAlignment="1">
      <alignment horizontal="center" vertical="center"/>
    </xf>
    <xf numFmtId="0" fontId="0" fillId="4" borderId="2" xfId="0" applyFill="1" applyBorder="1" applyAlignment="1">
      <alignment vertical="center"/>
    </xf>
    <xf numFmtId="0" fontId="0" fillId="4" borderId="25" xfId="0" applyFill="1" applyBorder="1" applyAlignment="1">
      <alignment horizontal="left" vertical="center"/>
    </xf>
    <xf numFmtId="0" fontId="0" fillId="0" borderId="37" xfId="0" applyBorder="1" applyProtection="1">
      <protection locked="0"/>
    </xf>
    <xf numFmtId="0" fontId="0" fillId="4" borderId="27" xfId="0" applyFill="1" applyBorder="1" applyAlignment="1">
      <alignment horizontal="left" vertical="center"/>
    </xf>
    <xf numFmtId="0" fontId="0" fillId="4" borderId="34" xfId="0" applyFill="1" applyBorder="1" applyAlignment="1">
      <alignment horizontal="left" vertical="center"/>
    </xf>
    <xf numFmtId="0" fontId="0" fillId="4" borderId="19" xfId="0" applyFill="1" applyBorder="1" applyAlignment="1">
      <alignment horizontal="left" vertical="center"/>
    </xf>
    <xf numFmtId="0" fontId="0" fillId="4" borderId="4" xfId="0" applyFill="1" applyBorder="1" applyAlignment="1">
      <alignment horizontal="left" vertical="center"/>
    </xf>
    <xf numFmtId="3" fontId="0" fillId="4" borderId="19" xfId="0" applyNumberFormat="1" applyFill="1" applyBorder="1" applyAlignment="1">
      <alignment horizontal="left" vertical="center"/>
    </xf>
    <xf numFmtId="3" fontId="0" fillId="4" borderId="4" xfId="0" applyNumberFormat="1" applyFill="1" applyBorder="1" applyAlignment="1">
      <alignment horizontal="left" vertical="center"/>
    </xf>
    <xf numFmtId="3" fontId="0" fillId="4" borderId="25" xfId="0" applyNumberFormat="1" applyFill="1" applyBorder="1" applyAlignment="1">
      <alignment horizontal="left" vertical="center"/>
    </xf>
    <xf numFmtId="3" fontId="0" fillId="4" borderId="27" xfId="0" applyNumberFormat="1" applyFill="1" applyBorder="1" applyAlignment="1">
      <alignment horizontal="left" vertical="center"/>
    </xf>
    <xf numFmtId="3" fontId="0" fillId="4" borderId="34" xfId="0" applyNumberFormat="1" applyFill="1" applyBorder="1" applyAlignment="1">
      <alignment horizontal="left" vertical="center"/>
    </xf>
    <xf numFmtId="3" fontId="0" fillId="4" borderId="25" xfId="0" applyNumberFormat="1" applyFill="1" applyBorder="1" applyAlignment="1">
      <alignment vertical="center"/>
    </xf>
    <xf numFmtId="0" fontId="3" fillId="8" borderId="29" xfId="0" applyFont="1" applyFill="1" applyBorder="1" applyAlignment="1">
      <alignment horizontal="center" vertical="center"/>
    </xf>
    <xf numFmtId="0" fontId="3" fillId="8" borderId="12" xfId="0" applyFont="1" applyFill="1" applyBorder="1" applyAlignment="1">
      <alignment horizontal="center" vertical="center"/>
    </xf>
    <xf numFmtId="3" fontId="0" fillId="4" borderId="2" xfId="0" applyNumberFormat="1" applyFill="1" applyBorder="1" applyAlignment="1">
      <alignment horizontal="left" vertical="center"/>
    </xf>
    <xf numFmtId="3" fontId="0" fillId="4" borderId="27" xfId="0" applyNumberFormat="1" applyFill="1" applyBorder="1" applyAlignment="1">
      <alignment vertical="center"/>
    </xf>
    <xf numFmtId="0" fontId="0" fillId="4" borderId="25" xfId="0" applyFill="1" applyBorder="1" applyAlignment="1">
      <alignment vertical="center"/>
    </xf>
    <xf numFmtId="0" fontId="0" fillId="4" borderId="26" xfId="0" applyFill="1" applyBorder="1" applyAlignment="1">
      <alignment horizontal="left" vertical="center"/>
    </xf>
    <xf numFmtId="0" fontId="0" fillId="4" borderId="3" xfId="0" applyFill="1" applyBorder="1" applyAlignment="1">
      <alignment vertical="center"/>
    </xf>
    <xf numFmtId="0" fontId="0" fillId="4" borderId="28" xfId="0" applyFill="1" applyBorder="1" applyAlignment="1">
      <alignment horizontal="left" vertical="center"/>
    </xf>
    <xf numFmtId="0" fontId="0" fillId="4" borderId="5" xfId="0" applyFill="1" applyBorder="1" applyAlignment="1">
      <alignment vertical="center"/>
    </xf>
    <xf numFmtId="0" fontId="0" fillId="4" borderId="36" xfId="0" applyFill="1" applyBorder="1" applyAlignment="1">
      <alignment horizontal="left" vertical="center"/>
    </xf>
    <xf numFmtId="3" fontId="0" fillId="4" borderId="26" xfId="0" applyNumberFormat="1" applyFill="1" applyBorder="1" applyAlignment="1">
      <alignment vertical="center"/>
    </xf>
    <xf numFmtId="3" fontId="0" fillId="4" borderId="28" xfId="0" applyNumberFormat="1" applyFill="1" applyBorder="1" applyAlignment="1">
      <alignment horizontal="left" vertical="center"/>
    </xf>
    <xf numFmtId="3" fontId="0" fillId="4" borderId="36" xfId="0" applyNumberFormat="1" applyFill="1" applyBorder="1" applyAlignment="1">
      <alignment horizontal="left" vertical="center"/>
    </xf>
    <xf numFmtId="3" fontId="3" fillId="8" borderId="29" xfId="0" applyNumberFormat="1" applyFont="1" applyFill="1" applyBorder="1" applyAlignment="1">
      <alignment horizontal="center" vertical="center"/>
    </xf>
    <xf numFmtId="3" fontId="3" fillId="8" borderId="6" xfId="0" applyNumberFormat="1" applyFont="1" applyFill="1" applyBorder="1" applyAlignment="1">
      <alignment horizontal="center" vertical="center"/>
    </xf>
    <xf numFmtId="3" fontId="0" fillId="4" borderId="26" xfId="0" applyNumberFormat="1" applyFill="1" applyBorder="1" applyAlignment="1">
      <alignment horizontal="left" vertical="center"/>
    </xf>
    <xf numFmtId="3" fontId="3" fillId="8" borderId="12" xfId="0" applyNumberFormat="1" applyFont="1" applyFill="1" applyBorder="1" applyAlignment="1">
      <alignment horizontal="center" vertical="center"/>
    </xf>
    <xf numFmtId="1" fontId="19" fillId="3" borderId="49" xfId="0" applyNumberFormat="1" applyFont="1" applyFill="1" applyBorder="1" applyAlignment="1">
      <alignment horizontal="center" vertical="center"/>
    </xf>
    <xf numFmtId="1" fontId="19" fillId="3" borderId="5" xfId="0" applyNumberFormat="1" applyFont="1" applyFill="1" applyBorder="1" applyAlignment="1">
      <alignment horizontal="center" vertical="center"/>
    </xf>
    <xf numFmtId="0" fontId="0" fillId="0" borderId="0" xfId="0" applyAlignment="1">
      <alignment horizontal="center"/>
    </xf>
    <xf numFmtId="3" fontId="0" fillId="4" borderId="136" xfId="0" applyNumberFormat="1" applyFont="1" applyFill="1" applyBorder="1" applyAlignment="1" applyProtection="1">
      <alignment horizontal="left" vertical="center"/>
    </xf>
    <xf numFmtId="3" fontId="0" fillId="4" borderId="137" xfId="0" applyNumberFormat="1" applyFont="1" applyFill="1" applyBorder="1" applyAlignment="1" applyProtection="1">
      <alignment horizontal="left" vertical="center"/>
    </xf>
    <xf numFmtId="0" fontId="0" fillId="0" borderId="11" xfId="0" applyFont="1" applyFill="1" applyBorder="1" applyProtection="1">
      <protection locked="0"/>
    </xf>
    <xf numFmtId="3" fontId="0" fillId="0" borderId="11" xfId="0" applyNumberFormat="1" applyFont="1" applyFill="1" applyBorder="1" applyProtection="1">
      <protection locked="0"/>
    </xf>
    <xf numFmtId="0" fontId="0" fillId="0" borderId="11" xfId="0" applyBorder="1" applyProtection="1"/>
    <xf numFmtId="0" fontId="0" fillId="0" borderId="11" xfId="0" applyFill="1" applyBorder="1" applyProtection="1"/>
    <xf numFmtId="0" fontId="63" fillId="0" borderId="0" xfId="0" applyFont="1"/>
    <xf numFmtId="0" fontId="62" fillId="0" borderId="0" xfId="0" applyFont="1" applyBorder="1" applyAlignment="1">
      <alignment horizontal="center" wrapText="1" readingOrder="1"/>
    </xf>
    <xf numFmtId="0" fontId="64" fillId="0" borderId="0" xfId="0" applyFont="1" applyFill="1" applyBorder="1" applyAlignment="1">
      <alignment horizontal="center" vertical="center" readingOrder="1"/>
    </xf>
    <xf numFmtId="0" fontId="66" fillId="0" borderId="11" xfId="0" applyFont="1" applyFill="1" applyBorder="1" applyAlignment="1">
      <alignment horizontal="center" vertical="center" wrapText="1" readingOrder="1"/>
    </xf>
    <xf numFmtId="0" fontId="66" fillId="0" borderId="11" xfId="0" applyFont="1" applyFill="1" applyBorder="1" applyAlignment="1">
      <alignment horizontal="center" vertical="center"/>
    </xf>
    <xf numFmtId="0" fontId="63" fillId="0" borderId="11" xfId="0" applyFont="1" applyFill="1" applyBorder="1" applyAlignment="1">
      <alignment vertical="center"/>
    </xf>
    <xf numFmtId="0" fontId="63" fillId="0" borderId="11" xfId="0" applyFont="1" applyFill="1" applyBorder="1" applyAlignment="1">
      <alignment vertical="center" wrapText="1"/>
    </xf>
    <xf numFmtId="0" fontId="63" fillId="0" borderId="0" xfId="0" applyFont="1" applyFill="1" applyAlignment="1">
      <alignment vertical="center"/>
    </xf>
    <xf numFmtId="0" fontId="63" fillId="0" borderId="0" xfId="0" applyFont="1" applyAlignment="1">
      <alignment horizontal="center"/>
    </xf>
    <xf numFmtId="9" fontId="63" fillId="0" borderId="0" xfId="1" applyFont="1"/>
    <xf numFmtId="0" fontId="63" fillId="0" borderId="11" xfId="0" applyFont="1" applyFill="1" applyBorder="1" applyAlignment="1">
      <alignment horizontal="center" vertical="center"/>
    </xf>
    <xf numFmtId="0" fontId="63" fillId="0" borderId="11" xfId="0" applyFont="1" applyFill="1" applyBorder="1" applyAlignment="1">
      <alignment horizontal="center" vertical="center" wrapText="1"/>
    </xf>
    <xf numFmtId="0" fontId="66" fillId="0" borderId="138" xfId="0" applyFont="1" applyFill="1" applyBorder="1" applyAlignment="1">
      <alignment horizontal="center" vertical="center" wrapText="1" readingOrder="1"/>
    </xf>
    <xf numFmtId="0" fontId="63" fillId="0" borderId="138" xfId="0" applyFont="1" applyFill="1" applyBorder="1" applyAlignment="1">
      <alignment horizontal="center" vertical="center"/>
    </xf>
    <xf numFmtId="0" fontId="63" fillId="0" borderId="138" xfId="0" applyFont="1" applyFill="1" applyBorder="1" applyAlignment="1">
      <alignment vertical="center"/>
    </xf>
    <xf numFmtId="0" fontId="63" fillId="0" borderId="140" xfId="0" applyFont="1" applyFill="1" applyBorder="1" applyAlignment="1">
      <alignment horizontal="center" vertical="center"/>
    </xf>
    <xf numFmtId="0" fontId="63" fillId="0" borderId="0" xfId="0" applyFont="1" applyFill="1" applyBorder="1" applyAlignment="1">
      <alignment vertical="center"/>
    </xf>
    <xf numFmtId="1" fontId="63" fillId="0" borderId="11" xfId="0" applyNumberFormat="1" applyFont="1" applyBorder="1" applyAlignment="1">
      <alignment horizontal="center"/>
    </xf>
    <xf numFmtId="1" fontId="51" fillId="0" borderId="11" xfId="0" applyNumberFormat="1" applyFont="1" applyBorder="1" applyAlignment="1">
      <alignment horizontal="center"/>
    </xf>
    <xf numFmtId="9" fontId="63" fillId="0" borderId="11" xfId="1" applyFont="1" applyBorder="1" applyAlignment="1">
      <alignment horizontal="center"/>
    </xf>
    <xf numFmtId="9" fontId="51" fillId="0" borderId="11" xfId="1" applyFont="1" applyBorder="1" applyAlignment="1">
      <alignment horizontal="center"/>
    </xf>
    <xf numFmtId="0" fontId="51" fillId="35" borderId="11" xfId="0" applyFont="1" applyFill="1" applyBorder="1" applyAlignment="1">
      <alignment horizontal="center" vertical="center"/>
    </xf>
    <xf numFmtId="0" fontId="63" fillId="35" borderId="11" xfId="0" applyFont="1" applyFill="1" applyBorder="1" applyAlignment="1">
      <alignment horizontal="center" vertical="center"/>
    </xf>
    <xf numFmtId="0" fontId="51" fillId="35" borderId="11" xfId="0" applyFont="1" applyFill="1" applyBorder="1" applyAlignment="1">
      <alignment horizontal="center" vertical="center" wrapText="1"/>
    </xf>
    <xf numFmtId="0" fontId="64" fillId="40" borderId="13" xfId="0" applyFont="1" applyFill="1" applyBorder="1" applyAlignment="1">
      <alignment horizontal="center" vertical="center" readingOrder="1"/>
    </xf>
    <xf numFmtId="0" fontId="64" fillId="40" borderId="11" xfId="0" applyFont="1" applyFill="1" applyBorder="1" applyAlignment="1">
      <alignment horizontal="center"/>
    </xf>
    <xf numFmtId="0" fontId="64" fillId="35" borderId="11" xfId="0" applyFont="1" applyFill="1" applyBorder="1" applyAlignment="1">
      <alignment horizontal="center" vertical="center" wrapText="1" readingOrder="1"/>
    </xf>
    <xf numFmtId="0" fontId="55" fillId="4" borderId="11" xfId="0" applyFont="1" applyFill="1" applyBorder="1" applyAlignment="1">
      <alignment horizontal="left" vertical="center" wrapText="1" readingOrder="1"/>
    </xf>
    <xf numFmtId="3" fontId="57" fillId="4" borderId="13" xfId="1" applyNumberFormat="1" applyFont="1" applyFill="1" applyBorder="1" applyAlignment="1">
      <alignment horizontal="center" vertical="center"/>
    </xf>
    <xf numFmtId="3" fontId="57" fillId="4" borderId="11" xfId="1" applyNumberFormat="1" applyFont="1" applyFill="1" applyBorder="1" applyAlignment="1">
      <alignment horizontal="center" vertical="center"/>
    </xf>
    <xf numFmtId="9" fontId="57" fillId="4" borderId="11" xfId="1" applyFont="1" applyFill="1" applyBorder="1" applyAlignment="1">
      <alignment horizontal="center" vertical="center"/>
    </xf>
    <xf numFmtId="0" fontId="60" fillId="0" borderId="128" xfId="0" applyFont="1" applyBorder="1" applyAlignment="1">
      <alignment horizontal="left" vertical="center" wrapText="1" readingOrder="1"/>
    </xf>
    <xf numFmtId="0" fontId="60" fillId="0" borderId="128" xfId="0" applyFont="1" applyBorder="1" applyAlignment="1">
      <alignment horizontal="center" vertical="center" wrapText="1" readingOrder="1"/>
    </xf>
    <xf numFmtId="0" fontId="61" fillId="0" borderId="128" xfId="0" applyFont="1" applyBorder="1" applyAlignment="1">
      <alignment horizontal="center" vertical="center" wrapText="1" readingOrder="1"/>
    </xf>
    <xf numFmtId="9" fontId="60" fillId="0" borderId="128" xfId="0" applyNumberFormat="1" applyFont="1" applyBorder="1" applyAlignment="1">
      <alignment horizontal="center" vertical="center" wrapText="1" readingOrder="1"/>
    </xf>
    <xf numFmtId="0" fontId="65" fillId="41" borderId="11" xfId="0" applyFont="1" applyFill="1" applyBorder="1" applyAlignment="1">
      <alignment horizontal="center" vertical="center" wrapText="1" readingOrder="1"/>
    </xf>
    <xf numFmtId="0" fontId="64" fillId="41" borderId="97" xfId="0" applyFont="1" applyFill="1" applyBorder="1" applyAlignment="1">
      <alignment horizontal="center" vertical="center" readingOrder="1"/>
    </xf>
    <xf numFmtId="0" fontId="65" fillId="41" borderId="97" xfId="0" applyFont="1" applyFill="1" applyBorder="1" applyAlignment="1">
      <alignment horizontal="center" vertical="center" wrapText="1" readingOrder="1"/>
    </xf>
    <xf numFmtId="0" fontId="7" fillId="41" borderId="0" xfId="0" applyFont="1" applyFill="1" applyAlignment="1">
      <alignment horizontal="left"/>
    </xf>
    <xf numFmtId="0" fontId="68" fillId="41" borderId="121" xfId="0" applyFont="1" applyFill="1" applyBorder="1" applyAlignment="1">
      <alignment horizontal="center" vertical="center" wrapText="1" readingOrder="1"/>
    </xf>
    <xf numFmtId="0" fontId="68" fillId="41" borderId="122" xfId="0" applyFont="1" applyFill="1" applyBorder="1" applyAlignment="1">
      <alignment horizontal="center" vertical="center" wrapText="1" readingOrder="1"/>
    </xf>
    <xf numFmtId="0" fontId="68" fillId="41" borderId="11" xfId="0" applyFont="1" applyFill="1" applyBorder="1" applyAlignment="1">
      <alignment horizontal="center" vertical="center" wrapText="1" readingOrder="1"/>
    </xf>
    <xf numFmtId="0" fontId="69" fillId="41" borderId="0" xfId="0" applyFont="1" applyFill="1" applyBorder="1" applyAlignment="1">
      <alignment wrapText="1"/>
    </xf>
    <xf numFmtId="0" fontId="6" fillId="0" borderId="126" xfId="0" applyFont="1" applyBorder="1" applyAlignment="1">
      <alignment horizontal="left"/>
    </xf>
    <xf numFmtId="0" fontId="6" fillId="0" borderId="126" xfId="0" applyNumberFormat="1" applyFont="1" applyBorder="1"/>
    <xf numFmtId="0" fontId="6" fillId="42" borderId="150" xfId="0" applyFont="1" applyFill="1" applyBorder="1" applyAlignment="1">
      <alignment horizontal="left"/>
    </xf>
    <xf numFmtId="0" fontId="6" fillId="42" borderId="150" xfId="0" applyNumberFormat="1" applyFont="1" applyFill="1" applyBorder="1"/>
    <xf numFmtId="0" fontId="6" fillId="42" borderId="126" xfId="0" applyFont="1" applyFill="1" applyBorder="1"/>
    <xf numFmtId="1" fontId="0" fillId="0" borderId="0" xfId="0" applyNumberFormat="1" applyBorder="1" applyProtection="1"/>
    <xf numFmtId="0" fontId="0" fillId="10" borderId="0" xfId="0" applyFill="1"/>
    <xf numFmtId="0" fontId="6" fillId="10" borderId="126" xfId="0" applyFont="1" applyFill="1" applyBorder="1" applyAlignment="1">
      <alignment horizontal="left"/>
    </xf>
    <xf numFmtId="0" fontId="6" fillId="10" borderId="126" xfId="0" applyNumberFormat="1" applyFont="1" applyFill="1" applyBorder="1"/>
    <xf numFmtId="3" fontId="0" fillId="43" borderId="20" xfId="0" applyNumberFormat="1" applyFont="1" applyFill="1" applyBorder="1" applyAlignment="1" applyProtection="1">
      <alignment horizontal="left" vertical="center"/>
    </xf>
    <xf numFmtId="3" fontId="0" fillId="43" borderId="21" xfId="0" applyNumberFormat="1" applyFont="1" applyFill="1" applyBorder="1" applyAlignment="1" applyProtection="1">
      <alignment horizontal="left" vertical="center"/>
    </xf>
    <xf numFmtId="3" fontId="0" fillId="43" borderId="22" xfId="0" applyNumberFormat="1" applyFont="1" applyFill="1" applyBorder="1" applyAlignment="1" applyProtection="1">
      <alignment horizontal="left" vertical="center"/>
    </xf>
    <xf numFmtId="0" fontId="0" fillId="43" borderId="25" xfId="0" applyFont="1" applyFill="1" applyBorder="1" applyAlignment="1" applyProtection="1">
      <alignment horizontal="left" vertical="center"/>
    </xf>
    <xf numFmtId="3" fontId="0" fillId="43" borderId="27" xfId="0" applyNumberFormat="1" applyFont="1" applyFill="1" applyBorder="1" applyAlignment="1" applyProtection="1">
      <alignment horizontal="left" vertical="center"/>
    </xf>
    <xf numFmtId="3" fontId="0" fillId="43" borderId="36" xfId="0" applyNumberFormat="1" applyFont="1" applyFill="1" applyBorder="1" applyAlignment="1" applyProtection="1">
      <alignment horizontal="left" vertical="center"/>
    </xf>
    <xf numFmtId="0" fontId="0" fillId="43" borderId="27" xfId="0" applyFont="1" applyFill="1" applyBorder="1" applyAlignment="1" applyProtection="1">
      <alignment horizontal="left" vertical="center"/>
    </xf>
    <xf numFmtId="0" fontId="0" fillId="43" borderId="26" xfId="0" applyFont="1" applyFill="1" applyBorder="1" applyAlignment="1" applyProtection="1">
      <alignment horizontal="left" vertical="center"/>
    </xf>
    <xf numFmtId="3" fontId="0" fillId="43" borderId="26" xfId="0" applyNumberFormat="1" applyFont="1" applyFill="1" applyBorder="1" applyAlignment="1" applyProtection="1">
      <alignment vertical="center"/>
    </xf>
    <xf numFmtId="3" fontId="0" fillId="43" borderId="26" xfId="0" applyNumberFormat="1" applyFont="1" applyFill="1" applyBorder="1" applyAlignment="1" applyProtection="1">
      <alignment horizontal="left" vertical="center"/>
    </xf>
    <xf numFmtId="0" fontId="0" fillId="43" borderId="2" xfId="0" applyFont="1" applyFill="1" applyBorder="1" applyAlignment="1" applyProtection="1">
      <alignment horizontal="left" vertical="center"/>
    </xf>
    <xf numFmtId="0" fontId="0" fillId="43" borderId="0" xfId="0" applyFill="1" applyBorder="1" applyProtection="1"/>
    <xf numFmtId="0" fontId="0" fillId="43" borderId="2" xfId="0" applyFont="1" applyFill="1" applyBorder="1" applyAlignment="1" applyProtection="1">
      <alignment vertical="center"/>
    </xf>
    <xf numFmtId="0" fontId="0" fillId="43" borderId="3" xfId="0" applyFont="1" applyFill="1" applyBorder="1" applyAlignment="1" applyProtection="1">
      <alignment horizontal="left" vertical="center"/>
    </xf>
    <xf numFmtId="0" fontId="0" fillId="43" borderId="5" xfId="0" applyFont="1" applyFill="1" applyBorder="1" applyAlignment="1" applyProtection="1">
      <alignment horizontal="left" vertical="center"/>
    </xf>
    <xf numFmtId="0" fontId="0" fillId="43" borderId="0" xfId="0" applyFill="1"/>
    <xf numFmtId="0" fontId="0" fillId="0" borderId="151" xfId="0" applyBorder="1"/>
    <xf numFmtId="0" fontId="0" fillId="0" borderId="152" xfId="0" applyBorder="1"/>
    <xf numFmtId="0" fontId="7" fillId="41" borderId="0" xfId="0" applyFont="1" applyFill="1" applyAlignment="1">
      <alignment horizontal="center"/>
    </xf>
    <xf numFmtId="0" fontId="55" fillId="0" borderId="121" xfId="0" applyFont="1" applyBorder="1" applyAlignment="1">
      <alignment horizontal="center" vertical="center" wrapText="1" readingOrder="1"/>
    </xf>
    <xf numFmtId="0" fontId="55" fillId="0" borderId="123" xfId="0" applyFont="1" applyBorder="1" applyAlignment="1">
      <alignment horizontal="center" vertical="center" wrapText="1" readingOrder="1"/>
    </xf>
    <xf numFmtId="0" fontId="55" fillId="4" borderId="11" xfId="0" applyFont="1" applyFill="1" applyBorder="1" applyAlignment="1">
      <alignment horizontal="center" vertical="center" wrapText="1" readingOrder="1"/>
    </xf>
    <xf numFmtId="0" fontId="71" fillId="45" borderId="154" xfId="0" applyFont="1" applyFill="1" applyBorder="1" applyAlignment="1">
      <alignment horizontal="center" vertical="center" wrapText="1" readingOrder="1"/>
    </xf>
    <xf numFmtId="0" fontId="72" fillId="0" borderId="158" xfId="0" applyFont="1" applyBorder="1" applyAlignment="1">
      <alignment horizontal="left"/>
    </xf>
    <xf numFmtId="0" fontId="72" fillId="0" borderId="158" xfId="0" applyFont="1" applyBorder="1" applyAlignment="1">
      <alignment horizontal="center" vertical="center"/>
    </xf>
    <xf numFmtId="9" fontId="72" fillId="0" borderId="158" xfId="1" applyFont="1" applyBorder="1" applyAlignment="1">
      <alignment horizontal="center" vertical="center"/>
    </xf>
    <xf numFmtId="0" fontId="71" fillId="45" borderId="153" xfId="0" applyFont="1" applyFill="1" applyBorder="1" applyAlignment="1">
      <alignment horizontal="left" vertical="center" wrapText="1" readingOrder="1"/>
    </xf>
    <xf numFmtId="0" fontId="72" fillId="0" borderId="158" xfId="0" applyFont="1" applyBorder="1" applyAlignment="1">
      <alignment vertical="center"/>
    </xf>
    <xf numFmtId="0" fontId="71" fillId="44" borderId="155" xfId="0" applyFont="1" applyFill="1" applyBorder="1" applyAlignment="1">
      <alignment vertical="center" wrapText="1" readingOrder="1"/>
    </xf>
    <xf numFmtId="0" fontId="71" fillId="44" borderId="155" xfId="0" applyFont="1" applyFill="1" applyBorder="1" applyAlignment="1">
      <alignment horizontal="center" vertical="center" wrapText="1" readingOrder="1"/>
    </xf>
    <xf numFmtId="9" fontId="71" fillId="44" borderId="155" xfId="0" applyNumberFormat="1" applyFont="1" applyFill="1" applyBorder="1" applyAlignment="1">
      <alignment horizontal="center" vertical="center" wrapText="1" readingOrder="1"/>
    </xf>
    <xf numFmtId="0" fontId="64" fillId="45" borderId="156" xfId="0" applyFont="1" applyFill="1" applyBorder="1" applyAlignment="1">
      <alignment horizontal="center" vertical="center" wrapText="1" readingOrder="1"/>
    </xf>
    <xf numFmtId="0" fontId="63" fillId="0" borderId="158" xfId="0" applyFont="1" applyBorder="1" applyAlignment="1">
      <alignment horizontal="left"/>
    </xf>
    <xf numFmtId="0" fontId="63" fillId="0" borderId="158" xfId="0" applyFont="1" applyBorder="1" applyAlignment="1">
      <alignment horizontal="center" vertical="center"/>
    </xf>
    <xf numFmtId="0" fontId="71" fillId="45" borderId="157" xfId="0" applyFont="1" applyFill="1" applyBorder="1" applyAlignment="1">
      <alignment vertical="center" wrapText="1" readingOrder="1"/>
    </xf>
    <xf numFmtId="0" fontId="71" fillId="45" borderId="157" xfId="0" applyFont="1" applyFill="1" applyBorder="1" applyAlignment="1">
      <alignment horizontal="center" vertical="center" wrapText="1" readingOrder="1"/>
    </xf>
    <xf numFmtId="0" fontId="63" fillId="0" borderId="0" xfId="0" applyFont="1" applyAlignment="1">
      <alignment horizontal="center" vertical="center"/>
    </xf>
    <xf numFmtId="0" fontId="71" fillId="45" borderId="156" xfId="0" applyFont="1" applyFill="1" applyBorder="1" applyAlignment="1">
      <alignment horizontal="center" vertical="center" wrapText="1" readingOrder="1"/>
    </xf>
    <xf numFmtId="0" fontId="63" fillId="0" borderId="0"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wrapText="1"/>
    </xf>
    <xf numFmtId="14" fontId="0" fillId="0" borderId="0" xfId="0" applyNumberFormat="1" applyAlignment="1">
      <alignment horizontal="center"/>
    </xf>
    <xf numFmtId="0" fontId="73" fillId="0" borderId="0" xfId="0" applyFont="1"/>
    <xf numFmtId="0" fontId="74" fillId="0" borderId="158" xfId="0" applyFont="1" applyBorder="1" applyAlignment="1">
      <alignment horizontal="center" vertical="center" wrapText="1"/>
    </xf>
    <xf numFmtId="0" fontId="70" fillId="45" borderId="154" xfId="0" applyFont="1" applyFill="1" applyBorder="1" applyAlignment="1">
      <alignment horizontal="center" vertical="center" wrapText="1" readingOrder="1"/>
    </xf>
    <xf numFmtId="14" fontId="74" fillId="0" borderId="158" xfId="0" applyNumberFormat="1" applyFont="1" applyBorder="1" applyAlignment="1">
      <alignment horizontal="center" vertical="center" wrapText="1"/>
    </xf>
    <xf numFmtId="0" fontId="62" fillId="0" borderId="0" xfId="0" applyFont="1" applyBorder="1" applyAlignment="1">
      <alignment horizontal="center" wrapText="1" readingOrder="1"/>
    </xf>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9" fontId="74" fillId="0" borderId="158" xfId="1" applyFont="1" applyBorder="1" applyAlignment="1">
      <alignment horizontal="center" vertical="center" wrapText="1"/>
    </xf>
    <xf numFmtId="0" fontId="74" fillId="0" borderId="158" xfId="0" applyFont="1" applyBorder="1" applyAlignment="1">
      <alignment horizontal="left" vertical="center" wrapText="1"/>
    </xf>
    <xf numFmtId="0" fontId="70" fillId="45" borderId="154" xfId="0" applyFont="1" applyFill="1" applyBorder="1" applyAlignment="1">
      <alignment horizontal="center" vertical="center" wrapText="1" readingOrder="1"/>
    </xf>
    <xf numFmtId="2" fontId="74" fillId="0" borderId="158" xfId="1" applyNumberFormat="1" applyFont="1" applyBorder="1" applyAlignment="1">
      <alignment horizontal="center" vertical="center" wrapText="1"/>
    </xf>
    <xf numFmtId="9" fontId="71" fillId="45" borderId="153" xfId="1" applyFont="1" applyFill="1" applyBorder="1" applyAlignment="1">
      <alignment horizontal="center" vertical="center" wrapText="1" readingOrder="1"/>
    </xf>
    <xf numFmtId="9" fontId="71" fillId="45" borderId="154" xfId="1" applyFont="1" applyFill="1" applyBorder="1" applyAlignment="1">
      <alignment horizontal="center" vertical="center" wrapText="1" readingOrder="1"/>
    </xf>
    <xf numFmtId="0" fontId="6" fillId="0" borderId="126" xfId="0" applyFont="1" applyFill="1" applyBorder="1" applyAlignment="1">
      <alignment horizontal="left"/>
    </xf>
    <xf numFmtId="0" fontId="0" fillId="0" borderId="0" xfId="0" applyFill="1" applyAlignment="1">
      <alignment horizontal="left" indent="1"/>
    </xf>
    <xf numFmtId="0" fontId="6" fillId="46" borderId="126" xfId="0" applyFont="1" applyFill="1" applyBorder="1" applyAlignment="1">
      <alignment horizontal="left"/>
    </xf>
    <xf numFmtId="0" fontId="0" fillId="46" borderId="0" xfId="0" applyFill="1"/>
    <xf numFmtId="0" fontId="0" fillId="46" borderId="0" xfId="0" applyFill="1" applyAlignment="1">
      <alignment horizontal="left" indent="1"/>
    </xf>
    <xf numFmtId="0" fontId="6" fillId="39" borderId="126" xfId="0" applyFont="1" applyFill="1" applyBorder="1" applyAlignment="1">
      <alignment horizontal="left"/>
    </xf>
    <xf numFmtId="0" fontId="0" fillId="39" borderId="0" xfId="0" applyFill="1"/>
    <xf numFmtId="9" fontId="63" fillId="0" borderId="158" xfId="1" applyFont="1" applyBorder="1" applyAlignment="1">
      <alignment horizontal="center" vertical="center"/>
    </xf>
    <xf numFmtId="3" fontId="72" fillId="0" borderId="158" xfId="0" applyNumberFormat="1" applyFont="1" applyBorder="1" applyAlignment="1">
      <alignment horizontal="center" vertical="center"/>
    </xf>
    <xf numFmtId="3" fontId="71" fillId="45" borderId="153" xfId="0" applyNumberFormat="1" applyFont="1" applyFill="1" applyBorder="1" applyAlignment="1">
      <alignment horizontal="center" vertical="center" wrapText="1" readingOrder="1"/>
    </xf>
    <xf numFmtId="3" fontId="63" fillId="0" borderId="158" xfId="0" applyNumberFormat="1" applyFont="1" applyBorder="1" applyAlignment="1">
      <alignment horizontal="center" vertical="center"/>
    </xf>
    <xf numFmtId="3" fontId="70" fillId="45" borderId="157" xfId="0" applyNumberFormat="1" applyFont="1" applyFill="1" applyBorder="1" applyAlignment="1">
      <alignment horizontal="center" vertical="center" wrapText="1" readingOrder="1"/>
    </xf>
    <xf numFmtId="14" fontId="75" fillId="45" borderId="160" xfId="0" applyNumberFormat="1" applyFont="1" applyFill="1" applyBorder="1" applyAlignment="1">
      <alignment horizontal="center" vertical="center" wrapText="1" readingOrder="1"/>
    </xf>
    <xf numFmtId="0" fontId="76" fillId="0" borderId="158" xfId="0" applyFont="1" applyBorder="1" applyAlignment="1">
      <alignment horizontal="center" vertical="center" wrapText="1"/>
    </xf>
    <xf numFmtId="14" fontId="76" fillId="0" borderId="158" xfId="0" applyNumberFormat="1" applyFont="1" applyBorder="1" applyAlignment="1">
      <alignment horizontal="center" vertical="center"/>
    </xf>
    <xf numFmtId="0" fontId="76" fillId="0" borderId="158" xfId="0" applyFont="1" applyBorder="1" applyAlignment="1">
      <alignment horizontal="center" vertical="center"/>
    </xf>
    <xf numFmtId="9" fontId="76" fillId="0" borderId="158" xfId="1" applyFont="1" applyBorder="1" applyAlignment="1">
      <alignment horizontal="center" vertical="center"/>
    </xf>
    <xf numFmtId="0" fontId="75" fillId="45" borderId="154" xfId="0" applyFont="1" applyFill="1" applyBorder="1" applyAlignment="1">
      <alignment horizontal="center" vertical="center" wrapText="1" readingOrder="1"/>
    </xf>
    <xf numFmtId="14" fontId="76" fillId="0" borderId="158" xfId="0" applyNumberFormat="1" applyFont="1" applyBorder="1" applyAlignment="1">
      <alignment horizontal="center" vertical="center" wrapText="1"/>
    </xf>
    <xf numFmtId="0" fontId="63" fillId="0" borderId="76" xfId="0" applyFont="1" applyFill="1" applyBorder="1" applyAlignment="1">
      <alignment horizontal="center"/>
    </xf>
    <xf numFmtId="0" fontId="51" fillId="6" borderId="143" xfId="0" applyFont="1" applyFill="1" applyBorder="1" applyAlignment="1">
      <alignment horizontal="left"/>
    </xf>
    <xf numFmtId="0" fontId="63" fillId="0" borderId="76" xfId="0" applyFont="1" applyFill="1" applyBorder="1" applyAlignment="1"/>
    <xf numFmtId="0" fontId="0" fillId="41" borderId="0" xfId="0" applyFill="1"/>
    <xf numFmtId="0" fontId="1" fillId="7" borderId="2" xfId="0" applyFont="1" applyFill="1" applyBorder="1" applyAlignment="1" applyProtection="1">
      <alignment vertical="center" wrapText="1"/>
    </xf>
    <xf numFmtId="0" fontId="63" fillId="0" borderId="0" xfId="0" applyFont="1" applyBorder="1" applyAlignment="1">
      <alignment horizontal="center"/>
    </xf>
    <xf numFmtId="0" fontId="63" fillId="0" borderId="0" xfId="0" applyFont="1" applyBorder="1"/>
    <xf numFmtId="0" fontId="63" fillId="0" borderId="6" xfId="0" applyFont="1" applyBorder="1" applyAlignment="1">
      <alignment horizontal="center" textRotation="90" wrapText="1"/>
    </xf>
    <xf numFmtId="0" fontId="63" fillId="0" borderId="7" xfId="0" applyFont="1" applyBorder="1" applyAlignment="1">
      <alignment horizontal="center" textRotation="90" wrapText="1"/>
    </xf>
    <xf numFmtId="0" fontId="63" fillId="0" borderId="14" xfId="0" applyFont="1" applyBorder="1" applyAlignment="1">
      <alignment horizontal="center" textRotation="90" wrapText="1"/>
    </xf>
    <xf numFmtId="0" fontId="63" fillId="0" borderId="139" xfId="0" applyFont="1" applyBorder="1" applyAlignment="1">
      <alignment horizontal="center" textRotation="90" wrapText="1"/>
    </xf>
    <xf numFmtId="0" fontId="63" fillId="0" borderId="171" xfId="0" applyFont="1" applyBorder="1" applyAlignment="1">
      <alignment horizontal="center" textRotation="90" wrapText="1"/>
    </xf>
    <xf numFmtId="0" fontId="63" fillId="0" borderId="79" xfId="0" applyFont="1" applyBorder="1" applyAlignment="1">
      <alignment horizontal="center" textRotation="90" wrapText="1"/>
    </xf>
    <xf numFmtId="0" fontId="63" fillId="0" borderId="96" xfId="0" applyFont="1" applyBorder="1" applyAlignment="1">
      <alignment horizontal="center" textRotation="90" wrapText="1"/>
    </xf>
    <xf numFmtId="0" fontId="63" fillId="0" borderId="11" xfId="0" applyFont="1" applyFill="1" applyBorder="1"/>
    <xf numFmtId="0" fontId="63" fillId="0" borderId="0" xfId="0" applyFont="1" applyFill="1"/>
    <xf numFmtId="0" fontId="51" fillId="0" borderId="11" xfId="0" applyFont="1" applyFill="1" applyBorder="1" applyAlignment="1">
      <alignment horizontal="center"/>
    </xf>
    <xf numFmtId="0" fontId="51" fillId="0" borderId="11" xfId="0" applyFont="1" applyBorder="1" applyAlignment="1">
      <alignment vertical="center"/>
    </xf>
    <xf numFmtId="0" fontId="63" fillId="0" borderId="11" xfId="0" applyFont="1" applyBorder="1" applyAlignment="1">
      <alignment horizontal="center"/>
    </xf>
    <xf numFmtId="0" fontId="63" fillId="0" borderId="11" xfId="0" applyFont="1" applyBorder="1"/>
    <xf numFmtId="0" fontId="67" fillId="0" borderId="11" xfId="0" applyFont="1" applyBorder="1" applyAlignment="1">
      <alignment vertical="center"/>
    </xf>
    <xf numFmtId="0" fontId="63" fillId="0" borderId="80" xfId="0" applyFont="1" applyBorder="1"/>
    <xf numFmtId="0" fontId="63" fillId="0" borderId="11" xfId="0" applyFont="1" applyBorder="1" applyAlignment="1">
      <alignment horizontal="left" vertical="center" indent="2"/>
    </xf>
    <xf numFmtId="0" fontId="51" fillId="4" borderId="11" xfId="0" applyFont="1" applyFill="1" applyBorder="1" applyAlignment="1">
      <alignment horizontal="center"/>
    </xf>
    <xf numFmtId="0" fontId="51" fillId="4" borderId="11" xfId="0" applyFont="1" applyFill="1" applyBorder="1" applyAlignment="1">
      <alignment vertical="center"/>
    </xf>
    <xf numFmtId="164" fontId="63" fillId="4" borderId="11" xfId="1" applyNumberFormat="1" applyFont="1" applyFill="1" applyBorder="1" applyAlignment="1">
      <alignment horizontal="center"/>
    </xf>
    <xf numFmtId="164" fontId="63" fillId="0" borderId="11" xfId="0" applyNumberFormat="1" applyFont="1" applyBorder="1" applyAlignment="1">
      <alignment horizontal="center"/>
    </xf>
    <xf numFmtId="3" fontId="63" fillId="0" borderId="11" xfId="0" applyNumberFormat="1" applyFont="1" applyBorder="1" applyAlignment="1">
      <alignment horizontal="center"/>
    </xf>
    <xf numFmtId="3" fontId="63" fillId="0" borderId="0" xfId="0" applyNumberFormat="1" applyFont="1" applyAlignment="1">
      <alignment horizontal="center"/>
    </xf>
    <xf numFmtId="3" fontId="63" fillId="0" borderId="0" xfId="0" applyNumberFormat="1" applyFont="1"/>
    <xf numFmtId="3" fontId="63" fillId="0" borderId="0" xfId="0" applyNumberFormat="1" applyFont="1" applyBorder="1" applyAlignment="1">
      <alignment horizontal="center"/>
    </xf>
    <xf numFmtId="3" fontId="63" fillId="0" borderId="6" xfId="0" applyNumberFormat="1" applyFont="1" applyBorder="1" applyAlignment="1">
      <alignment horizontal="center" textRotation="90" wrapText="1"/>
    </xf>
    <xf numFmtId="3" fontId="63" fillId="0" borderId="7" xfId="0" applyNumberFormat="1" applyFont="1" applyBorder="1" applyAlignment="1">
      <alignment horizontal="center" textRotation="90" wrapText="1"/>
    </xf>
    <xf numFmtId="3" fontId="63" fillId="0" borderId="14" xfId="0" applyNumberFormat="1" applyFont="1" applyBorder="1" applyAlignment="1">
      <alignment horizontal="center" textRotation="90" wrapText="1"/>
    </xf>
    <xf numFmtId="3" fontId="63" fillId="0" borderId="139" xfId="0" applyNumberFormat="1" applyFont="1" applyBorder="1" applyAlignment="1">
      <alignment horizontal="center" textRotation="90" wrapText="1"/>
    </xf>
    <xf numFmtId="3" fontId="63" fillId="0" borderId="171" xfId="0" applyNumberFormat="1" applyFont="1" applyBorder="1" applyAlignment="1">
      <alignment horizontal="center" textRotation="90" wrapText="1"/>
    </xf>
    <xf numFmtId="3" fontId="63" fillId="0" borderId="79" xfId="0" applyNumberFormat="1" applyFont="1" applyBorder="1" applyAlignment="1">
      <alignment horizontal="center" textRotation="90" wrapText="1"/>
    </xf>
    <xf numFmtId="3" fontId="63" fillId="0" borderId="96" xfId="0" applyNumberFormat="1" applyFont="1" applyBorder="1" applyAlignment="1">
      <alignment horizontal="center" textRotation="90" wrapText="1"/>
    </xf>
    <xf numFmtId="3" fontId="63" fillId="0" borderId="76" xfId="0" applyNumberFormat="1" applyFont="1" applyFill="1" applyBorder="1" applyAlignment="1">
      <alignment horizontal="center"/>
    </xf>
    <xf numFmtId="3" fontId="51" fillId="6" borderId="143" xfId="0" applyNumberFormat="1" applyFont="1" applyFill="1" applyBorder="1" applyAlignment="1">
      <alignment horizontal="left"/>
    </xf>
    <xf numFmtId="3" fontId="63" fillId="0" borderId="11" xfId="0" applyNumberFormat="1" applyFont="1" applyFill="1" applyBorder="1"/>
    <xf numFmtId="3" fontId="63" fillId="0" borderId="0" xfId="0" applyNumberFormat="1" applyFont="1" applyFill="1"/>
    <xf numFmtId="3" fontId="51" fillId="4" borderId="11" xfId="0" applyNumberFormat="1" applyFont="1" applyFill="1" applyBorder="1" applyAlignment="1">
      <alignment horizontal="center"/>
    </xf>
    <xf numFmtId="3" fontId="51" fillId="4" borderId="11" xfId="0" applyNumberFormat="1" applyFont="1" applyFill="1" applyBorder="1" applyAlignment="1">
      <alignment vertical="center"/>
    </xf>
    <xf numFmtId="3" fontId="63" fillId="4" borderId="11" xfId="0" applyNumberFormat="1" applyFont="1" applyFill="1" applyBorder="1" applyAlignment="1">
      <alignment horizontal="center"/>
    </xf>
    <xf numFmtId="3" fontId="67" fillId="0" borderId="11" xfId="0" applyNumberFormat="1" applyFont="1" applyBorder="1" applyAlignment="1">
      <alignment vertical="center"/>
    </xf>
    <xf numFmtId="3" fontId="63" fillId="0" borderId="80" xfId="0" applyNumberFormat="1" applyFont="1" applyBorder="1"/>
    <xf numFmtId="3" fontId="51" fillId="0" borderId="11" xfId="0" applyNumberFormat="1" applyFont="1" applyFill="1" applyBorder="1" applyAlignment="1">
      <alignment horizontal="center"/>
    </xf>
    <xf numFmtId="3" fontId="63" fillId="0" borderId="11" xfId="0" applyNumberFormat="1" applyFont="1" applyBorder="1" applyAlignment="1">
      <alignment horizontal="left" vertical="center" indent="2"/>
    </xf>
    <xf numFmtId="3" fontId="51" fillId="4" borderId="11" xfId="0" applyNumberFormat="1" applyFont="1" applyFill="1" applyBorder="1" applyAlignment="1">
      <alignment horizontal="left"/>
    </xf>
    <xf numFmtId="3" fontId="51" fillId="0" borderId="11" xfId="0" applyNumberFormat="1" applyFont="1" applyBorder="1" applyAlignment="1">
      <alignment horizontal="center"/>
    </xf>
    <xf numFmtId="3" fontId="62" fillId="0" borderId="11" xfId="0" applyNumberFormat="1" applyFont="1" applyBorder="1" applyAlignment="1">
      <alignment vertical="center"/>
    </xf>
    <xf numFmtId="164" fontId="51" fillId="0" borderId="11" xfId="1" applyNumberFormat="1" applyFont="1" applyFill="1" applyBorder="1" applyAlignment="1">
      <alignment horizontal="center"/>
    </xf>
    <xf numFmtId="164" fontId="63" fillId="0" borderId="11" xfId="1" applyNumberFormat="1" applyFont="1" applyBorder="1" applyAlignment="1">
      <alignment horizontal="left" vertical="center" indent="2"/>
    </xf>
    <xf numFmtId="164" fontId="63" fillId="0" borderId="11" xfId="1" applyNumberFormat="1" applyFont="1" applyBorder="1" applyAlignment="1">
      <alignment horizontal="center"/>
    </xf>
    <xf numFmtId="164" fontId="63" fillId="0" borderId="0" xfId="1" applyNumberFormat="1" applyFont="1"/>
    <xf numFmtId="164" fontId="51" fillId="0" borderId="11" xfId="1" applyNumberFormat="1" applyFont="1" applyBorder="1" applyAlignment="1">
      <alignment horizontal="center"/>
    </xf>
    <xf numFmtId="1" fontId="0" fillId="0" borderId="0" xfId="0" applyNumberFormat="1" applyAlignment="1">
      <alignment horizontal="center"/>
    </xf>
    <xf numFmtId="9" fontId="0" fillId="0" borderId="0" xfId="0" applyNumberFormat="1" applyAlignment="1">
      <alignment horizontal="center"/>
    </xf>
    <xf numFmtId="9" fontId="0" fillId="0" borderId="0" xfId="1" applyFont="1" applyAlignment="1">
      <alignment horizontal="center"/>
    </xf>
    <xf numFmtId="0" fontId="71" fillId="45" borderId="163" xfId="0" applyFont="1" applyFill="1" applyBorder="1" applyAlignment="1">
      <alignment horizontal="center" vertical="center" wrapText="1" readingOrder="1"/>
    </xf>
    <xf numFmtId="0" fontId="63" fillId="0" borderId="172" xfId="0" applyFont="1" applyBorder="1" applyAlignment="1">
      <alignment horizontal="left"/>
    </xf>
    <xf numFmtId="1" fontId="63" fillId="0" borderId="172" xfId="0" applyNumberFormat="1" applyFont="1" applyBorder="1" applyAlignment="1">
      <alignment horizontal="center"/>
    </xf>
    <xf numFmtId="9" fontId="63" fillId="0" borderId="172" xfId="1" applyFont="1" applyBorder="1" applyAlignment="1">
      <alignment horizontal="center"/>
    </xf>
    <xf numFmtId="0" fontId="63" fillId="0" borderId="172" xfId="0" applyFont="1" applyBorder="1" applyAlignment="1">
      <alignment horizontal="center"/>
    </xf>
    <xf numFmtId="9" fontId="72" fillId="0" borderId="158" xfId="1" applyFont="1" applyBorder="1" applyAlignment="1">
      <alignment horizontal="center"/>
    </xf>
    <xf numFmtId="0" fontId="13" fillId="0" borderId="11" xfId="0" applyFont="1" applyFill="1" applyBorder="1" applyAlignment="1">
      <alignment horizontal="center" vertical="center" wrapText="1"/>
    </xf>
    <xf numFmtId="9" fontId="0" fillId="0" borderId="0" xfId="1" applyFont="1"/>
    <xf numFmtId="1" fontId="0" fillId="0" borderId="0" xfId="0" applyNumberFormat="1" applyFill="1" applyBorder="1"/>
    <xf numFmtId="9" fontId="0" fillId="0" borderId="0" xfId="1" applyNumberFormat="1" applyFont="1"/>
    <xf numFmtId="1" fontId="6" fillId="0" borderId="11" xfId="0" applyNumberFormat="1" applyFont="1" applyBorder="1"/>
    <xf numFmtId="1" fontId="6" fillId="0" borderId="169" xfId="0" applyNumberFormat="1" applyFont="1" applyBorder="1" applyAlignment="1">
      <alignment horizontal="center" vertical="center"/>
    </xf>
    <xf numFmtId="9" fontId="61" fillId="0" borderId="121" xfId="1" applyFont="1" applyBorder="1" applyAlignment="1">
      <alignment horizontal="center" vertical="center" wrapText="1" readingOrder="1"/>
    </xf>
    <xf numFmtId="14" fontId="0" fillId="0" borderId="0" xfId="0" applyNumberFormat="1"/>
    <xf numFmtId="0" fontId="1" fillId="7" borderId="19" xfId="0" applyFont="1" applyFill="1" applyBorder="1" applyAlignment="1" applyProtection="1">
      <alignment vertical="center"/>
    </xf>
    <xf numFmtId="0" fontId="1" fillId="7" borderId="11" xfId="0" applyFont="1" applyFill="1" applyBorder="1" applyAlignment="1" applyProtection="1">
      <alignment vertical="center"/>
    </xf>
    <xf numFmtId="0" fontId="1" fillId="7" borderId="2" xfId="0" applyFont="1" applyFill="1" applyBorder="1" applyAlignment="1" applyProtection="1">
      <alignment vertical="center"/>
    </xf>
    <xf numFmtId="0" fontId="6" fillId="49" borderId="0" xfId="0" applyFont="1" applyFill="1"/>
    <xf numFmtId="0" fontId="0" fillId="50" borderId="0" xfId="0" applyFill="1"/>
    <xf numFmtId="3" fontId="72" fillId="0" borderId="158" xfId="0" applyNumberFormat="1" applyFont="1" applyBorder="1" applyAlignment="1">
      <alignment horizontal="center"/>
    </xf>
    <xf numFmtId="14" fontId="0" fillId="38" borderId="0" xfId="0" applyNumberFormat="1" applyFill="1"/>
    <xf numFmtId="0" fontId="0" fillId="38" borderId="0" xfId="0" applyFill="1" applyAlignment="1">
      <alignment horizontal="left" indent="2"/>
    </xf>
    <xf numFmtId="0" fontId="0" fillId="38" borderId="0" xfId="0" applyFill="1"/>
    <xf numFmtId="0" fontId="77" fillId="34" borderId="138" xfId="0" applyFont="1" applyFill="1" applyBorder="1" applyAlignment="1">
      <alignment horizontal="center" vertical="center"/>
    </xf>
    <xf numFmtId="0" fontId="77" fillId="34" borderId="138" xfId="0" applyFont="1" applyFill="1" applyBorder="1" applyAlignment="1">
      <alignment horizontal="center" vertical="center" wrapText="1"/>
    </xf>
    <xf numFmtId="0" fontId="0" fillId="0" borderId="11" xfId="0" applyBorder="1" applyAlignment="1">
      <alignment horizontal="center" vertical="center"/>
    </xf>
    <xf numFmtId="0" fontId="0" fillId="0" borderId="11" xfId="0" applyFont="1" applyFill="1" applyBorder="1" applyAlignment="1">
      <alignment vertical="center" wrapText="1"/>
    </xf>
    <xf numFmtId="0" fontId="0" fillId="0" borderId="11" xfId="0" applyBorder="1" applyAlignment="1">
      <alignment horizontal="center" vertical="center" wrapText="1"/>
    </xf>
    <xf numFmtId="0" fontId="78" fillId="0" borderId="11" xfId="49" applyBorder="1" applyAlignment="1">
      <alignment horizontal="center" vertical="center"/>
    </xf>
    <xf numFmtId="14" fontId="0" fillId="0" borderId="11" xfId="0" applyNumberFormat="1" applyBorder="1" applyAlignment="1">
      <alignment horizontal="center" vertical="center"/>
    </xf>
    <xf numFmtId="14" fontId="0" fillId="0" borderId="11" xfId="0" applyNumberFormat="1" applyBorder="1" applyAlignment="1">
      <alignment horizontal="center" vertical="center" wrapText="1"/>
    </xf>
    <xf numFmtId="0" fontId="0" fillId="49" borderId="11" xfId="0" applyFont="1" applyFill="1" applyBorder="1" applyAlignment="1">
      <alignment vertical="center" wrapText="1"/>
    </xf>
    <xf numFmtId="14" fontId="0" fillId="0" borderId="11" xfId="0" applyNumberFormat="1" applyBorder="1" applyAlignment="1">
      <alignment horizontal="left" vertical="center" wrapText="1"/>
    </xf>
    <xf numFmtId="49" fontId="0" fillId="0" borderId="11" xfId="0" applyNumberFormat="1" applyBorder="1" applyAlignment="1">
      <alignment horizontal="center" vertical="center"/>
    </xf>
    <xf numFmtId="49" fontId="0" fillId="0" borderId="11" xfId="0" applyNumberFormat="1" applyBorder="1" applyAlignment="1">
      <alignment horizontal="center" vertical="center" wrapText="1"/>
    </xf>
    <xf numFmtId="14" fontId="0" fillId="0" borderId="11" xfId="0" applyNumberFormat="1" applyBorder="1" applyAlignment="1">
      <alignment horizontal="left" vertical="top" wrapText="1"/>
    </xf>
    <xf numFmtId="0" fontId="0" fillId="0" borderId="11" xfId="0" applyFont="1" applyBorder="1" applyAlignment="1">
      <alignment horizontal="center" vertical="center"/>
    </xf>
    <xf numFmtId="14" fontId="0" fillId="0" borderId="11" xfId="0" applyNumberFormat="1" applyFont="1" applyBorder="1" applyAlignment="1">
      <alignment horizontal="center" vertical="center"/>
    </xf>
    <xf numFmtId="0" fontId="11" fillId="0" borderId="11" xfId="0" applyFont="1" applyBorder="1" applyAlignment="1">
      <alignment horizontal="center" vertical="center" wrapText="1"/>
    </xf>
    <xf numFmtId="0" fontId="11" fillId="0" borderId="11" xfId="0" quotePrefix="1" applyFont="1" applyBorder="1" applyAlignment="1">
      <alignment horizontal="center" vertical="center" wrapText="1"/>
    </xf>
    <xf numFmtId="0" fontId="78" fillId="0" borderId="11" xfId="49" applyFont="1" applyBorder="1" applyAlignment="1">
      <alignment horizontal="center" vertical="center" wrapText="1"/>
    </xf>
    <xf numFmtId="0" fontId="79" fillId="0" borderId="11" xfId="0" quotePrefix="1" applyFont="1" applyBorder="1" applyAlignment="1">
      <alignment horizontal="center" vertical="center" wrapText="1"/>
    </xf>
    <xf numFmtId="0" fontId="80" fillId="0" borderId="121" xfId="0" applyFont="1" applyBorder="1" applyAlignment="1">
      <alignment horizontal="center" vertical="center"/>
    </xf>
    <xf numFmtId="0" fontId="80" fillId="0" borderId="121" xfId="0" applyFont="1" applyBorder="1" applyAlignment="1">
      <alignment horizontal="center" vertical="center" wrapText="1"/>
    </xf>
    <xf numFmtId="0" fontId="80" fillId="51" borderId="121" xfId="0" applyFont="1" applyFill="1" applyBorder="1" applyAlignment="1">
      <alignment horizontal="center" vertical="center" wrapText="1"/>
    </xf>
    <xf numFmtId="0" fontId="81" fillId="0" borderId="121" xfId="0" applyFont="1" applyBorder="1" applyAlignment="1">
      <alignment horizontal="center" vertical="center" wrapText="1"/>
    </xf>
    <xf numFmtId="0" fontId="0" fillId="0" borderId="0" xfId="0" applyBorder="1" applyAlignment="1">
      <alignment horizontal="center" vertical="center"/>
    </xf>
    <xf numFmtId="4" fontId="20" fillId="34" borderId="175" xfId="0" applyNumberFormat="1" applyFont="1" applyFill="1" applyBorder="1" applyAlignment="1">
      <alignment horizontal="center" vertical="center" wrapText="1"/>
    </xf>
    <xf numFmtId="0" fontId="22" fillId="0" borderId="176"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0" fillId="0" borderId="11" xfId="0" applyBorder="1"/>
    <xf numFmtId="0" fontId="0" fillId="0" borderId="11" xfId="0" applyBorder="1" applyAlignment="1">
      <alignment horizontal="center"/>
    </xf>
    <xf numFmtId="0" fontId="83" fillId="0" borderId="176" xfId="0" applyFont="1" applyFill="1" applyBorder="1" applyAlignment="1">
      <alignment horizontal="left" vertical="center" wrapText="1"/>
    </xf>
    <xf numFmtId="0" fontId="71" fillId="45" borderId="154" xfId="0" applyFont="1" applyFill="1" applyBorder="1" applyAlignment="1">
      <alignment horizontal="center" vertical="center" wrapText="1" readingOrder="1"/>
    </xf>
    <xf numFmtId="3" fontId="71" fillId="45" borderId="154" xfId="0" applyNumberFormat="1" applyFont="1" applyFill="1" applyBorder="1" applyAlignment="1">
      <alignment horizontal="center" vertical="center" wrapText="1" readingOrder="1"/>
    </xf>
    <xf numFmtId="0" fontId="0" fillId="5" borderId="0" xfId="0" applyFill="1" applyAlignment="1" applyProtection="1">
      <alignment horizontal="center"/>
    </xf>
    <xf numFmtId="0" fontId="11" fillId="5" borderId="0" xfId="0" applyFont="1" applyFill="1" applyAlignment="1" applyProtection="1">
      <alignment horizontal="center"/>
    </xf>
    <xf numFmtId="0" fontId="7" fillId="5" borderId="0" xfId="0" applyFont="1" applyFill="1" applyAlignment="1" applyProtection="1">
      <alignment horizontal="center"/>
    </xf>
    <xf numFmtId="0" fontId="0" fillId="0" borderId="0" xfId="0" applyAlignment="1" applyProtection="1">
      <alignment horizontal="center"/>
    </xf>
    <xf numFmtId="3" fontId="11" fillId="5" borderId="0" xfId="0" applyNumberFormat="1" applyFont="1" applyFill="1" applyAlignment="1" applyProtection="1">
      <alignment horizontal="center"/>
    </xf>
    <xf numFmtId="14" fontId="0" fillId="10" borderId="0" xfId="0" applyNumberFormat="1" applyFill="1"/>
    <xf numFmtId="0" fontId="6" fillId="10" borderId="0" xfId="0" applyFont="1" applyFill="1" applyAlignment="1">
      <alignment horizontal="left" indent="1"/>
    </xf>
    <xf numFmtId="0" fontId="0" fillId="10" borderId="0" xfId="0" applyFill="1" applyAlignment="1">
      <alignment horizontal="left" indent="2"/>
    </xf>
    <xf numFmtId="0" fontId="71" fillId="45" borderId="154" xfId="0" applyFont="1" applyFill="1" applyBorder="1" applyAlignment="1">
      <alignment horizontal="center" vertical="center" wrapText="1" readingOrder="1"/>
    </xf>
    <xf numFmtId="9" fontId="48" fillId="0" borderId="158" xfId="1" applyFont="1" applyBorder="1" applyAlignment="1">
      <alignment horizontal="center" vertical="center"/>
    </xf>
    <xf numFmtId="9" fontId="55" fillId="0" borderId="122" xfId="1" applyFont="1" applyBorder="1" applyAlignment="1">
      <alignment horizontal="center" vertical="center" wrapText="1" readingOrder="1"/>
    </xf>
    <xf numFmtId="9" fontId="55" fillId="0" borderId="124" xfId="1" applyFont="1" applyBorder="1" applyAlignment="1">
      <alignment horizontal="center" vertical="center" wrapText="1" readingOrder="1"/>
    </xf>
    <xf numFmtId="1" fontId="55" fillId="0" borderId="122" xfId="0" applyNumberFormat="1" applyFont="1" applyBorder="1" applyAlignment="1">
      <alignment horizontal="center" vertical="center" wrapText="1" readingOrder="1"/>
    </xf>
    <xf numFmtId="1" fontId="55" fillId="0" borderId="124" xfId="0" applyNumberFormat="1" applyFont="1" applyBorder="1" applyAlignment="1">
      <alignment horizontal="center" vertical="center" wrapText="1" readingOrder="1"/>
    </xf>
    <xf numFmtId="1" fontId="55" fillId="4" borderId="13" xfId="0" applyNumberFormat="1" applyFont="1" applyFill="1" applyBorder="1" applyAlignment="1">
      <alignment horizontal="center" vertical="center" wrapText="1" readingOrder="1"/>
    </xf>
    <xf numFmtId="10" fontId="55" fillId="4" borderId="13" xfId="1" applyNumberFormat="1" applyFont="1" applyFill="1" applyBorder="1" applyAlignment="1">
      <alignment horizontal="center" vertical="center" wrapText="1" readingOrder="1"/>
    </xf>
    <xf numFmtId="14" fontId="0" fillId="54" borderId="0" xfId="0" applyNumberFormat="1" applyFill="1"/>
    <xf numFmtId="0" fontId="0" fillId="53" borderId="0" xfId="0" applyFill="1"/>
    <xf numFmtId="0" fontId="76" fillId="0" borderId="158" xfId="0" applyFont="1" applyBorder="1" applyAlignment="1">
      <alignment horizontal="left" vertical="center" wrapText="1"/>
    </xf>
    <xf numFmtId="0" fontId="62" fillId="0" borderId="0" xfId="0" applyFont="1" applyBorder="1" applyAlignment="1">
      <alignment horizontal="center" wrapText="1" readingOrder="1"/>
    </xf>
    <xf numFmtId="0" fontId="62" fillId="0" borderId="0" xfId="0" applyFont="1" applyBorder="1" applyAlignment="1">
      <alignment horizontal="left" wrapText="1" readingOrder="1"/>
    </xf>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17" fontId="71" fillId="36" borderId="159" xfId="0" applyNumberFormat="1" applyFont="1" applyFill="1" applyBorder="1" applyAlignment="1">
      <alignment horizontal="center" vertical="center" wrapText="1" readingOrder="1"/>
    </xf>
    <xf numFmtId="3" fontId="70" fillId="36" borderId="157" xfId="0" applyNumberFormat="1" applyFont="1" applyFill="1" applyBorder="1" applyAlignment="1">
      <alignment horizontal="center" vertical="center" wrapText="1" readingOrder="1"/>
    </xf>
    <xf numFmtId="0" fontId="63" fillId="0" borderId="138" xfId="0" applyFont="1" applyFill="1" applyBorder="1" applyAlignment="1">
      <alignment horizontal="center" vertical="center" wrapText="1"/>
    </xf>
    <xf numFmtId="1" fontId="51" fillId="0" borderId="0" xfId="0" applyNumberFormat="1" applyFont="1" applyBorder="1" applyAlignment="1">
      <alignment horizontal="center"/>
    </xf>
    <xf numFmtId="9" fontId="51" fillId="0" borderId="0" xfId="1" applyFont="1" applyBorder="1" applyAlignment="1">
      <alignment horizontal="center"/>
    </xf>
    <xf numFmtId="0" fontId="70" fillId="36" borderId="159" xfId="0" applyFont="1" applyFill="1" applyBorder="1" applyAlignment="1">
      <alignment horizontal="center" vertical="center" wrapText="1" readingOrder="1"/>
    </xf>
    <xf numFmtId="17" fontId="70" fillId="36" borderId="159" xfId="0" applyNumberFormat="1" applyFont="1" applyFill="1" applyBorder="1" applyAlignment="1">
      <alignment horizontal="center" vertical="center" wrapText="1" readingOrder="1"/>
    </xf>
    <xf numFmtId="0" fontId="62" fillId="0" borderId="0" xfId="0" applyFont="1" applyBorder="1" applyAlignment="1">
      <alignment horizontal="center" wrapText="1" readingOrder="1"/>
    </xf>
    <xf numFmtId="0" fontId="62" fillId="0" borderId="0" xfId="0" applyFont="1" applyBorder="1" applyAlignment="1">
      <alignment horizontal="left" wrapText="1" readingOrder="1"/>
    </xf>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0" fontId="63" fillId="55" borderId="158" xfId="0" applyFont="1" applyFill="1" applyBorder="1" applyAlignment="1">
      <alignment horizontal="center" vertical="center"/>
    </xf>
    <xf numFmtId="3" fontId="63" fillId="55" borderId="158" xfId="0" applyNumberFormat="1" applyFont="1" applyFill="1" applyBorder="1" applyAlignment="1">
      <alignment horizontal="center" vertical="center"/>
    </xf>
    <xf numFmtId="0" fontId="0" fillId="56" borderId="0" xfId="0" applyFill="1"/>
    <xf numFmtId="0" fontId="0" fillId="4" borderId="2" xfId="0" applyFont="1" applyFill="1" applyBorder="1" applyAlignment="1" applyProtection="1">
      <alignment horizontal="left" vertical="center"/>
    </xf>
    <xf numFmtId="1" fontId="19" fillId="3" borderId="0" xfId="0" applyNumberFormat="1" applyFont="1" applyFill="1" applyBorder="1" applyAlignment="1" applyProtection="1">
      <alignment horizontal="center" vertical="center"/>
    </xf>
    <xf numFmtId="14" fontId="0" fillId="0" borderId="0" xfId="0" applyNumberFormat="1" applyBorder="1" applyAlignment="1" applyProtection="1">
      <alignment horizontal="center"/>
    </xf>
    <xf numFmtId="0" fontId="0" fillId="0" borderId="11" xfId="0" applyFont="1" applyFill="1" applyBorder="1" applyAlignment="1" applyProtection="1">
      <alignment horizontal="center"/>
      <protection locked="0"/>
    </xf>
    <xf numFmtId="0" fontId="0" fillId="0" borderId="0" xfId="0" applyFont="1" applyFill="1" applyBorder="1" applyAlignment="1" applyProtection="1">
      <alignment horizontal="center"/>
      <protection locked="0"/>
    </xf>
    <xf numFmtId="0" fontId="7" fillId="7" borderId="97" xfId="0" applyFont="1" applyFill="1" applyBorder="1" applyAlignment="1" applyProtection="1">
      <alignment vertical="center" wrapText="1"/>
    </xf>
    <xf numFmtId="0" fontId="7" fillId="7" borderId="139" xfId="0" applyFont="1" applyFill="1" applyBorder="1" applyAlignment="1" applyProtection="1">
      <alignment vertical="center" wrapText="1"/>
    </xf>
    <xf numFmtId="0" fontId="19" fillId="3" borderId="19" xfId="0" applyFont="1" applyFill="1" applyBorder="1" applyAlignment="1" applyProtection="1">
      <alignment vertical="center"/>
    </xf>
    <xf numFmtId="0" fontId="19" fillId="3" borderId="48" xfId="0" applyFont="1" applyFill="1" applyBorder="1" applyAlignment="1" applyProtection="1">
      <alignment vertical="center"/>
    </xf>
    <xf numFmtId="0" fontId="1" fillId="34" borderId="11" xfId="0" applyFont="1" applyFill="1" applyBorder="1" applyAlignment="1" applyProtection="1">
      <alignment horizontal="center" vertical="center"/>
    </xf>
    <xf numFmtId="0" fontId="1" fillId="54" borderId="11" xfId="0" applyFont="1" applyFill="1" applyBorder="1" applyAlignment="1" applyProtection="1">
      <alignment vertical="center"/>
    </xf>
    <xf numFmtId="3" fontId="0" fillId="38" borderId="28" xfId="0" applyNumberFormat="1" applyFont="1" applyFill="1" applyBorder="1" applyAlignment="1" applyProtection="1">
      <alignment horizontal="left" vertical="center"/>
    </xf>
    <xf numFmtId="0" fontId="0" fillId="38" borderId="28" xfId="0" applyFont="1" applyFill="1" applyBorder="1" applyAlignment="1" applyProtection="1">
      <alignment horizontal="left" vertical="center"/>
    </xf>
    <xf numFmtId="0" fontId="7" fillId="7" borderId="0" xfId="0" applyFont="1" applyFill="1" applyBorder="1" applyProtection="1"/>
    <xf numFmtId="0" fontId="0" fillId="38" borderId="34" xfId="0" applyFont="1" applyFill="1" applyBorder="1" applyAlignment="1" applyProtection="1">
      <alignment horizontal="left" vertical="center"/>
    </xf>
    <xf numFmtId="0" fontId="86" fillId="38" borderId="156" xfId="0" applyFont="1" applyFill="1" applyBorder="1" applyAlignment="1">
      <alignment horizontal="center" vertical="center" wrapText="1" readingOrder="1"/>
    </xf>
    <xf numFmtId="0" fontId="86" fillId="38" borderId="156" xfId="0" applyFont="1" applyFill="1" applyBorder="1" applyAlignment="1">
      <alignment vertical="center" wrapText="1" readingOrder="1"/>
    </xf>
    <xf numFmtId="0" fontId="86" fillId="38" borderId="159" xfId="0" applyFont="1" applyFill="1" applyBorder="1" applyAlignment="1">
      <alignment vertical="center" wrapText="1" readingOrder="1"/>
    </xf>
    <xf numFmtId="0" fontId="86" fillId="38" borderId="155" xfId="0" applyFont="1" applyFill="1" applyBorder="1" applyAlignment="1">
      <alignment vertical="center" wrapText="1" readingOrder="1"/>
    </xf>
    <xf numFmtId="0" fontId="86" fillId="38" borderId="155" xfId="0" applyFont="1" applyFill="1" applyBorder="1" applyAlignment="1">
      <alignment horizontal="center" vertical="center" wrapText="1" readingOrder="1"/>
    </xf>
    <xf numFmtId="9" fontId="0" fillId="0" borderId="0" xfId="1" applyFont="1" applyBorder="1" applyProtection="1"/>
    <xf numFmtId="0" fontId="0" fillId="0" borderId="0" xfId="0" applyBorder="1" applyAlignment="1" applyProtection="1">
      <alignment wrapText="1"/>
    </xf>
    <xf numFmtId="11" fontId="27" fillId="7" borderId="11" xfId="0" applyNumberFormat="1" applyFont="1" applyFill="1" applyBorder="1" applyAlignment="1" applyProtection="1">
      <alignment vertical="center" wrapText="1"/>
    </xf>
    <xf numFmtId="11" fontId="27" fillId="7" borderId="138" xfId="0" applyNumberFormat="1" applyFont="1" applyFill="1" applyBorder="1" applyAlignment="1" applyProtection="1">
      <alignment vertical="center" wrapText="1"/>
    </xf>
    <xf numFmtId="0" fontId="10" fillId="0" borderId="0" xfId="0" applyFont="1" applyBorder="1" applyAlignment="1" applyProtection="1"/>
    <xf numFmtId="14" fontId="0" fillId="49" borderId="0" xfId="0" applyNumberFormat="1" applyFill="1"/>
    <xf numFmtId="0" fontId="0" fillId="49" borderId="0" xfId="0" applyFill="1" applyAlignment="1">
      <alignment horizontal="left" indent="2"/>
    </xf>
    <xf numFmtId="16" fontId="0" fillId="0" borderId="0" xfId="0" applyNumberFormat="1"/>
    <xf numFmtId="0" fontId="0" fillId="38" borderId="0" xfId="0" applyFill="1" applyAlignment="1">
      <alignment horizontal="center"/>
    </xf>
    <xf numFmtId="164" fontId="0" fillId="38" borderId="0" xfId="1" applyNumberFormat="1" applyFont="1" applyFill="1" applyAlignment="1">
      <alignment horizontal="center"/>
    </xf>
    <xf numFmtId="3" fontId="0" fillId="38" borderId="0" xfId="0" applyNumberFormat="1" applyFill="1" applyAlignment="1">
      <alignment horizontal="center"/>
    </xf>
    <xf numFmtId="4" fontId="20" fillId="54" borderId="175" xfId="0" applyNumberFormat="1" applyFont="1" applyFill="1" applyBorder="1" applyAlignment="1">
      <alignment horizontal="center" vertical="center" wrapText="1"/>
    </xf>
    <xf numFmtId="0" fontId="0" fillId="4" borderId="2" xfId="0" applyFont="1" applyFill="1" applyBorder="1" applyAlignment="1" applyProtection="1">
      <alignment horizontal="left" vertical="center"/>
    </xf>
    <xf numFmtId="0" fontId="0" fillId="4" borderId="3" xfId="0" applyFont="1" applyFill="1" applyBorder="1" applyAlignment="1" applyProtection="1">
      <alignment horizontal="left" vertical="center"/>
    </xf>
    <xf numFmtId="0" fontId="0" fillId="4" borderId="5" xfId="0" applyFont="1" applyFill="1" applyBorder="1" applyAlignment="1" applyProtection="1">
      <alignment horizontal="left" vertical="center"/>
    </xf>
    <xf numFmtId="14" fontId="77" fillId="34" borderId="138" xfId="0" applyNumberFormat="1" applyFont="1" applyFill="1" applyBorder="1" applyAlignment="1">
      <alignment horizontal="center" vertical="center"/>
    </xf>
    <xf numFmtId="14" fontId="80" fillId="0" borderId="121" xfId="0" applyNumberFormat="1" applyFont="1" applyBorder="1" applyAlignment="1">
      <alignment horizontal="center" vertical="center"/>
    </xf>
    <xf numFmtId="167" fontId="0" fillId="0" borderId="0" xfId="0" applyNumberFormat="1"/>
    <xf numFmtId="167" fontId="77" fillId="34" borderId="138" xfId="0" applyNumberFormat="1" applyFont="1" applyFill="1" applyBorder="1" applyAlignment="1">
      <alignment horizontal="center" vertical="center"/>
    </xf>
    <xf numFmtId="167" fontId="0" fillId="0" borderId="11" xfId="0" applyNumberFormat="1" applyBorder="1" applyAlignment="1">
      <alignment horizontal="center" vertical="center"/>
    </xf>
    <xf numFmtId="167" fontId="0" fillId="0" borderId="11" xfId="0" applyNumberFormat="1" applyBorder="1" applyAlignment="1">
      <alignment horizontal="center" vertical="center" wrapText="1"/>
    </xf>
    <xf numFmtId="167" fontId="0" fillId="0" borderId="11" xfId="0" applyNumberFormat="1" applyFont="1" applyBorder="1" applyAlignment="1">
      <alignment horizontal="center" vertical="center"/>
    </xf>
    <xf numFmtId="167" fontId="80" fillId="0" borderId="121" xfId="0" applyNumberFormat="1" applyFont="1" applyBorder="1" applyAlignment="1">
      <alignment horizontal="center" vertical="center"/>
    </xf>
    <xf numFmtId="0" fontId="87" fillId="0" borderId="121" xfId="0" applyFont="1" applyBorder="1" applyAlignment="1">
      <alignment horizontal="center" vertical="center"/>
    </xf>
    <xf numFmtId="0" fontId="87" fillId="0" borderId="121" xfId="0" applyFont="1" applyBorder="1" applyAlignment="1">
      <alignment horizontal="center" vertical="center" wrapText="1"/>
    </xf>
    <xf numFmtId="166" fontId="87" fillId="0" borderId="121" xfId="0" applyNumberFormat="1" applyFont="1" applyBorder="1" applyAlignment="1">
      <alignment horizontal="center" vertical="center"/>
    </xf>
    <xf numFmtId="20" fontId="87" fillId="0" borderId="121" xfId="0" applyNumberFormat="1" applyFont="1" applyBorder="1" applyAlignment="1">
      <alignment horizontal="center" vertical="center"/>
    </xf>
    <xf numFmtId="49" fontId="87" fillId="0" borderId="121" xfId="0" applyNumberFormat="1" applyFont="1" applyBorder="1" applyAlignment="1">
      <alignment horizontal="center" vertical="center"/>
    </xf>
    <xf numFmtId="0" fontId="87" fillId="51" borderId="121" xfId="0" applyFont="1" applyFill="1" applyBorder="1" applyAlignment="1">
      <alignment horizontal="center" vertical="center" wrapText="1"/>
    </xf>
    <xf numFmtId="14" fontId="87" fillId="0" borderId="121" xfId="0" applyNumberFormat="1" applyFont="1" applyBorder="1" applyAlignment="1">
      <alignment horizontal="center" vertical="center"/>
    </xf>
    <xf numFmtId="0" fontId="88" fillId="0" borderId="121" xfId="0" applyFont="1" applyBorder="1" applyAlignment="1">
      <alignment horizontal="center" vertical="center" wrapText="1"/>
    </xf>
    <xf numFmtId="0" fontId="87" fillId="52" borderId="121" xfId="0" applyFont="1" applyFill="1" applyBorder="1" applyAlignment="1">
      <alignment horizontal="center" vertical="center"/>
    </xf>
    <xf numFmtId="49" fontId="89" fillId="0" borderId="121" xfId="0" applyNumberFormat="1" applyFont="1" applyBorder="1" applyAlignment="1">
      <alignment horizontal="center" vertical="center"/>
    </xf>
    <xf numFmtId="14" fontId="87" fillId="0" borderId="121" xfId="0" applyNumberFormat="1" applyFont="1" applyBorder="1" applyAlignment="1">
      <alignment horizontal="center" vertical="center" wrapText="1"/>
    </xf>
    <xf numFmtId="0" fontId="87" fillId="0" borderId="122" xfId="0" applyFont="1" applyBorder="1" applyAlignment="1">
      <alignment wrapText="1"/>
    </xf>
    <xf numFmtId="166" fontId="87" fillId="51" borderId="121" xfId="0" applyNumberFormat="1" applyFont="1" applyFill="1" applyBorder="1" applyAlignment="1">
      <alignment horizontal="center" vertical="center"/>
    </xf>
    <xf numFmtId="0" fontId="87" fillId="0" borderId="121" xfId="0" quotePrefix="1" applyFont="1" applyBorder="1" applyAlignment="1">
      <alignment horizontal="center" vertical="center" wrapText="1"/>
    </xf>
    <xf numFmtId="14" fontId="0" fillId="0" borderId="0" xfId="0" applyNumberFormat="1" applyFill="1" applyBorder="1" applyProtection="1"/>
    <xf numFmtId="0" fontId="71" fillId="45" borderId="156" xfId="0" applyFont="1" applyFill="1" applyBorder="1" applyAlignment="1">
      <alignment horizontal="center" vertical="center" wrapText="1" readingOrder="1"/>
    </xf>
    <xf numFmtId="1" fontId="6" fillId="0" borderId="169" xfId="0" applyNumberFormat="1" applyFont="1" applyBorder="1" applyAlignment="1">
      <alignment horizontal="center" vertical="center"/>
    </xf>
    <xf numFmtId="167" fontId="0" fillId="0" borderId="0" xfId="0" applyNumberFormat="1" applyFill="1" applyBorder="1" applyProtection="1"/>
    <xf numFmtId="167" fontId="77" fillId="34" borderId="138" xfId="0" applyNumberFormat="1" applyFont="1" applyFill="1" applyBorder="1" applyAlignment="1">
      <alignment horizontal="center" vertical="center"/>
    </xf>
    <xf numFmtId="14" fontId="0" fillId="57" borderId="0" xfId="0" applyNumberFormat="1" applyFill="1"/>
    <xf numFmtId="0" fontId="75" fillId="45" borderId="159" xfId="0" applyFont="1" applyFill="1" applyBorder="1" applyAlignment="1">
      <alignment vertical="center" wrapText="1" readingOrder="1"/>
    </xf>
    <xf numFmtId="0" fontId="75" fillId="45" borderId="156" xfId="0" applyFont="1" applyFill="1" applyBorder="1" applyAlignment="1">
      <alignment vertical="center" wrapText="1" readingOrder="1"/>
    </xf>
    <xf numFmtId="0" fontId="75" fillId="44" borderId="155" xfId="0" applyFont="1" applyFill="1" applyBorder="1" applyAlignment="1">
      <alignment vertical="center" wrapText="1" readingOrder="1"/>
    </xf>
    <xf numFmtId="0" fontId="75" fillId="44" borderId="155" xfId="0" applyFont="1" applyFill="1" applyBorder="1" applyAlignment="1">
      <alignment horizontal="center" vertical="center" wrapText="1" readingOrder="1"/>
    </xf>
    <xf numFmtId="0" fontId="76" fillId="0" borderId="158" xfId="0" applyFont="1" applyBorder="1" applyAlignment="1">
      <alignment vertical="center"/>
    </xf>
    <xf numFmtId="9" fontId="63" fillId="0" borderId="0" xfId="1" applyFont="1" applyBorder="1" applyAlignment="1">
      <alignment horizontal="center" vertical="center"/>
    </xf>
    <xf numFmtId="0" fontId="51" fillId="0" borderId="0" xfId="0" applyFont="1" applyAlignment="1">
      <alignment horizontal="center"/>
    </xf>
    <xf numFmtId="10" fontId="63" fillId="0" borderId="0" xfId="1" applyNumberFormat="1" applyFont="1"/>
    <xf numFmtId="3" fontId="48" fillId="0" borderId="180" xfId="0" applyNumberFormat="1" applyFont="1" applyBorder="1" applyAlignment="1">
      <alignment horizontal="center" vertical="center"/>
    </xf>
    <xf numFmtId="0" fontId="72" fillId="0" borderId="158" xfId="0" applyFont="1" applyBorder="1" applyAlignment="1">
      <alignment horizontal="center" vertical="center" wrapText="1"/>
    </xf>
    <xf numFmtId="14" fontId="72" fillId="0" borderId="158" xfId="0" applyNumberFormat="1" applyFont="1" applyBorder="1" applyAlignment="1">
      <alignment horizontal="center" vertical="center" wrapText="1"/>
    </xf>
    <xf numFmtId="9" fontId="72" fillId="0" borderId="158" xfId="1" applyFont="1" applyBorder="1" applyAlignment="1">
      <alignment horizontal="center" vertical="center" wrapText="1"/>
    </xf>
    <xf numFmtId="0" fontId="71" fillId="45" borderId="153" xfId="0" applyFont="1" applyFill="1" applyBorder="1" applyAlignment="1">
      <alignment horizontal="center" vertical="center" wrapText="1" readingOrder="1"/>
    </xf>
    <xf numFmtId="9" fontId="72" fillId="0" borderId="158" xfId="1" applyNumberFormat="1" applyFont="1" applyBorder="1" applyAlignment="1">
      <alignment horizontal="center" vertical="center"/>
    </xf>
    <xf numFmtId="0" fontId="72" fillId="0" borderId="158" xfId="0" applyFont="1" applyBorder="1" applyAlignment="1">
      <alignment horizontal="left" vertical="center"/>
    </xf>
    <xf numFmtId="1" fontId="6" fillId="0" borderId="169" xfId="0" applyNumberFormat="1" applyFont="1" applyBorder="1" applyAlignment="1">
      <alignment horizontal="center" vertical="center"/>
    </xf>
    <xf numFmtId="0" fontId="0" fillId="46" borderId="0" xfId="0" applyFill="1" applyAlignment="1">
      <alignment horizontal="left" indent="2"/>
    </xf>
    <xf numFmtId="1" fontId="0" fillId="0" borderId="0" xfId="0" applyNumberFormat="1"/>
    <xf numFmtId="9" fontId="71" fillId="45" borderId="153" xfId="1" applyNumberFormat="1" applyFont="1" applyFill="1" applyBorder="1" applyAlignment="1">
      <alignment horizontal="center" vertical="center" wrapText="1" readingOrder="1"/>
    </xf>
    <xf numFmtId="0" fontId="6" fillId="0" borderId="0" xfId="0" applyFont="1" applyAlignment="1">
      <alignment horizontal="center"/>
    </xf>
    <xf numFmtId="0" fontId="0" fillId="10" borderId="0" xfId="0" applyFill="1" applyAlignment="1">
      <alignment horizontal="center"/>
    </xf>
    <xf numFmtId="0" fontId="0" fillId="11" borderId="0" xfId="0" applyFill="1" applyAlignment="1"/>
    <xf numFmtId="0" fontId="0" fillId="58" borderId="0" xfId="0" applyFill="1" applyAlignment="1">
      <alignment horizontal="center"/>
    </xf>
    <xf numFmtId="0" fontId="0" fillId="10" borderId="0" xfId="0" applyFill="1" applyAlignment="1">
      <alignment horizontal="left"/>
    </xf>
    <xf numFmtId="0" fontId="86" fillId="38" borderId="156" xfId="0" applyFont="1" applyFill="1" applyBorder="1" applyAlignment="1">
      <alignment horizontal="center" vertical="center" wrapText="1" readingOrder="1"/>
    </xf>
    <xf numFmtId="0" fontId="0" fillId="4" borderId="2" xfId="0" applyFont="1" applyFill="1" applyBorder="1" applyAlignment="1" applyProtection="1">
      <alignment horizontal="left" vertical="center"/>
    </xf>
    <xf numFmtId="0" fontId="3" fillId="8" borderId="4" xfId="0" applyFont="1" applyFill="1" applyBorder="1" applyAlignment="1" applyProtection="1">
      <alignment vertical="center"/>
    </xf>
    <xf numFmtId="0" fontId="3" fillId="8" borderId="116" xfId="0" applyFont="1" applyFill="1" applyBorder="1" applyAlignment="1" applyProtection="1">
      <alignment vertical="center"/>
    </xf>
    <xf numFmtId="0" fontId="3" fillId="8" borderId="6" xfId="0" applyFont="1" applyFill="1" applyBorder="1" applyAlignment="1" applyProtection="1">
      <alignment vertical="center"/>
    </xf>
    <xf numFmtId="0" fontId="3" fillId="8" borderId="7" xfId="0" applyFont="1" applyFill="1" applyBorder="1" applyAlignment="1" applyProtection="1">
      <alignment vertical="center"/>
    </xf>
    <xf numFmtId="0" fontId="0" fillId="41" borderId="0" xfId="0" applyFill="1" applyAlignment="1">
      <alignment horizontal="left" indent="1"/>
    </xf>
    <xf numFmtId="0" fontId="0" fillId="41" borderId="0" xfId="0" applyNumberFormat="1" applyFill="1"/>
    <xf numFmtId="0" fontId="0" fillId="38" borderId="27" xfId="0" applyFont="1" applyFill="1" applyBorder="1" applyAlignment="1" applyProtection="1">
      <alignment horizontal="left" vertical="center"/>
    </xf>
    <xf numFmtId="0" fontId="0" fillId="38" borderId="19" xfId="0" applyFont="1" applyFill="1" applyBorder="1" applyAlignment="1" applyProtection="1">
      <alignment horizontal="left" vertical="center"/>
    </xf>
    <xf numFmtId="0" fontId="0" fillId="38" borderId="4" xfId="0" applyFont="1" applyFill="1" applyBorder="1" applyAlignment="1" applyProtection="1">
      <alignment horizontal="left" vertical="center"/>
    </xf>
    <xf numFmtId="0" fontId="0" fillId="10" borderId="0" xfId="0" applyFill="1" applyAlignment="1">
      <alignment horizontal="left" indent="1"/>
    </xf>
    <xf numFmtId="0" fontId="0" fillId="10" borderId="0" xfId="0" applyNumberFormat="1" applyFill="1"/>
    <xf numFmtId="0" fontId="76" fillId="0" borderId="173" xfId="0" applyFont="1" applyFill="1" applyBorder="1" applyAlignment="1" applyProtection="1">
      <alignment horizontal="center" vertical="center"/>
    </xf>
    <xf numFmtId="0" fontId="8" fillId="4" borderId="3" xfId="0" applyFont="1" applyFill="1" applyBorder="1" applyAlignment="1" applyProtection="1">
      <alignment vertical="center" wrapText="1"/>
    </xf>
    <xf numFmtId="168" fontId="0" fillId="0" borderId="0" xfId="0" applyNumberFormat="1"/>
    <xf numFmtId="0" fontId="0" fillId="0" borderId="0" xfId="0" applyNumberFormat="1" applyFill="1"/>
    <xf numFmtId="0" fontId="0" fillId="0" borderId="0" xfId="0" applyNumberFormat="1" applyFill="1" applyAlignment="1">
      <alignment horizontal="right" indent="1"/>
    </xf>
    <xf numFmtId="0" fontId="62" fillId="0" borderId="0" xfId="0" applyFont="1" applyBorder="1" applyAlignment="1">
      <alignment horizontal="center" wrapText="1" readingOrder="1"/>
    </xf>
    <xf numFmtId="0" fontId="64" fillId="45" borderId="156" xfId="0" applyFont="1" applyFill="1" applyBorder="1" applyAlignment="1">
      <alignment horizontal="center" vertical="center" wrapText="1" readingOrder="1"/>
    </xf>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3" fontId="72" fillId="0" borderId="158" xfId="1" applyNumberFormat="1" applyFont="1" applyBorder="1" applyAlignment="1">
      <alignment horizontal="center" vertical="center"/>
    </xf>
    <xf numFmtId="14" fontId="72" fillId="0" borderId="158" xfId="1" applyNumberFormat="1" applyFont="1" applyBorder="1" applyAlignment="1">
      <alignment horizontal="center" vertical="center"/>
    </xf>
    <xf numFmtId="0" fontId="10" fillId="0" borderId="0" xfId="0" applyFont="1" applyBorder="1" applyAlignment="1" applyProtection="1">
      <alignment horizontal="center"/>
    </xf>
    <xf numFmtId="0" fontId="63" fillId="48" borderId="158" xfId="0" applyFont="1" applyFill="1" applyBorder="1" applyAlignment="1">
      <alignment horizontal="center" vertical="center"/>
    </xf>
    <xf numFmtId="3" fontId="63" fillId="48" borderId="158" xfId="0" applyNumberFormat="1" applyFont="1" applyFill="1" applyBorder="1" applyAlignment="1">
      <alignment horizontal="center" vertical="center"/>
    </xf>
    <xf numFmtId="0" fontId="8" fillId="4" borderId="98" xfId="0" applyFont="1" applyFill="1" applyBorder="1" applyAlignment="1" applyProtection="1">
      <alignment vertical="center" wrapText="1"/>
    </xf>
    <xf numFmtId="0" fontId="1" fillId="7" borderId="11" xfId="0" applyFont="1" applyFill="1" applyBorder="1" applyAlignment="1" applyProtection="1">
      <alignment vertical="center" wrapText="1"/>
    </xf>
    <xf numFmtId="0" fontId="8" fillId="4" borderId="11" xfId="0" applyFont="1" applyFill="1" applyBorder="1" applyAlignment="1" applyProtection="1">
      <alignment vertical="center" wrapText="1"/>
    </xf>
    <xf numFmtId="0" fontId="0" fillId="4" borderId="11" xfId="0" applyFont="1" applyFill="1" applyBorder="1" applyAlignment="1" applyProtection="1">
      <alignment horizontal="left" vertical="center"/>
    </xf>
    <xf numFmtId="3" fontId="0" fillId="4" borderId="11" xfId="0" applyNumberFormat="1" applyFont="1" applyFill="1" applyBorder="1" applyAlignment="1" applyProtection="1">
      <alignment horizontal="left" vertical="center"/>
    </xf>
    <xf numFmtId="0" fontId="0" fillId="4" borderId="11" xfId="0" applyFont="1" applyFill="1" applyBorder="1" applyAlignment="1" applyProtection="1">
      <alignment vertical="center"/>
    </xf>
    <xf numFmtId="0" fontId="8" fillId="4" borderId="11" xfId="0" applyFont="1" applyFill="1" applyBorder="1" applyAlignment="1" applyProtection="1">
      <alignment vertical="center"/>
    </xf>
    <xf numFmtId="3" fontId="0" fillId="4" borderId="11" xfId="0" applyNumberFormat="1" applyFont="1" applyFill="1" applyBorder="1" applyAlignment="1" applyProtection="1">
      <alignment vertical="center"/>
    </xf>
    <xf numFmtId="0" fontId="48" fillId="0" borderId="43" xfId="0" applyFont="1" applyBorder="1" applyAlignment="1" applyProtection="1">
      <alignment horizontal="center"/>
    </xf>
    <xf numFmtId="0" fontId="48" fillId="0" borderId="0" xfId="0" applyFont="1" applyBorder="1" applyAlignment="1" applyProtection="1">
      <alignment horizontal="center"/>
    </xf>
    <xf numFmtId="0" fontId="1" fillId="7" borderId="11" xfId="0" applyFont="1" applyFill="1" applyBorder="1" applyAlignment="1" applyProtection="1">
      <alignment horizontal="center" vertical="center"/>
    </xf>
    <xf numFmtId="11" fontId="1" fillId="7" borderId="11" xfId="0" applyNumberFormat="1" applyFont="1" applyFill="1" applyBorder="1" applyAlignment="1" applyProtection="1">
      <alignment horizontal="center" vertical="center"/>
    </xf>
    <xf numFmtId="0" fontId="0" fillId="0" borderId="11" xfId="0" applyFont="1" applyFill="1" applyBorder="1" applyAlignment="1" applyProtection="1">
      <alignment horizontal="center" vertical="center"/>
    </xf>
    <xf numFmtId="3" fontId="0" fillId="0" borderId="11" xfId="0" applyNumberFormat="1" applyFont="1" applyFill="1" applyBorder="1" applyAlignment="1" applyProtection="1">
      <alignment horizontal="center" vertical="center"/>
    </xf>
    <xf numFmtId="0" fontId="0" fillId="4" borderId="0" xfId="0" applyFont="1" applyFill="1" applyBorder="1" applyAlignment="1" applyProtection="1">
      <alignment horizontal="center" vertical="center"/>
    </xf>
    <xf numFmtId="0" fontId="19" fillId="3" borderId="0" xfId="0" applyFont="1" applyFill="1" applyBorder="1" applyAlignment="1" applyProtection="1">
      <alignment horizontal="center" vertical="center"/>
    </xf>
    <xf numFmtId="0" fontId="0" fillId="56" borderId="11" xfId="0" applyFont="1" applyFill="1" applyBorder="1" applyAlignment="1" applyProtection="1">
      <alignment horizontal="center" vertical="center"/>
    </xf>
    <xf numFmtId="3" fontId="0" fillId="56" borderId="11" xfId="0" applyNumberFormat="1" applyFont="1" applyFill="1" applyBorder="1" applyAlignment="1" applyProtection="1">
      <alignment horizontal="center" vertical="center"/>
    </xf>
    <xf numFmtId="3" fontId="0" fillId="10" borderId="11" xfId="0" applyNumberFormat="1" applyFont="1" applyFill="1" applyBorder="1" applyAlignment="1" applyProtection="1">
      <alignment horizontal="center" vertical="center"/>
    </xf>
    <xf numFmtId="0" fontId="86" fillId="38" borderId="156" xfId="0" applyFont="1" applyFill="1" applyBorder="1" applyAlignment="1">
      <alignment horizontal="center" vertical="center" wrapText="1" readingOrder="1"/>
    </xf>
    <xf numFmtId="0" fontId="0" fillId="4" borderId="2" xfId="0" applyFont="1" applyFill="1" applyBorder="1" applyAlignment="1" applyProtection="1">
      <alignment horizontal="left" vertical="center"/>
    </xf>
    <xf numFmtId="169" fontId="0" fillId="0" borderId="0" xfId="0" applyNumberFormat="1"/>
    <xf numFmtId="0" fontId="0" fillId="0" borderId="176" xfId="0" applyBorder="1" applyAlignment="1">
      <alignment horizontal="center" vertical="center" wrapText="1"/>
    </xf>
    <xf numFmtId="9" fontId="0" fillId="0" borderId="0" xfId="1" applyFont="1" applyAlignment="1">
      <alignment wrapText="1"/>
    </xf>
    <xf numFmtId="0" fontId="0" fillId="50" borderId="11" xfId="0" applyFont="1" applyFill="1" applyBorder="1" applyAlignment="1" applyProtection="1">
      <alignment horizontal="center" vertical="center"/>
    </xf>
    <xf numFmtId="3" fontId="0" fillId="50" borderId="11" xfId="0" applyNumberFormat="1" applyFont="1" applyFill="1" applyBorder="1" applyAlignment="1" applyProtection="1">
      <alignment horizontal="center" vertical="center"/>
    </xf>
    <xf numFmtId="0" fontId="62" fillId="0" borderId="0" xfId="0" applyFont="1" applyBorder="1" applyAlignment="1">
      <alignment horizontal="center" wrapText="1" readingOrder="1"/>
    </xf>
    <xf numFmtId="0" fontId="64" fillId="45" borderId="156" xfId="0" applyFont="1" applyFill="1" applyBorder="1" applyAlignment="1">
      <alignment horizontal="center" vertical="center" wrapText="1" readingOrder="1"/>
    </xf>
    <xf numFmtId="0" fontId="71" fillId="45" borderId="154" xfId="0" applyFont="1" applyFill="1" applyBorder="1" applyAlignment="1">
      <alignment horizontal="center" vertical="center" wrapText="1" readingOrder="1"/>
    </xf>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1" fontId="6" fillId="0" borderId="169" xfId="0" applyNumberFormat="1" applyFont="1" applyBorder="1" applyAlignment="1">
      <alignment horizontal="center" vertical="center"/>
    </xf>
    <xf numFmtId="0" fontId="0" fillId="59" borderId="0" xfId="0" applyFill="1" applyAlignment="1">
      <alignment horizontal="center"/>
    </xf>
    <xf numFmtId="0" fontId="0" fillId="59" borderId="0" xfId="0" applyFill="1" applyAlignment="1">
      <alignment horizontal="left"/>
    </xf>
    <xf numFmtId="0" fontId="0" fillId="38" borderId="0" xfId="0" applyFill="1" applyAlignment="1"/>
    <xf numFmtId="3" fontId="63" fillId="0" borderId="0" xfId="0" applyNumberFormat="1" applyFont="1" applyFill="1" applyAlignment="1">
      <alignment vertical="center"/>
    </xf>
    <xf numFmtId="0" fontId="8" fillId="4" borderId="80" xfId="0" applyFont="1" applyFill="1" applyBorder="1" applyAlignment="1" applyProtection="1">
      <alignment vertical="center" wrapText="1"/>
    </xf>
    <xf numFmtId="0" fontId="8" fillId="4" borderId="80" xfId="0" applyFont="1" applyFill="1" applyBorder="1" applyAlignment="1" applyProtection="1">
      <alignment vertical="center"/>
    </xf>
    <xf numFmtId="0" fontId="0" fillId="0" borderId="13" xfId="0" applyBorder="1" applyProtection="1"/>
    <xf numFmtId="3" fontId="0" fillId="0" borderId="13" xfId="0" applyNumberFormat="1" applyFont="1" applyFill="1" applyBorder="1" applyProtection="1">
      <protection locked="0"/>
    </xf>
    <xf numFmtId="0" fontId="1" fillId="7" borderId="79" xfId="0" applyFont="1" applyFill="1" applyBorder="1" applyAlignment="1" applyProtection="1">
      <alignment vertical="center" wrapText="1"/>
    </xf>
    <xf numFmtId="0" fontId="1" fillId="7" borderId="76" xfId="0" applyFont="1" applyFill="1" applyBorder="1" applyAlignment="1" applyProtection="1">
      <alignment vertical="center"/>
    </xf>
    <xf numFmtId="0" fontId="1" fillId="7" borderId="76" xfId="0" applyFont="1" applyFill="1" applyBorder="1" applyAlignment="1" applyProtection="1">
      <alignment horizontal="center" vertical="center"/>
    </xf>
    <xf numFmtId="11" fontId="1" fillId="38" borderId="76" xfId="0" applyNumberFormat="1" applyFont="1" applyFill="1" applyBorder="1" applyAlignment="1" applyProtection="1">
      <alignment horizontal="center" vertical="center"/>
    </xf>
    <xf numFmtId="0" fontId="1" fillId="60" borderId="76" xfId="0" applyFont="1" applyFill="1" applyBorder="1" applyAlignment="1" applyProtection="1">
      <alignment vertical="center"/>
    </xf>
    <xf numFmtId="0" fontId="1" fillId="61" borderId="76" xfId="0" applyFont="1" applyFill="1" applyBorder="1" applyAlignment="1" applyProtection="1">
      <alignment vertical="center"/>
    </xf>
    <xf numFmtId="0" fontId="1" fillId="61" borderId="139" xfId="0" applyFont="1" applyFill="1" applyBorder="1" applyAlignment="1" applyProtection="1">
      <alignment vertical="center"/>
    </xf>
    <xf numFmtId="0" fontId="8" fillId="4" borderId="143" xfId="0" applyFont="1" applyFill="1" applyBorder="1" applyAlignment="1" applyProtection="1">
      <alignment vertical="center" wrapText="1"/>
    </xf>
    <xf numFmtId="0" fontId="0" fillId="4" borderId="138" xfId="0" applyFont="1" applyFill="1" applyBorder="1" applyAlignment="1" applyProtection="1">
      <alignment horizontal="left" vertical="center"/>
    </xf>
    <xf numFmtId="3" fontId="0" fillId="0" borderId="138" xfId="0" applyNumberFormat="1" applyFont="1" applyFill="1" applyBorder="1" applyAlignment="1" applyProtection="1">
      <alignment horizontal="center" vertical="center"/>
    </xf>
    <xf numFmtId="0" fontId="0" fillId="0" borderId="138" xfId="0" applyFont="1" applyFill="1" applyBorder="1" applyProtection="1">
      <protection locked="0"/>
    </xf>
    <xf numFmtId="3" fontId="0" fillId="0" borderId="138" xfId="0" applyNumberFormat="1" applyFont="1" applyFill="1" applyBorder="1" applyProtection="1">
      <protection locked="0"/>
    </xf>
    <xf numFmtId="0" fontId="0" fillId="0" borderId="140" xfId="0" applyBorder="1" applyProtection="1"/>
    <xf numFmtId="0" fontId="0" fillId="0" borderId="171" xfId="0" applyBorder="1" applyProtection="1"/>
    <xf numFmtId="10" fontId="71" fillId="45" borderId="153" xfId="1" applyNumberFormat="1" applyFont="1" applyFill="1" applyBorder="1" applyAlignment="1">
      <alignment horizontal="center" vertical="center" wrapText="1" readingOrder="1"/>
    </xf>
    <xf numFmtId="0" fontId="62" fillId="0" borderId="0" xfId="0" applyFont="1" applyBorder="1" applyAlignment="1">
      <alignment horizontal="center" wrapText="1" readingOrder="1"/>
    </xf>
    <xf numFmtId="0" fontId="64" fillId="45" borderId="156" xfId="0" applyFont="1" applyFill="1" applyBorder="1" applyAlignment="1">
      <alignment horizontal="center" vertical="center" wrapText="1" readingOrder="1"/>
    </xf>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0" fontId="22" fillId="0" borderId="176" xfId="0" applyFont="1" applyFill="1" applyBorder="1" applyAlignment="1">
      <alignment horizontal="center" vertical="center" wrapText="1"/>
    </xf>
    <xf numFmtId="9" fontId="72" fillId="0" borderId="183" xfId="1" applyFont="1" applyFill="1" applyBorder="1" applyAlignment="1">
      <alignment horizontal="center" vertical="center" wrapText="1"/>
    </xf>
    <xf numFmtId="2" fontId="74" fillId="0" borderId="183" xfId="1" applyNumberFormat="1" applyFont="1" applyFill="1" applyBorder="1" applyAlignment="1">
      <alignment horizontal="center" vertical="center" wrapText="1"/>
    </xf>
    <xf numFmtId="2" fontId="74" fillId="0" borderId="173" xfId="1" applyNumberFormat="1" applyFont="1" applyFill="1" applyBorder="1" applyAlignment="1">
      <alignment horizontal="center" vertical="center" wrapText="1"/>
    </xf>
    <xf numFmtId="9" fontId="0" fillId="0" borderId="0" xfId="0" applyNumberFormat="1"/>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0" fontId="76" fillId="0" borderId="166" xfId="0" applyFont="1" applyBorder="1" applyAlignment="1">
      <alignment horizontal="center" vertical="center" wrapText="1"/>
    </xf>
    <xf numFmtId="0" fontId="6" fillId="0" borderId="0" xfId="0" applyFont="1" applyAlignment="1">
      <alignment wrapText="1"/>
    </xf>
    <xf numFmtId="9" fontId="0" fillId="49" borderId="0" xfId="1" applyFont="1" applyFill="1"/>
    <xf numFmtId="0" fontId="0" fillId="49" borderId="0" xfId="0" applyFill="1" applyAlignment="1">
      <alignment wrapText="1"/>
    </xf>
    <xf numFmtId="9" fontId="0" fillId="49" borderId="0" xfId="0" applyNumberFormat="1" applyFill="1"/>
    <xf numFmtId="9" fontId="0" fillId="36" borderId="0" xfId="1" applyFont="1" applyFill="1"/>
    <xf numFmtId="0" fontId="0" fillId="36" borderId="0" xfId="0" applyFill="1" applyAlignment="1">
      <alignment wrapText="1"/>
    </xf>
    <xf numFmtId="9" fontId="0" fillId="36" borderId="0" xfId="0" applyNumberFormat="1" applyFill="1"/>
    <xf numFmtId="3" fontId="0" fillId="0" borderId="0" xfId="0" applyNumberFormat="1"/>
    <xf numFmtId="0" fontId="71" fillId="45" borderId="156" xfId="0" applyFont="1" applyFill="1" applyBorder="1" applyAlignment="1">
      <alignment horizontal="center" vertical="center" wrapText="1" readingOrder="1"/>
    </xf>
    <xf numFmtId="3" fontId="63" fillId="0" borderId="0" xfId="0" applyNumberFormat="1" applyFont="1" applyAlignment="1">
      <alignment vertical="center"/>
    </xf>
    <xf numFmtId="0" fontId="51" fillId="0" borderId="0" xfId="0" applyFont="1"/>
    <xf numFmtId="0" fontId="76" fillId="0" borderId="158" xfId="0" applyFont="1" applyFill="1" applyBorder="1" applyAlignment="1">
      <alignment horizontal="left" vertical="center" wrapText="1"/>
    </xf>
    <xf numFmtId="9" fontId="72" fillId="0" borderId="158" xfId="0" applyNumberFormat="1" applyFont="1" applyBorder="1" applyAlignment="1">
      <alignment horizontal="center" vertical="center" wrapText="1"/>
    </xf>
    <xf numFmtId="0" fontId="71" fillId="45" borderId="154" xfId="0" applyFont="1" applyFill="1" applyBorder="1" applyAlignment="1">
      <alignment horizontal="center" vertical="center" wrapText="1" readingOrder="1"/>
    </xf>
    <xf numFmtId="164" fontId="0" fillId="0" borderId="0" xfId="1" applyNumberFormat="1" applyFont="1"/>
    <xf numFmtId="49" fontId="74" fillId="0" borderId="158" xfId="0" applyNumberFormat="1" applyFont="1" applyBorder="1" applyAlignment="1">
      <alignment horizontal="left" vertical="center" wrapText="1"/>
    </xf>
    <xf numFmtId="0" fontId="62" fillId="0" borderId="0" xfId="0" applyFont="1" applyBorder="1" applyAlignment="1">
      <alignment horizontal="center" wrapText="1" readingOrder="1"/>
    </xf>
    <xf numFmtId="0" fontId="64" fillId="45" borderId="156" xfId="0" applyFont="1" applyFill="1" applyBorder="1" applyAlignment="1">
      <alignment horizontal="center" vertical="center" wrapText="1" readingOrder="1"/>
    </xf>
    <xf numFmtId="0" fontId="71" fillId="45" borderId="156"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0" fontId="0" fillId="62" borderId="0" xfId="0" applyFill="1" applyAlignment="1">
      <alignment horizontal="left" indent="1"/>
    </xf>
    <xf numFmtId="0" fontId="71" fillId="45" borderId="154" xfId="0" applyFont="1" applyFill="1" applyBorder="1" applyAlignment="1">
      <alignment horizontal="center" vertical="center" wrapText="1" readingOrder="1"/>
    </xf>
    <xf numFmtId="0" fontId="71" fillId="45" borderId="154" xfId="0" applyFont="1" applyFill="1" applyBorder="1" applyAlignment="1">
      <alignment horizontal="center" vertical="center" wrapText="1" readingOrder="1"/>
    </xf>
    <xf numFmtId="2" fontId="0" fillId="0" borderId="0" xfId="0" applyNumberFormat="1" applyAlignment="1">
      <alignment horizontal="center"/>
    </xf>
    <xf numFmtId="164" fontId="0" fillId="0" borderId="0" xfId="1" applyNumberFormat="1" applyFont="1" applyAlignment="1">
      <alignment horizontal="center"/>
    </xf>
    <xf numFmtId="0" fontId="1" fillId="7" borderId="2" xfId="0" applyFont="1" applyFill="1" applyBorder="1" applyAlignment="1" applyProtection="1">
      <alignment horizontal="center" vertical="center"/>
    </xf>
    <xf numFmtId="0" fontId="1" fillId="7" borderId="5" xfId="0" applyFont="1" applyFill="1" applyBorder="1" applyAlignment="1" applyProtection="1">
      <alignment horizontal="center" vertical="center"/>
    </xf>
    <xf numFmtId="0" fontId="1" fillId="7" borderId="6" xfId="0" applyFont="1" applyFill="1" applyBorder="1" applyAlignment="1" applyProtection="1">
      <alignment horizontal="center" vertical="center" wrapText="1"/>
    </xf>
    <xf numFmtId="0" fontId="1" fillId="7" borderId="7" xfId="0" applyFont="1" applyFill="1" applyBorder="1" applyAlignment="1" applyProtection="1">
      <alignment horizontal="center" vertical="center" wrapText="1"/>
    </xf>
    <xf numFmtId="0" fontId="1" fillId="7" borderId="14" xfId="0" applyFont="1" applyFill="1" applyBorder="1" applyAlignment="1" applyProtection="1">
      <alignment horizontal="center" vertical="center" wrapText="1"/>
    </xf>
    <xf numFmtId="0" fontId="10" fillId="0" borderId="0" xfId="0" applyFont="1" applyBorder="1" applyAlignment="1" applyProtection="1">
      <alignment horizontal="center"/>
    </xf>
    <xf numFmtId="0" fontId="2" fillId="7" borderId="6" xfId="0" applyFont="1" applyFill="1" applyBorder="1" applyAlignment="1" applyProtection="1">
      <alignment horizontal="center" vertical="center" wrapText="1"/>
    </xf>
    <xf numFmtId="0" fontId="2" fillId="7" borderId="7" xfId="0" applyFont="1" applyFill="1" applyBorder="1" applyAlignment="1" applyProtection="1">
      <alignment horizontal="center" vertical="center" wrapText="1"/>
    </xf>
    <xf numFmtId="0" fontId="2" fillId="7" borderId="14" xfId="0" applyFont="1" applyFill="1" applyBorder="1" applyAlignment="1" applyProtection="1">
      <alignment horizontal="center" vertical="center" wrapText="1"/>
    </xf>
    <xf numFmtId="0" fontId="19" fillId="3" borderId="19" xfId="0" applyFont="1" applyFill="1" applyBorder="1" applyAlignment="1" applyProtection="1">
      <alignment horizontal="center" vertical="center"/>
    </xf>
    <xf numFmtId="0" fontId="19" fillId="3" borderId="48" xfId="0" applyFont="1" applyFill="1" applyBorder="1" applyAlignment="1" applyProtection="1">
      <alignment horizontal="center" vertical="center"/>
    </xf>
    <xf numFmtId="0" fontId="8" fillId="4" borderId="2" xfId="0" applyFont="1" applyFill="1" applyBorder="1" applyAlignment="1" applyProtection="1">
      <alignment horizontal="center" vertical="center" wrapText="1"/>
    </xf>
    <xf numFmtId="0" fontId="8" fillId="4" borderId="3" xfId="0" applyFont="1" applyFill="1" applyBorder="1" applyAlignment="1" applyProtection="1">
      <alignment horizontal="center" vertical="center" wrapText="1"/>
    </xf>
    <xf numFmtId="0" fontId="8" fillId="4" borderId="98" xfId="0" applyFont="1" applyFill="1" applyBorder="1" applyAlignment="1" applyProtection="1">
      <alignment horizontal="center" vertical="center" wrapText="1"/>
    </xf>
    <xf numFmtId="0" fontId="8" fillId="4" borderId="2" xfId="0" applyFont="1" applyFill="1" applyBorder="1" applyAlignment="1" applyProtection="1">
      <alignment horizontal="center" vertical="center"/>
    </xf>
    <xf numFmtId="0" fontId="8" fillId="4" borderId="3" xfId="0" applyFont="1" applyFill="1" applyBorder="1" applyAlignment="1" applyProtection="1">
      <alignment horizontal="center" vertical="center"/>
    </xf>
    <xf numFmtId="0" fontId="62" fillId="0" borderId="0" xfId="0" applyFont="1" applyBorder="1" applyAlignment="1">
      <alignment horizontal="center" wrapText="1" readingOrder="1"/>
    </xf>
    <xf numFmtId="0" fontId="62" fillId="0" borderId="0" xfId="0" applyFont="1" applyBorder="1" applyAlignment="1">
      <alignment horizontal="left" wrapText="1" readingOrder="1"/>
    </xf>
    <xf numFmtId="0" fontId="64" fillId="45" borderId="179" xfId="0" applyFont="1" applyFill="1" applyBorder="1" applyAlignment="1">
      <alignment horizontal="center" vertical="center" wrapText="1" readingOrder="1"/>
    </xf>
    <xf numFmtId="0" fontId="64" fillId="45" borderId="156" xfId="0" applyFont="1" applyFill="1" applyBorder="1" applyAlignment="1">
      <alignment horizontal="center" vertical="center" wrapText="1" readingOrder="1"/>
    </xf>
    <xf numFmtId="0" fontId="64" fillId="45" borderId="159" xfId="0" applyFont="1" applyFill="1" applyBorder="1" applyAlignment="1">
      <alignment horizontal="center" vertical="center" wrapText="1" readingOrder="1"/>
    </xf>
    <xf numFmtId="0" fontId="67" fillId="0" borderId="0" xfId="0" applyFont="1" applyBorder="1" applyAlignment="1">
      <alignment horizontal="left" wrapText="1" readingOrder="1"/>
    </xf>
    <xf numFmtId="0" fontId="64" fillId="45" borderId="185" xfId="0" applyFont="1" applyFill="1" applyBorder="1" applyAlignment="1">
      <alignment horizontal="center" vertical="center" wrapText="1" readingOrder="1"/>
    </xf>
    <xf numFmtId="0" fontId="64" fillId="45" borderId="184" xfId="0" applyFont="1" applyFill="1" applyBorder="1" applyAlignment="1">
      <alignment horizontal="center" vertical="center" wrapText="1" readingOrder="1"/>
    </xf>
    <xf numFmtId="0" fontId="3" fillId="8" borderId="6" xfId="0" applyFont="1" applyFill="1" applyBorder="1" applyAlignment="1">
      <alignment horizontal="center" vertical="center"/>
    </xf>
    <xf numFmtId="0" fontId="3" fillId="8" borderId="7"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9" fillId="3" borderId="6" xfId="0" applyFont="1" applyFill="1" applyBorder="1" applyAlignment="1">
      <alignment horizontal="center" vertical="center"/>
    </xf>
    <xf numFmtId="0" fontId="19" fillId="3" borderId="7" xfId="0" applyFont="1" applyFill="1" applyBorder="1" applyAlignment="1">
      <alignment horizontal="center" vertical="center"/>
    </xf>
    <xf numFmtId="0" fontId="8" fillId="4" borderId="98" xfId="0" applyFont="1" applyFill="1" applyBorder="1" applyAlignment="1">
      <alignment horizontal="center" vertical="center" wrapText="1"/>
    </xf>
    <xf numFmtId="0" fontId="0" fillId="4" borderId="2" xfId="0" applyFill="1" applyBorder="1" applyAlignment="1">
      <alignment horizontal="left" vertical="center"/>
    </xf>
    <xf numFmtId="0" fontId="0" fillId="4" borderId="3" xfId="0" applyFill="1" applyBorder="1" applyAlignment="1">
      <alignment horizontal="left" vertical="center"/>
    </xf>
    <xf numFmtId="0" fontId="0" fillId="4" borderId="5" xfId="0" applyFill="1" applyBorder="1" applyAlignment="1">
      <alignment horizontal="left" vertical="center"/>
    </xf>
    <xf numFmtId="0" fontId="3" fillId="8" borderId="4" xfId="0" applyFont="1" applyFill="1" applyBorder="1" applyAlignment="1">
      <alignment horizontal="center" vertical="center"/>
    </xf>
    <xf numFmtId="0" fontId="3" fillId="8" borderId="116"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1" fillId="7" borderId="2"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4" xfId="0" applyFont="1" applyFill="1" applyBorder="1" applyAlignment="1">
      <alignment horizontal="center" vertical="center" wrapText="1"/>
    </xf>
    <xf numFmtId="0" fontId="1" fillId="7" borderId="96" xfId="0" applyFont="1" applyFill="1" applyBorder="1" applyAlignment="1">
      <alignment horizontal="center" vertical="center" wrapText="1"/>
    </xf>
    <xf numFmtId="0" fontId="10" fillId="0" borderId="0" xfId="0" applyFont="1" applyAlignment="1">
      <alignment horizontal="center"/>
    </xf>
    <xf numFmtId="0" fontId="46" fillId="0" borderId="0" xfId="0" applyFont="1" applyAlignment="1">
      <alignment horizontal="left" vertical="center" wrapText="1"/>
    </xf>
    <xf numFmtId="0" fontId="46" fillId="0" borderId="42" xfId="0" applyFont="1" applyBorder="1" applyAlignment="1">
      <alignment horizontal="left"/>
    </xf>
    <xf numFmtId="0" fontId="46" fillId="0" borderId="43" xfId="0" applyFont="1" applyBorder="1" applyAlignment="1">
      <alignment horizontal="left"/>
    </xf>
    <xf numFmtId="0" fontId="71" fillId="45" borderId="154" xfId="0" applyFont="1" applyFill="1" applyBorder="1" applyAlignment="1">
      <alignment horizontal="center" vertical="center" wrapText="1" readingOrder="1"/>
    </xf>
    <xf numFmtId="0" fontId="71" fillId="45" borderId="160" xfId="0" applyFont="1" applyFill="1" applyBorder="1" applyAlignment="1">
      <alignment horizontal="center" vertical="center" wrapText="1" readingOrder="1"/>
    </xf>
    <xf numFmtId="0" fontId="71" fillId="45" borderId="161" xfId="0" applyFont="1" applyFill="1" applyBorder="1" applyAlignment="1">
      <alignment horizontal="center" vertical="center" wrapText="1" readingOrder="1"/>
    </xf>
    <xf numFmtId="0" fontId="71" fillId="45" borderId="181" xfId="0" applyFont="1" applyFill="1" applyBorder="1" applyAlignment="1">
      <alignment horizontal="center" vertical="center" wrapText="1" readingOrder="1"/>
    </xf>
    <xf numFmtId="0" fontId="71" fillId="45" borderId="182" xfId="0" applyFont="1" applyFill="1" applyBorder="1" applyAlignment="1">
      <alignment horizontal="center" vertical="center" wrapText="1" readingOrder="1"/>
    </xf>
    <xf numFmtId="0" fontId="71" fillId="45" borderId="156" xfId="0" applyFont="1" applyFill="1" applyBorder="1" applyAlignment="1">
      <alignment horizontal="center" vertical="center" wrapText="1" readingOrder="1"/>
    </xf>
    <xf numFmtId="0" fontId="71" fillId="45" borderId="159" xfId="0" applyFont="1" applyFill="1" applyBorder="1" applyAlignment="1">
      <alignment horizontal="center" vertical="center" wrapText="1" readingOrder="1"/>
    </xf>
    <xf numFmtId="0" fontId="71" fillId="45" borderId="157" xfId="0" applyFont="1" applyFill="1" applyBorder="1" applyAlignment="1">
      <alignment horizontal="center" vertical="center" wrapText="1" readingOrder="1"/>
    </xf>
    <xf numFmtId="0" fontId="59" fillId="10" borderId="127" xfId="0" applyFont="1" applyFill="1" applyBorder="1" applyAlignment="1">
      <alignment horizontal="center" vertical="center" wrapText="1" readingOrder="1"/>
    </xf>
    <xf numFmtId="0" fontId="59" fillId="36" borderId="123" xfId="0" applyFont="1" applyFill="1" applyBorder="1" applyAlignment="1">
      <alignment horizontal="center" vertical="center" wrapText="1" readingOrder="1"/>
    </xf>
    <xf numFmtId="0" fontId="59" fillId="36" borderId="128" xfId="0" applyFont="1" applyFill="1" applyBorder="1" applyAlignment="1">
      <alignment horizontal="center" vertical="center" wrapText="1" readingOrder="1"/>
    </xf>
    <xf numFmtId="0" fontId="60" fillId="36" borderId="124" xfId="0" applyFont="1" applyFill="1" applyBorder="1" applyAlignment="1">
      <alignment horizontal="center" vertical="center" wrapText="1" readingOrder="1"/>
    </xf>
    <xf numFmtId="0" fontId="60" fillId="36" borderId="129" xfId="0" applyFont="1" applyFill="1" applyBorder="1" applyAlignment="1">
      <alignment horizontal="center" vertical="center" wrapText="1" readingOrder="1"/>
    </xf>
    <xf numFmtId="0" fontId="60" fillId="36" borderId="132" xfId="0" applyFont="1" applyFill="1" applyBorder="1" applyAlignment="1">
      <alignment horizontal="center" vertical="center" wrapText="1" readingOrder="1"/>
    </xf>
    <xf numFmtId="0" fontId="60" fillId="36" borderId="130" xfId="0" applyFont="1" applyFill="1" applyBorder="1" applyAlignment="1">
      <alignment horizontal="center" vertical="center" wrapText="1" readingOrder="1"/>
    </xf>
    <xf numFmtId="0" fontId="60" fillId="36" borderId="131" xfId="0" applyFont="1" applyFill="1" applyBorder="1" applyAlignment="1">
      <alignment horizontal="center" vertical="center" wrapText="1" readingOrder="1"/>
    </xf>
    <xf numFmtId="0" fontId="60" fillId="36" borderId="127" xfId="0" applyFont="1" applyFill="1" applyBorder="1" applyAlignment="1">
      <alignment horizontal="center" vertical="center" wrapText="1" readingOrder="1"/>
    </xf>
    <xf numFmtId="0" fontId="70" fillId="41" borderId="13" xfId="0" applyFont="1" applyFill="1" applyBorder="1" applyAlignment="1">
      <alignment horizontal="center" vertical="center" wrapText="1" readingOrder="1"/>
    </xf>
    <xf numFmtId="0" fontId="70" fillId="41" borderId="169" xfId="0" applyFont="1" applyFill="1" applyBorder="1" applyAlignment="1">
      <alignment horizontal="center" vertical="center" wrapText="1" readingOrder="1"/>
    </xf>
    <xf numFmtId="0" fontId="70" fillId="41" borderId="80" xfId="0" applyFont="1" applyFill="1" applyBorder="1" applyAlignment="1">
      <alignment horizontal="center" vertical="center" wrapText="1" readingOrder="1"/>
    </xf>
    <xf numFmtId="0" fontId="70" fillId="41" borderId="141" xfId="0" applyFont="1" applyFill="1" applyBorder="1" applyAlignment="1">
      <alignment horizontal="center" vertical="center" wrapText="1" readingOrder="1"/>
    </xf>
    <xf numFmtId="0" fontId="70" fillId="41" borderId="142" xfId="0" applyFont="1" applyFill="1" applyBorder="1" applyAlignment="1">
      <alignment horizontal="center" vertical="center" wrapText="1" readingOrder="1"/>
    </xf>
    <xf numFmtId="0" fontId="70" fillId="41" borderId="144" xfId="0" applyFont="1" applyFill="1" applyBorder="1" applyAlignment="1">
      <alignment horizontal="center" vertical="center" wrapText="1" readingOrder="1"/>
    </xf>
    <xf numFmtId="0" fontId="70" fillId="41" borderId="147" xfId="0" applyFont="1" applyFill="1" applyBorder="1" applyAlignment="1">
      <alignment horizontal="center" vertical="center" wrapText="1" readingOrder="1"/>
    </xf>
    <xf numFmtId="0" fontId="70" fillId="41" borderId="145" xfId="0" applyFont="1" applyFill="1" applyBorder="1" applyAlignment="1">
      <alignment horizontal="center" vertical="center" wrapText="1" readingOrder="1"/>
    </xf>
    <xf numFmtId="0" fontId="70" fillId="41" borderId="146" xfId="0" applyFont="1" applyFill="1" applyBorder="1" applyAlignment="1">
      <alignment horizontal="center" vertical="center" wrapText="1" readingOrder="1"/>
    </xf>
    <xf numFmtId="0" fontId="70" fillId="41" borderId="148" xfId="0" applyFont="1" applyFill="1" applyBorder="1" applyAlignment="1">
      <alignment horizontal="center" vertical="center" wrapText="1" readingOrder="1"/>
    </xf>
    <xf numFmtId="0" fontId="70" fillId="41" borderId="149" xfId="0" applyFont="1" applyFill="1" applyBorder="1" applyAlignment="1">
      <alignment horizontal="center" vertical="center" wrapText="1" readingOrder="1"/>
    </xf>
    <xf numFmtId="0" fontId="70" fillId="41" borderId="143" xfId="0" applyFont="1" applyFill="1" applyBorder="1" applyAlignment="1">
      <alignment horizontal="center" vertical="center" wrapText="1" readingOrder="1"/>
    </xf>
    <xf numFmtId="0" fontId="70" fillId="41" borderId="79" xfId="0" applyFont="1" applyFill="1" applyBorder="1" applyAlignment="1">
      <alignment horizontal="center" vertical="center" wrapText="1" readingOrder="1"/>
    </xf>
    <xf numFmtId="0" fontId="75" fillId="45" borderId="163" xfId="0" applyFont="1" applyFill="1" applyBorder="1" applyAlignment="1">
      <alignment horizontal="center" vertical="center" wrapText="1" readingOrder="1"/>
    </xf>
    <xf numFmtId="0" fontId="75" fillId="45" borderId="181" xfId="0" applyFont="1" applyFill="1" applyBorder="1" applyAlignment="1">
      <alignment horizontal="center" vertical="center" wrapText="1" readingOrder="1"/>
    </xf>
    <xf numFmtId="0" fontId="75" fillId="45" borderId="182" xfId="0" applyFont="1" applyFill="1" applyBorder="1" applyAlignment="1">
      <alignment horizontal="center" vertical="center" wrapText="1" readingOrder="1"/>
    </xf>
    <xf numFmtId="0" fontId="75" fillId="45" borderId="154" xfId="0" applyFont="1" applyFill="1" applyBorder="1" applyAlignment="1">
      <alignment horizontal="center" vertical="center" wrapText="1" readingOrder="1"/>
    </xf>
    <xf numFmtId="0" fontId="75" fillId="45" borderId="160" xfId="0" applyFont="1" applyFill="1" applyBorder="1" applyAlignment="1">
      <alignment horizontal="center" vertical="center" wrapText="1" readingOrder="1"/>
    </xf>
    <xf numFmtId="0" fontId="75" fillId="45" borderId="161" xfId="0" applyFont="1" applyFill="1" applyBorder="1" applyAlignment="1">
      <alignment horizontal="center" vertical="center" wrapText="1" readingOrder="1"/>
    </xf>
    <xf numFmtId="0" fontId="75" fillId="45" borderId="156" xfId="0" applyFont="1" applyFill="1" applyBorder="1" applyAlignment="1">
      <alignment horizontal="center" vertical="center" wrapText="1" readingOrder="1"/>
    </xf>
    <xf numFmtId="0" fontId="75" fillId="45" borderId="159" xfId="0" applyFont="1" applyFill="1" applyBorder="1" applyAlignment="1">
      <alignment horizontal="center" vertical="center" wrapText="1" readingOrder="1"/>
    </xf>
    <xf numFmtId="0" fontId="1" fillId="34" borderId="13" xfId="0" applyFont="1" applyFill="1" applyBorder="1" applyAlignment="1" applyProtection="1">
      <alignment horizontal="center" vertical="center" wrapText="1"/>
    </xf>
    <xf numFmtId="0" fontId="1" fillId="34" borderId="80" xfId="0" applyFont="1" applyFill="1" applyBorder="1" applyAlignment="1" applyProtection="1">
      <alignment horizontal="center" vertical="center" wrapText="1"/>
    </xf>
    <xf numFmtId="0" fontId="86" fillId="38" borderId="154" xfId="0" applyFont="1" applyFill="1" applyBorder="1" applyAlignment="1">
      <alignment horizontal="center" vertical="center" wrapText="1" readingOrder="1"/>
    </xf>
    <xf numFmtId="0" fontId="86" fillId="38" borderId="160" xfId="0" applyFont="1" applyFill="1" applyBorder="1" applyAlignment="1">
      <alignment horizontal="center" vertical="center" wrapText="1" readingOrder="1"/>
    </xf>
    <xf numFmtId="0" fontId="86" fillId="38" borderId="161" xfId="0" applyFont="1" applyFill="1" applyBorder="1" applyAlignment="1">
      <alignment horizontal="center" vertical="center" wrapText="1" readingOrder="1"/>
    </xf>
    <xf numFmtId="0" fontId="86" fillId="38" borderId="156" xfId="0" applyFont="1" applyFill="1" applyBorder="1" applyAlignment="1">
      <alignment horizontal="center" vertical="center" wrapText="1" readingOrder="1"/>
    </xf>
    <xf numFmtId="0" fontId="86" fillId="38" borderId="159" xfId="0" applyFont="1" applyFill="1" applyBorder="1" applyAlignment="1">
      <alignment horizontal="center" vertical="center" wrapText="1" readingOrder="1"/>
    </xf>
    <xf numFmtId="0" fontId="23" fillId="10" borderId="61" xfId="0" applyFont="1" applyFill="1" applyBorder="1" applyAlignment="1">
      <alignment horizontal="center"/>
    </xf>
    <xf numFmtId="0" fontId="23" fillId="10" borderId="62" xfId="0" applyFont="1" applyFill="1" applyBorder="1" applyAlignment="1">
      <alignment horizontal="center"/>
    </xf>
    <xf numFmtId="10" fontId="24" fillId="10" borderId="63" xfId="1" applyNumberFormat="1" applyFont="1" applyFill="1" applyBorder="1" applyAlignment="1">
      <alignment horizontal="center"/>
    </xf>
    <xf numFmtId="10" fontId="24" fillId="10" borderId="64" xfId="1" applyNumberFormat="1" applyFont="1" applyFill="1" applyBorder="1" applyAlignment="1">
      <alignment horizontal="center"/>
    </xf>
    <xf numFmtId="0" fontId="6" fillId="4" borderId="2"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5" xfId="0" applyFont="1" applyFill="1" applyBorder="1" applyAlignment="1" applyProtection="1">
      <alignment horizontal="center" vertical="center"/>
    </xf>
    <xf numFmtId="0" fontId="0" fillId="4" borderId="3" xfId="0" applyFill="1" applyBorder="1" applyProtection="1"/>
    <xf numFmtId="0" fontId="0" fillId="4" borderId="5" xfId="0" applyFill="1" applyBorder="1" applyProtection="1"/>
    <xf numFmtId="0" fontId="20" fillId="7" borderId="12" xfId="0" applyFont="1" applyFill="1" applyBorder="1" applyAlignment="1" applyProtection="1">
      <alignment horizontal="center" vertical="center" wrapText="1"/>
    </xf>
    <xf numFmtId="0" fontId="10" fillId="5" borderId="0" xfId="0" applyFont="1" applyFill="1" applyAlignment="1">
      <alignment horizontal="center"/>
    </xf>
    <xf numFmtId="0" fontId="3" fillId="7" borderId="12" xfId="0" applyFont="1" applyFill="1" applyBorder="1" applyAlignment="1" applyProtection="1">
      <alignment horizontal="center" vertical="center" wrapText="1"/>
    </xf>
    <xf numFmtId="0" fontId="10" fillId="0" borderId="0" xfId="0" applyFont="1" applyAlignment="1" applyProtection="1">
      <alignment horizontal="center"/>
    </xf>
    <xf numFmtId="0" fontId="52" fillId="7" borderId="6" xfId="0" applyFont="1" applyFill="1" applyBorder="1" applyAlignment="1" applyProtection="1">
      <alignment horizontal="center" vertical="center" wrapText="1"/>
    </xf>
    <xf numFmtId="0" fontId="52" fillId="7" borderId="7" xfId="0" applyFont="1" applyFill="1" applyBorder="1" applyAlignment="1" applyProtection="1">
      <alignment horizontal="center" vertical="center" wrapText="1"/>
    </xf>
    <xf numFmtId="0" fontId="52" fillId="7" borderId="14" xfId="0" applyFont="1" applyFill="1" applyBorder="1" applyAlignment="1" applyProtection="1">
      <alignment horizontal="center" vertical="center" wrapText="1"/>
    </xf>
    <xf numFmtId="0" fontId="52" fillId="7" borderId="2" xfId="0" applyFont="1" applyFill="1" applyBorder="1" applyAlignment="1" applyProtection="1">
      <alignment horizontal="center" vertical="center" wrapText="1"/>
    </xf>
    <xf numFmtId="0" fontId="52" fillId="7" borderId="5" xfId="0" applyFont="1" applyFill="1" applyBorder="1" applyAlignment="1" applyProtection="1">
      <alignment horizontal="center" vertical="center" wrapText="1"/>
    </xf>
    <xf numFmtId="0" fontId="10" fillId="5" borderId="0" xfId="0" applyFont="1" applyFill="1" applyAlignment="1" applyProtection="1">
      <alignment horizontal="center"/>
    </xf>
    <xf numFmtId="0" fontId="6" fillId="5" borderId="0" xfId="0" applyFont="1" applyFill="1" applyAlignment="1" applyProtection="1">
      <alignment horizontal="center" vertical="top" wrapText="1"/>
    </xf>
    <xf numFmtId="0" fontId="20" fillId="7" borderId="2" xfId="0" applyFont="1" applyFill="1" applyBorder="1" applyAlignment="1" applyProtection="1">
      <alignment horizontal="center" vertical="center" wrapText="1"/>
    </xf>
    <xf numFmtId="0" fontId="20" fillId="7" borderId="5" xfId="0" applyFont="1" applyFill="1" applyBorder="1" applyAlignment="1" applyProtection="1">
      <alignment horizontal="center" vertical="center" wrapText="1"/>
    </xf>
    <xf numFmtId="0" fontId="20" fillId="7" borderId="6" xfId="0" applyFont="1" applyFill="1" applyBorder="1" applyAlignment="1" applyProtection="1">
      <alignment horizontal="center" vertical="center" wrapText="1"/>
    </xf>
    <xf numFmtId="0" fontId="20" fillId="7" borderId="7" xfId="0" applyFont="1" applyFill="1" applyBorder="1" applyAlignment="1" applyProtection="1">
      <alignment horizontal="center" vertical="center" wrapText="1"/>
    </xf>
    <xf numFmtId="0" fontId="20" fillId="7" borderId="14" xfId="0" applyFont="1" applyFill="1" applyBorder="1" applyAlignment="1" applyProtection="1">
      <alignment horizontal="center" vertical="center" wrapText="1"/>
    </xf>
    <xf numFmtId="0" fontId="11" fillId="5" borderId="0" xfId="0" applyFont="1" applyFill="1" applyBorder="1" applyAlignment="1" applyProtection="1">
      <alignment horizontal="center" vertical="center"/>
    </xf>
    <xf numFmtId="0" fontId="21" fillId="5" borderId="0" xfId="0" applyFont="1" applyFill="1" applyAlignment="1" applyProtection="1">
      <alignment horizontal="left" vertical="center" wrapText="1"/>
    </xf>
    <xf numFmtId="0" fontId="0" fillId="5" borderId="0" xfId="0" applyFill="1" applyAlignment="1" applyProtection="1">
      <alignment horizontal="center" vertical="center"/>
    </xf>
    <xf numFmtId="0" fontId="71" fillId="45" borderId="0" xfId="0" applyFont="1" applyFill="1" applyBorder="1" applyAlignment="1">
      <alignment horizontal="center" vertical="center" wrapText="1" readingOrder="1"/>
    </xf>
    <xf numFmtId="0" fontId="1" fillId="41" borderId="11" xfId="0" applyFont="1" applyFill="1" applyBorder="1" applyAlignment="1">
      <alignment horizontal="center" vertical="center"/>
    </xf>
    <xf numFmtId="1" fontId="6" fillId="0" borderId="13" xfId="0" applyNumberFormat="1" applyFont="1" applyBorder="1" applyAlignment="1">
      <alignment horizontal="center" vertical="center"/>
    </xf>
    <xf numFmtId="1" fontId="6" fillId="0" borderId="169" xfId="0" applyNumberFormat="1" applyFont="1" applyBorder="1" applyAlignment="1">
      <alignment horizontal="center" vertical="center"/>
    </xf>
    <xf numFmtId="1" fontId="6" fillId="0" borderId="80" xfId="0" applyNumberFormat="1" applyFont="1" applyBorder="1" applyAlignment="1">
      <alignment horizontal="center" vertical="center"/>
    </xf>
    <xf numFmtId="0" fontId="71" fillId="45" borderId="153" xfId="0" applyFont="1" applyFill="1" applyBorder="1" applyAlignment="1">
      <alignment horizontal="center" vertical="center" wrapText="1" readingOrder="1"/>
    </xf>
    <xf numFmtId="0" fontId="71" fillId="45" borderId="177" xfId="0" applyFont="1" applyFill="1" applyBorder="1" applyAlignment="1">
      <alignment horizontal="center" vertical="center" wrapText="1" readingOrder="1"/>
    </xf>
    <xf numFmtId="0" fontId="71" fillId="45" borderId="178" xfId="0" applyFont="1" applyFill="1" applyBorder="1" applyAlignment="1">
      <alignment horizontal="center" vertical="center" wrapText="1" readingOrder="1"/>
    </xf>
    <xf numFmtId="0" fontId="71" fillId="45" borderId="162" xfId="0" applyFont="1" applyFill="1" applyBorder="1" applyAlignment="1">
      <alignment horizontal="center" vertical="center" wrapText="1" readingOrder="1"/>
    </xf>
    <xf numFmtId="0" fontId="0" fillId="5" borderId="96" xfId="0" applyFill="1" applyBorder="1" applyAlignment="1">
      <alignment horizontal="center"/>
    </xf>
    <xf numFmtId="0" fontId="73" fillId="0" borderId="0" xfId="0" applyFont="1" applyAlignment="1">
      <alignment horizontal="left" vertical="center" wrapText="1"/>
    </xf>
    <xf numFmtId="14" fontId="75" fillId="45" borderId="163" xfId="0" applyNumberFormat="1" applyFont="1" applyFill="1" applyBorder="1" applyAlignment="1">
      <alignment horizontal="center" vertical="center" wrapText="1" readingOrder="1"/>
    </xf>
    <xf numFmtId="14" fontId="75" fillId="45" borderId="164" xfId="0" applyNumberFormat="1" applyFont="1" applyFill="1" applyBorder="1" applyAlignment="1">
      <alignment horizontal="center" vertical="center" wrapText="1" readingOrder="1"/>
    </xf>
    <xf numFmtId="0" fontId="75" fillId="45" borderId="165" xfId="0" applyFont="1" applyFill="1" applyBorder="1" applyAlignment="1">
      <alignment horizontal="center" vertical="center" wrapText="1" readingOrder="1"/>
    </xf>
    <xf numFmtId="14" fontId="76" fillId="0" borderId="166" xfId="0" applyNumberFormat="1" applyFont="1" applyBorder="1" applyAlignment="1">
      <alignment horizontal="center" vertical="center"/>
    </xf>
    <xf numFmtId="14" fontId="76" fillId="0" borderId="168" xfId="0" applyNumberFormat="1" applyFont="1" applyBorder="1" applyAlignment="1">
      <alignment horizontal="center" vertical="center"/>
    </xf>
    <xf numFmtId="0" fontId="76" fillId="0" borderId="166" xfId="0" applyFont="1" applyBorder="1" applyAlignment="1">
      <alignment horizontal="center" vertical="center" wrapText="1"/>
    </xf>
    <xf numFmtId="0" fontId="76" fillId="0" borderId="168" xfId="0" applyFont="1" applyBorder="1" applyAlignment="1">
      <alignment horizontal="center" vertical="center" wrapText="1"/>
    </xf>
    <xf numFmtId="0" fontId="76" fillId="0" borderId="167" xfId="0" applyFont="1" applyBorder="1" applyAlignment="1">
      <alignment horizontal="center" vertical="center" wrapText="1"/>
    </xf>
    <xf numFmtId="0" fontId="76" fillId="0" borderId="173" xfId="0" applyFont="1" applyBorder="1" applyAlignment="1">
      <alignment horizontal="center" vertical="center" wrapText="1"/>
    </xf>
    <xf numFmtId="0" fontId="74" fillId="0" borderId="166" xfId="0" applyFont="1" applyBorder="1" applyAlignment="1">
      <alignment horizontal="center" vertical="center" wrapText="1"/>
    </xf>
    <xf numFmtId="0" fontId="74" fillId="0" borderId="167" xfId="0" applyFont="1" applyBorder="1" applyAlignment="1">
      <alignment horizontal="center" vertical="center" wrapText="1"/>
    </xf>
    <xf numFmtId="0" fontId="74" fillId="0" borderId="168" xfId="0" applyFont="1" applyBorder="1" applyAlignment="1">
      <alignment horizontal="center" vertical="center" wrapText="1"/>
    </xf>
    <xf numFmtId="3" fontId="63" fillId="0" borderId="2" xfId="0" applyNumberFormat="1" applyFont="1" applyBorder="1" applyAlignment="1">
      <alignment horizontal="center" vertical="center" textRotation="90" wrapText="1"/>
    </xf>
    <xf numFmtId="3" fontId="63" fillId="0" borderId="3" xfId="0" applyNumberFormat="1" applyFont="1" applyBorder="1" applyAlignment="1">
      <alignment horizontal="center" vertical="center" textRotation="90" wrapText="1"/>
    </xf>
    <xf numFmtId="3" fontId="63" fillId="0" borderId="5" xfId="0" applyNumberFormat="1" applyFont="1" applyBorder="1" applyAlignment="1">
      <alignment horizontal="center" vertical="center" textRotation="90" wrapText="1"/>
    </xf>
    <xf numFmtId="3" fontId="64" fillId="7" borderId="19" xfId="0" applyNumberFormat="1" applyFont="1" applyFill="1" applyBorder="1" applyAlignment="1">
      <alignment horizontal="center" vertical="center"/>
    </xf>
    <xf numFmtId="3" fontId="64" fillId="7" borderId="48" xfId="0" applyNumberFormat="1" applyFont="1" applyFill="1" applyBorder="1" applyAlignment="1">
      <alignment horizontal="center" vertical="center"/>
    </xf>
    <xf numFmtId="3" fontId="64" fillId="7" borderId="104" xfId="0" applyNumberFormat="1" applyFont="1" applyFill="1" applyBorder="1" applyAlignment="1">
      <alignment horizontal="center" vertical="center"/>
    </xf>
    <xf numFmtId="3" fontId="64" fillId="7" borderId="98" xfId="0" applyNumberFormat="1" applyFont="1" applyFill="1" applyBorder="1" applyAlignment="1">
      <alignment horizontal="center" vertical="center"/>
    </xf>
    <xf numFmtId="3" fontId="64" fillId="7" borderId="0" xfId="0" applyNumberFormat="1" applyFont="1" applyFill="1" applyBorder="1" applyAlignment="1">
      <alignment horizontal="center" vertical="center"/>
    </xf>
    <xf numFmtId="3" fontId="64" fillId="7" borderId="170" xfId="0" applyNumberFormat="1" applyFont="1" applyFill="1" applyBorder="1" applyAlignment="1">
      <alignment horizontal="center" vertical="center"/>
    </xf>
    <xf numFmtId="3" fontId="64" fillId="7" borderId="4" xfId="0" applyNumberFormat="1" applyFont="1" applyFill="1" applyBorder="1" applyAlignment="1">
      <alignment horizontal="center" vertical="center"/>
    </xf>
    <xf numFmtId="3" fontId="64" fillId="7" borderId="96" xfId="0" applyNumberFormat="1" applyFont="1" applyFill="1" applyBorder="1" applyAlignment="1">
      <alignment horizontal="center" vertical="center"/>
    </xf>
    <xf numFmtId="3" fontId="64" fillId="7" borderId="116" xfId="0" applyNumberFormat="1" applyFont="1" applyFill="1" applyBorder="1" applyAlignment="1">
      <alignment horizontal="center" vertical="center"/>
    </xf>
    <xf numFmtId="3" fontId="51" fillId="47" borderId="19" xfId="0" applyNumberFormat="1" applyFont="1" applyFill="1" applyBorder="1" applyAlignment="1">
      <alignment horizontal="center" vertical="center"/>
    </xf>
    <xf numFmtId="3" fontId="51" fillId="47" borderId="48" xfId="0" applyNumberFormat="1" applyFont="1" applyFill="1" applyBorder="1" applyAlignment="1">
      <alignment horizontal="center" vertical="center"/>
    </xf>
    <xf numFmtId="3" fontId="51" fillId="47" borderId="4" xfId="0" applyNumberFormat="1" applyFont="1" applyFill="1" applyBorder="1" applyAlignment="1">
      <alignment horizontal="center" vertical="center"/>
    </xf>
    <xf numFmtId="3" fontId="51" fillId="47" borderId="96" xfId="0" applyNumberFormat="1" applyFont="1" applyFill="1" applyBorder="1" applyAlignment="1">
      <alignment horizontal="center" vertical="center"/>
    </xf>
    <xf numFmtId="3" fontId="51" fillId="48" borderId="13" xfId="0" applyNumberFormat="1" applyFont="1" applyFill="1" applyBorder="1" applyAlignment="1">
      <alignment horizontal="center" vertical="center"/>
    </xf>
    <xf numFmtId="3" fontId="51" fillId="48" borderId="169" xfId="0" applyNumberFormat="1" applyFont="1" applyFill="1" applyBorder="1" applyAlignment="1">
      <alignment horizontal="center" vertical="center"/>
    </xf>
    <xf numFmtId="3" fontId="51" fillId="48" borderId="80" xfId="0" applyNumberFormat="1" applyFont="1" applyFill="1" applyBorder="1" applyAlignment="1">
      <alignment horizontal="center" vertical="center"/>
    </xf>
    <xf numFmtId="3" fontId="51" fillId="48" borderId="11" xfId="0" applyNumberFormat="1" applyFont="1" applyFill="1" applyBorder="1" applyAlignment="1">
      <alignment horizontal="center" vertical="center"/>
    </xf>
    <xf numFmtId="3" fontId="64" fillId="7" borderId="171" xfId="0" applyNumberFormat="1" applyFont="1" applyFill="1" applyBorder="1" applyAlignment="1">
      <alignment horizontal="center" vertical="center"/>
    </xf>
    <xf numFmtId="3" fontId="51" fillId="6" borderId="13" xfId="0" applyNumberFormat="1" applyFont="1" applyFill="1" applyBorder="1" applyAlignment="1">
      <alignment horizontal="left" vertical="center"/>
    </xf>
    <xf numFmtId="3" fontId="51" fillId="6" borderId="80" xfId="0" applyNumberFormat="1" applyFont="1" applyFill="1" applyBorder="1" applyAlignment="1">
      <alignment horizontal="left" vertical="center"/>
    </xf>
    <xf numFmtId="3" fontId="64" fillId="47" borderId="6" xfId="0" applyNumberFormat="1" applyFont="1" applyFill="1" applyBorder="1" applyAlignment="1">
      <alignment horizontal="center"/>
    </xf>
    <xf numFmtId="3" fontId="64" fillId="47" borderId="7" xfId="0" applyNumberFormat="1" applyFont="1" applyFill="1" applyBorder="1" applyAlignment="1">
      <alignment horizontal="center"/>
    </xf>
    <xf numFmtId="3" fontId="63" fillId="0" borderId="171" xfId="0" applyNumberFormat="1" applyFont="1" applyFill="1" applyBorder="1" applyAlignment="1">
      <alignment horizontal="center"/>
    </xf>
    <xf numFmtId="0" fontId="63" fillId="0" borderId="2" xfId="0" applyFont="1" applyBorder="1" applyAlignment="1">
      <alignment horizontal="center" vertical="center" textRotation="90" wrapText="1"/>
    </xf>
    <xf numFmtId="0" fontId="63" fillId="0" borderId="3" xfId="0" applyFont="1" applyBorder="1" applyAlignment="1">
      <alignment horizontal="center" vertical="center" textRotation="90" wrapText="1"/>
    </xf>
    <xf numFmtId="0" fontId="63" fillId="0" borderId="5" xfId="0" applyFont="1" applyBorder="1" applyAlignment="1">
      <alignment horizontal="center" vertical="center" textRotation="90" wrapText="1"/>
    </xf>
    <xf numFmtId="0" fontId="64" fillId="7" borderId="19" xfId="0" applyFont="1" applyFill="1" applyBorder="1" applyAlignment="1">
      <alignment horizontal="center" vertical="center"/>
    </xf>
    <xf numFmtId="0" fontId="64" fillId="7" borderId="48" xfId="0" applyFont="1" applyFill="1" applyBorder="1" applyAlignment="1">
      <alignment horizontal="center" vertical="center"/>
    </xf>
    <xf numFmtId="0" fontId="64" fillId="7" borderId="104" xfId="0" applyFont="1" applyFill="1" applyBorder="1" applyAlignment="1">
      <alignment horizontal="center" vertical="center"/>
    </xf>
    <xf numFmtId="0" fontId="64" fillId="7" borderId="98" xfId="0" applyFont="1" applyFill="1" applyBorder="1" applyAlignment="1">
      <alignment horizontal="center" vertical="center"/>
    </xf>
    <xf numFmtId="0" fontId="64" fillId="7" borderId="0" xfId="0" applyFont="1" applyFill="1" applyBorder="1" applyAlignment="1">
      <alignment horizontal="center" vertical="center"/>
    </xf>
    <xf numFmtId="0" fontId="64" fillId="7" borderId="170" xfId="0" applyFont="1" applyFill="1" applyBorder="1" applyAlignment="1">
      <alignment horizontal="center" vertical="center"/>
    </xf>
    <xf numFmtId="0" fontId="64" fillId="7" borderId="4" xfId="0" applyFont="1" applyFill="1" applyBorder="1" applyAlignment="1">
      <alignment horizontal="center" vertical="center"/>
    </xf>
    <xf numFmtId="0" fontId="64" fillId="7" borderId="96" xfId="0" applyFont="1" applyFill="1" applyBorder="1" applyAlignment="1">
      <alignment horizontal="center" vertical="center"/>
    </xf>
    <xf numFmtId="0" fontId="64" fillId="7" borderId="116" xfId="0" applyFont="1" applyFill="1" applyBorder="1" applyAlignment="1">
      <alignment horizontal="center" vertical="center"/>
    </xf>
    <xf numFmtId="0" fontId="51" fillId="47" borderId="19" xfId="0" applyFont="1" applyFill="1" applyBorder="1" applyAlignment="1">
      <alignment horizontal="center" vertical="center"/>
    </xf>
    <xf numFmtId="0" fontId="51" fillId="47" borderId="48" xfId="0" applyFont="1" applyFill="1" applyBorder="1" applyAlignment="1">
      <alignment horizontal="center" vertical="center"/>
    </xf>
    <xf numFmtId="0" fontId="51" fillId="47" borderId="4" xfId="0" applyFont="1" applyFill="1" applyBorder="1" applyAlignment="1">
      <alignment horizontal="center" vertical="center"/>
    </xf>
    <xf numFmtId="0" fontId="51" fillId="47" borderId="96" xfId="0" applyFont="1" applyFill="1" applyBorder="1" applyAlignment="1">
      <alignment horizontal="center" vertical="center"/>
    </xf>
    <xf numFmtId="0" fontId="51" fillId="48" borderId="13" xfId="0" applyFont="1" applyFill="1" applyBorder="1" applyAlignment="1">
      <alignment horizontal="center" vertical="center"/>
    </xf>
    <xf numFmtId="0" fontId="51" fillId="48" borderId="169" xfId="0" applyFont="1" applyFill="1" applyBorder="1" applyAlignment="1">
      <alignment horizontal="center" vertical="center"/>
    </xf>
    <xf numFmtId="0" fontId="51" fillId="48" borderId="80" xfId="0" applyFont="1" applyFill="1" applyBorder="1" applyAlignment="1">
      <alignment horizontal="center" vertical="center"/>
    </xf>
    <xf numFmtId="0" fontId="51" fillId="48" borderId="11" xfId="0" applyFont="1" applyFill="1" applyBorder="1" applyAlignment="1">
      <alignment horizontal="center" vertical="center"/>
    </xf>
    <xf numFmtId="0" fontId="64" fillId="7" borderId="171" xfId="0" applyFont="1" applyFill="1" applyBorder="1" applyAlignment="1">
      <alignment horizontal="center" vertical="center"/>
    </xf>
    <xf numFmtId="0" fontId="51" fillId="6" borderId="13" xfId="0" applyFont="1" applyFill="1" applyBorder="1" applyAlignment="1">
      <alignment horizontal="left" vertical="center"/>
    </xf>
    <xf numFmtId="0" fontId="51" fillId="6" borderId="80" xfId="0" applyFont="1" applyFill="1" applyBorder="1" applyAlignment="1">
      <alignment horizontal="left" vertical="center"/>
    </xf>
    <xf numFmtId="0" fontId="64" fillId="47" borderId="6" xfId="0" applyFont="1" applyFill="1" applyBorder="1" applyAlignment="1">
      <alignment horizontal="center"/>
    </xf>
    <xf numFmtId="0" fontId="64" fillId="47" borderId="7" xfId="0" applyFont="1" applyFill="1" applyBorder="1" applyAlignment="1">
      <alignment horizontal="center"/>
    </xf>
    <xf numFmtId="0" fontId="63" fillId="0" borderId="171" xfId="0" applyFont="1" applyFill="1" applyBorder="1" applyAlignment="1">
      <alignment horizontal="center"/>
    </xf>
    <xf numFmtId="0" fontId="0" fillId="4" borderId="2" xfId="0" applyFont="1" applyFill="1" applyBorder="1" applyAlignment="1" applyProtection="1">
      <alignment horizontal="left" vertical="center"/>
    </xf>
    <xf numFmtId="0" fontId="0" fillId="4" borderId="3" xfId="0" applyFont="1" applyFill="1" applyBorder="1" applyAlignment="1" applyProtection="1">
      <alignment horizontal="left" vertical="center"/>
    </xf>
    <xf numFmtId="0" fontId="0" fillId="4" borderId="5" xfId="0" applyFont="1" applyFill="1" applyBorder="1" applyAlignment="1" applyProtection="1">
      <alignment horizontal="left" vertical="center"/>
    </xf>
    <xf numFmtId="0" fontId="3" fillId="8" borderId="4" xfId="0" applyFont="1" applyFill="1" applyBorder="1" applyAlignment="1" applyProtection="1">
      <alignment horizontal="center" vertical="center"/>
    </xf>
    <xf numFmtId="0" fontId="3" fillId="8" borderId="116" xfId="0" applyFont="1" applyFill="1" applyBorder="1" applyAlignment="1" applyProtection="1">
      <alignment horizontal="center" vertical="center"/>
    </xf>
    <xf numFmtId="0" fontId="3" fillId="8" borderId="6" xfId="0" applyFont="1" applyFill="1" applyBorder="1" applyAlignment="1" applyProtection="1">
      <alignment horizontal="center" vertical="center"/>
    </xf>
    <xf numFmtId="0" fontId="3" fillId="8" borderId="7" xfId="0" applyFont="1" applyFill="1" applyBorder="1" applyAlignment="1" applyProtection="1">
      <alignment horizontal="center" vertical="center"/>
    </xf>
    <xf numFmtId="0" fontId="77" fillId="34" borderId="11" xfId="0" applyFont="1" applyFill="1" applyBorder="1" applyAlignment="1">
      <alignment horizontal="center" vertical="center"/>
    </xf>
    <xf numFmtId="0" fontId="82" fillId="0" borderId="0" xfId="0" applyFont="1" applyAlignment="1">
      <alignment horizontal="center" vertical="center"/>
    </xf>
    <xf numFmtId="0" fontId="82" fillId="0" borderId="174" xfId="0" applyFont="1" applyBorder="1" applyAlignment="1">
      <alignment horizontal="center" vertical="center"/>
    </xf>
  </cellXfs>
  <cellStyles count="50">
    <cellStyle name="20% - Énfasis1 2" xfId="5"/>
    <cellStyle name="20% - Énfasis2 2" xfId="6"/>
    <cellStyle name="20% - Énfasis3 2" xfId="7"/>
    <cellStyle name="20% - Énfasis4 2" xfId="8"/>
    <cellStyle name="20% - Énfasis5 2" xfId="9"/>
    <cellStyle name="20% - Énfasis6 2" xfId="10"/>
    <cellStyle name="40% - Énfasis1 2" xfId="11"/>
    <cellStyle name="40% - Énfasis2 2" xfId="12"/>
    <cellStyle name="40% - Énfasis3 2" xfId="13"/>
    <cellStyle name="40% - Énfasis4 2" xfId="14"/>
    <cellStyle name="40% - Énfasis5 2" xfId="15"/>
    <cellStyle name="40% - Énfasis6 2" xfId="16"/>
    <cellStyle name="60% - Énfasis1 2" xfId="17"/>
    <cellStyle name="60% - Énfasis2 2" xfId="18"/>
    <cellStyle name="60% - Énfasis3 2" xfId="19"/>
    <cellStyle name="60% - Énfasis4 2" xfId="20"/>
    <cellStyle name="60% - Énfasis5 2" xfId="21"/>
    <cellStyle name="60% - Énfasis6 2" xfId="22"/>
    <cellStyle name="ANCLAS,REZONES Y SUS PARTES,DE FUNDICION,DE HIERRO O DE ACERO" xfId="23"/>
    <cellStyle name="Buena 2" xfId="24"/>
    <cellStyle name="Cálculo 2" xfId="25"/>
    <cellStyle name="Celda de comprobación 2" xfId="26"/>
    <cellStyle name="Celda vinculada 2" xfId="27"/>
    <cellStyle name="Encabezado 4 2" xfId="28"/>
    <cellStyle name="Énfasis1 2" xfId="29"/>
    <cellStyle name="Énfasis2 2" xfId="30"/>
    <cellStyle name="Énfasis3 2" xfId="31"/>
    <cellStyle name="Énfasis4 2" xfId="32"/>
    <cellStyle name="Énfasis5 2" xfId="33"/>
    <cellStyle name="Énfasis6 2" xfId="34"/>
    <cellStyle name="Entrada 2" xfId="35"/>
    <cellStyle name="Euro" xfId="36"/>
    <cellStyle name="Hipervínculo" xfId="49" builtinId="8"/>
    <cellStyle name="Incorrecto 2" xfId="37"/>
    <cellStyle name="Neutral 2" xfId="38"/>
    <cellStyle name="Normal" xfId="0" builtinId="0"/>
    <cellStyle name="Normal 10" xfId="3"/>
    <cellStyle name="Normal 2" xfId="2"/>
    <cellStyle name="Notas 2" xfId="39"/>
    <cellStyle name="Porcentaje" xfId="1" builtinId="5"/>
    <cellStyle name="Porcentaje 2" xfId="4"/>
    <cellStyle name="Porcentual 2" xfId="40"/>
    <cellStyle name="Salida 2" xfId="41"/>
    <cellStyle name="Texto de advertencia 2" xfId="42"/>
    <cellStyle name="Texto explicativo 2" xfId="43"/>
    <cellStyle name="Título 1 2" xfId="44"/>
    <cellStyle name="Título 2 2" xfId="45"/>
    <cellStyle name="Título 3 2" xfId="46"/>
    <cellStyle name="Título 4" xfId="47"/>
    <cellStyle name="Total 2" xfId="48"/>
  </cellStyles>
  <dxfs count="727">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theme="9" tint="0.59999389629810485"/>
        </patternFill>
      </fill>
    </dxf>
    <dxf>
      <fill>
        <patternFill>
          <bgColor theme="9" tint="0.59999389629810485"/>
        </patternFill>
      </fill>
    </dxf>
    <dxf>
      <fill>
        <patternFill>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bgColor indexed="64"/>
        </patternFill>
      </fill>
    </dxf>
    <dxf>
      <fill>
        <patternFill>
          <bgColor indexed="64"/>
        </patternFill>
      </fill>
    </dxf>
    <dxf>
      <alignment horizontal="right" indent="1" readingOrder="0"/>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bgColor indexed="64"/>
        </patternFill>
      </fill>
    </dxf>
    <dxf>
      <fill>
        <patternFill>
          <bgColor indexed="64"/>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ont>
        <color rgb="FF9C0006"/>
      </font>
      <fill>
        <patternFill>
          <bgColor rgb="FFFFC7CE"/>
        </patternFill>
      </fill>
    </dxf>
    <dxf>
      <font>
        <color rgb="FF9C0006"/>
      </font>
      <fill>
        <patternFill>
          <bgColor rgb="FFFFC7CE"/>
        </patternFill>
      </fill>
    </dxf>
    <dxf>
      <fill>
        <patternFill>
          <bgColor theme="5" tint="0.39994506668294322"/>
        </patternFill>
      </fill>
    </dxf>
    <dxf>
      <fill>
        <patternFill>
          <bgColor theme="5" tint="0.59996337778862885"/>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none">
          <bgColor auto="1"/>
        </patternFill>
      </fill>
    </dxf>
    <dxf>
      <fill>
        <patternFill patternType="none">
          <bgColor auto="1"/>
        </patternFill>
      </fill>
    </dxf>
    <dxf>
      <fill>
        <patternFill patternType="none">
          <bgColor auto="1"/>
        </patternFill>
      </fill>
    </dxf>
    <dxf>
      <fill>
        <patternFill>
          <bgColor indexed="64"/>
        </patternFill>
      </fill>
    </dxf>
    <dxf>
      <fill>
        <patternFill>
          <bgColor indexed="64"/>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alignment horizontal="right" indent="1" readingOrder="0"/>
    </dxf>
    <dxf>
      <fill>
        <patternFill>
          <bgColor indexed="64"/>
        </patternFill>
      </fill>
    </dxf>
    <dxf>
      <fill>
        <patternFill>
          <bgColor indexed="64"/>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bgColor theme="9" tint="0.59999389629810485"/>
        </patternFill>
      </fill>
    </dxf>
    <dxf>
      <fill>
        <patternFill>
          <bgColor theme="9" tint="0.59999389629810485"/>
        </patternFill>
      </fill>
    </dxf>
    <dxf>
      <fill>
        <patternFill patternType="solid">
          <bgColor theme="9" tint="0.59999389629810485"/>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protection locked="0" hidden="0"/>
    </dxf>
    <dxf>
      <border diagonalUp="0" diagonalDown="0">
        <left style="thin">
          <color indexed="64"/>
        </left>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numFmt numFmtId="0" formatCode="General"/>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i val="0"/>
        <strike val="0"/>
        <condense val="0"/>
        <extend val="0"/>
        <outline val="0"/>
        <shadow val="0"/>
        <u val="none"/>
        <vertAlign val="baseline"/>
        <sz val="12"/>
        <color theme="1"/>
        <name val="Calibri"/>
        <scheme val="minor"/>
      </font>
      <fill>
        <patternFill patternType="solid">
          <fgColor indexed="64"/>
          <bgColor theme="4" tint="0.5999938962981048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protection locked="0" hidden="0"/>
    </dxf>
    <dxf>
      <border outline="0">
        <bottom style="thin">
          <color indexed="64"/>
        </bottom>
      </border>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patternType="solid">
          <bgColor theme="9" tint="0.39997558519241921"/>
        </patternFill>
      </fill>
    </dxf>
    <dxf>
      <fill>
        <patternFill patternType="solid">
          <bgColor theme="9" tint="0.39997558519241921"/>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s>
  <tableStyles count="0" defaultTableStyle="TableStyleMedium2" defaultPivotStyle="PivotStyleLight16"/>
  <colors>
    <mruColors>
      <color rgb="FFCBA9E5"/>
      <color rgb="FF202760"/>
      <color rgb="FF39178D"/>
      <color rgb="FF5027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4.xml"/><Relationship Id="rId63" Type="http://schemas.openxmlformats.org/officeDocument/2006/relationships/externalLink" Target="externalLinks/externalLink20.xml"/><Relationship Id="rId68" Type="http://schemas.openxmlformats.org/officeDocument/2006/relationships/externalLink" Target="externalLinks/externalLink2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3" Type="http://schemas.openxmlformats.org/officeDocument/2006/relationships/externalLink" Target="externalLinks/externalLink10.xml"/><Relationship Id="rId58" Type="http://schemas.openxmlformats.org/officeDocument/2006/relationships/externalLink" Target="externalLinks/externalLink15.xml"/><Relationship Id="rId66" Type="http://schemas.openxmlformats.org/officeDocument/2006/relationships/externalLink" Target="externalLinks/externalLink23.xml"/><Relationship Id="rId74" Type="http://schemas.openxmlformats.org/officeDocument/2006/relationships/pivotCacheDefinition" Target="pivotCache/pivotCacheDefinition6.xml"/><Relationship Id="rId79"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18.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5.xml"/><Relationship Id="rId56" Type="http://schemas.openxmlformats.org/officeDocument/2006/relationships/externalLink" Target="externalLinks/externalLink13.xml"/><Relationship Id="rId64" Type="http://schemas.openxmlformats.org/officeDocument/2006/relationships/externalLink" Target="externalLinks/externalLink21.xml"/><Relationship Id="rId69" Type="http://schemas.openxmlformats.org/officeDocument/2006/relationships/pivotCacheDefinition" Target="pivotCache/pivotCacheDefinition1.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8.xml"/><Relationship Id="rId72" Type="http://schemas.openxmlformats.org/officeDocument/2006/relationships/pivotCacheDefinition" Target="pivotCache/pivotCacheDefinition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59" Type="http://schemas.openxmlformats.org/officeDocument/2006/relationships/externalLink" Target="externalLinks/externalLink16.xml"/><Relationship Id="rId67" Type="http://schemas.openxmlformats.org/officeDocument/2006/relationships/externalLink" Target="externalLinks/externalLink2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1.xml"/><Relationship Id="rId62" Type="http://schemas.openxmlformats.org/officeDocument/2006/relationships/externalLink" Target="externalLinks/externalLink19.xml"/><Relationship Id="rId70" Type="http://schemas.openxmlformats.org/officeDocument/2006/relationships/pivotCacheDefinition" Target="pivotCache/pivotCacheDefinition2.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6.xml"/><Relationship Id="rId57" Type="http://schemas.openxmlformats.org/officeDocument/2006/relationships/externalLink" Target="externalLinks/externalLink1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xml"/><Relationship Id="rId52" Type="http://schemas.openxmlformats.org/officeDocument/2006/relationships/externalLink" Target="externalLinks/externalLink9.xml"/><Relationship Id="rId60" Type="http://schemas.openxmlformats.org/officeDocument/2006/relationships/externalLink" Target="externalLinks/externalLink17.xml"/><Relationship Id="rId65" Type="http://schemas.openxmlformats.org/officeDocument/2006/relationships/externalLink" Target="externalLinks/externalLink22.xml"/><Relationship Id="rId73" Type="http://schemas.openxmlformats.org/officeDocument/2006/relationships/pivotCacheDefinition" Target="pivotCache/pivotCacheDefinition5.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7.xml"/><Relationship Id="rId55" Type="http://schemas.openxmlformats.org/officeDocument/2006/relationships/externalLink" Target="externalLinks/externalLink12.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pivotCacheDefinition" Target="pivotCache/pivotCacheDefinition3.xml"/><Relationship Id="rId2" Type="http://schemas.openxmlformats.org/officeDocument/2006/relationships/worksheet" Target="worksheets/sheet2.xml"/><Relationship Id="rId29" Type="http://schemas.openxmlformats.org/officeDocument/2006/relationships/worksheet" Target="worksheets/sheet29.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RECOLECCIÓN'!$C$65</c:f>
              <c:strCache>
                <c:ptCount val="1"/>
                <c:pt idx="0">
                  <c:v>Formularios recibidos A.C. Campo</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F9DD-474E-82AA-B0D08F4E7EAC}"/>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F9DD-474E-82AA-B0D08F4E7EAC}"/>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F9DD-474E-82AA-B0D08F4E7EAC}"/>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F9DD-474E-82AA-B0D08F4E7EAC}"/>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F9DD-474E-82AA-B0D08F4E7EA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RECOLECCIÓN'!$D$65:$H$65</c:f>
              <c:numCache>
                <c:formatCode>#,##0</c:formatCode>
                <c:ptCount val="5"/>
                <c:pt idx="0">
                  <c:v>4676</c:v>
                </c:pt>
                <c:pt idx="1">
                  <c:v>128</c:v>
                </c:pt>
                <c:pt idx="2">
                  <c:v>2427</c:v>
                </c:pt>
                <c:pt idx="3">
                  <c:v>2114</c:v>
                </c:pt>
                <c:pt idx="4">
                  <c:v>7</c:v>
                </c:pt>
              </c:numCache>
            </c:numRef>
          </c:val>
          <c:extLst xmlns:c16r2="http://schemas.microsoft.com/office/drawing/2015/06/chart">
            <c:ext xmlns:c16="http://schemas.microsoft.com/office/drawing/2014/chart" uri="{C3380CC4-5D6E-409C-BE32-E72D297353CC}">
              <c16:uniqueId val="{0000000A-F9DD-474E-82AA-B0D08F4E7EAC}"/>
            </c:ext>
          </c:extLst>
        </c:ser>
        <c:dLbls>
          <c:showLegendKey val="0"/>
          <c:showVal val="0"/>
          <c:showCatName val="0"/>
          <c:showSerName val="0"/>
          <c:showPercent val="0"/>
          <c:showBubbleSize val="0"/>
        </c:dLbls>
        <c:gapWidth val="100"/>
        <c:axId val="-275925008"/>
        <c:axId val="-275924464"/>
      </c:barChart>
      <c:catAx>
        <c:axId val="-275925008"/>
        <c:scaling>
          <c:orientation val="minMax"/>
        </c:scaling>
        <c:delete val="0"/>
        <c:axPos val="b"/>
        <c:numFmt formatCode="General" sourceLinked="0"/>
        <c:majorTickMark val="out"/>
        <c:minorTickMark val="none"/>
        <c:tickLblPos val="nextTo"/>
        <c:txPr>
          <a:bodyPr/>
          <a:lstStyle/>
          <a:p>
            <a:pPr>
              <a:defRPr sz="800"/>
            </a:pPr>
            <a:endParaRPr lang="es-EC"/>
          </a:p>
        </c:txPr>
        <c:crossAx val="-275924464"/>
        <c:crosses val="autoZero"/>
        <c:auto val="1"/>
        <c:lblAlgn val="ctr"/>
        <c:lblOffset val="100"/>
        <c:noMultiLvlLbl val="0"/>
      </c:catAx>
      <c:valAx>
        <c:axId val="-275924464"/>
        <c:scaling>
          <c:orientation val="minMax"/>
        </c:scaling>
        <c:delete val="0"/>
        <c:axPos val="l"/>
        <c:numFmt formatCode="#,##0" sourceLinked="1"/>
        <c:majorTickMark val="out"/>
        <c:minorTickMark val="none"/>
        <c:tickLblPos val="nextTo"/>
        <c:txPr>
          <a:bodyPr/>
          <a:lstStyle/>
          <a:p>
            <a:pPr>
              <a:defRPr sz="800"/>
            </a:pPr>
            <a:endParaRPr lang="es-EC"/>
          </a:p>
        </c:txPr>
        <c:crossAx val="-27592500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RECOLECCIÓN'!$C$66</c:f>
              <c:strCache>
                <c:ptCount val="1"/>
                <c:pt idx="0">
                  <c:v>Formularios recibidos Centro</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5D88-4613-9C26-F8F7EC0486D2}"/>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5D88-4613-9C26-F8F7EC0486D2}"/>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5D88-4613-9C26-F8F7EC0486D2}"/>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5D88-4613-9C26-F8F7EC0486D2}"/>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5D88-4613-9C26-F8F7EC0486D2}"/>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RECOLECCIÓN'!$D$66:$H$66</c:f>
              <c:numCache>
                <c:formatCode>#,##0</c:formatCode>
                <c:ptCount val="5"/>
                <c:pt idx="0">
                  <c:v>3635</c:v>
                </c:pt>
                <c:pt idx="1">
                  <c:v>256</c:v>
                </c:pt>
                <c:pt idx="2">
                  <c:v>1315</c:v>
                </c:pt>
                <c:pt idx="3">
                  <c:v>2027</c:v>
                </c:pt>
                <c:pt idx="4">
                  <c:v>37</c:v>
                </c:pt>
              </c:numCache>
            </c:numRef>
          </c:val>
          <c:extLst xmlns:c16r2="http://schemas.microsoft.com/office/drawing/2015/06/chart">
            <c:ext xmlns:c16="http://schemas.microsoft.com/office/drawing/2014/chart" uri="{C3380CC4-5D6E-409C-BE32-E72D297353CC}">
              <c16:uniqueId val="{0000000A-5D88-4613-9C26-F8F7EC0486D2}"/>
            </c:ext>
          </c:extLst>
        </c:ser>
        <c:dLbls>
          <c:showLegendKey val="0"/>
          <c:showVal val="0"/>
          <c:showCatName val="0"/>
          <c:showSerName val="0"/>
          <c:showPercent val="0"/>
          <c:showBubbleSize val="0"/>
        </c:dLbls>
        <c:gapWidth val="100"/>
        <c:axId val="-275930992"/>
        <c:axId val="-275930448"/>
      </c:barChart>
      <c:catAx>
        <c:axId val="-275930992"/>
        <c:scaling>
          <c:orientation val="minMax"/>
        </c:scaling>
        <c:delete val="0"/>
        <c:axPos val="b"/>
        <c:numFmt formatCode="General" sourceLinked="0"/>
        <c:majorTickMark val="out"/>
        <c:minorTickMark val="none"/>
        <c:tickLblPos val="nextTo"/>
        <c:txPr>
          <a:bodyPr/>
          <a:lstStyle/>
          <a:p>
            <a:pPr>
              <a:defRPr sz="800"/>
            </a:pPr>
            <a:endParaRPr lang="es-EC"/>
          </a:p>
        </c:txPr>
        <c:crossAx val="-275930448"/>
        <c:crosses val="autoZero"/>
        <c:auto val="1"/>
        <c:lblAlgn val="ctr"/>
        <c:lblOffset val="100"/>
        <c:noMultiLvlLbl val="0"/>
      </c:catAx>
      <c:valAx>
        <c:axId val="-275930448"/>
        <c:scaling>
          <c:orientation val="minMax"/>
        </c:scaling>
        <c:delete val="0"/>
        <c:axPos val="l"/>
        <c:numFmt formatCode="#,##0" sourceLinked="1"/>
        <c:majorTickMark val="out"/>
        <c:minorTickMark val="none"/>
        <c:tickLblPos val="nextTo"/>
        <c:txPr>
          <a:bodyPr/>
          <a:lstStyle/>
          <a:p>
            <a:pPr>
              <a:defRPr sz="800"/>
            </a:pPr>
            <a:endParaRPr lang="es-EC"/>
          </a:p>
        </c:txPr>
        <c:crossAx val="-2759309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RECOLECCIÓN'!$C$67</c:f>
              <c:strCache>
                <c:ptCount val="1"/>
                <c:pt idx="0">
                  <c:v>Formularios recibidos Litoral</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A99F-4161-B13A-DA93041D063F}"/>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A99F-4161-B13A-DA93041D063F}"/>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A99F-4161-B13A-DA93041D063F}"/>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A99F-4161-B13A-DA93041D063F}"/>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A99F-4161-B13A-DA93041D06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RECOLECCIÓN'!$D$67:$H$67</c:f>
              <c:numCache>
                <c:formatCode>#,##0</c:formatCode>
                <c:ptCount val="5"/>
                <c:pt idx="0">
                  <c:v>12122</c:v>
                </c:pt>
                <c:pt idx="1">
                  <c:v>54</c:v>
                </c:pt>
                <c:pt idx="2">
                  <c:v>11342</c:v>
                </c:pt>
                <c:pt idx="3">
                  <c:v>684</c:v>
                </c:pt>
                <c:pt idx="4">
                  <c:v>42</c:v>
                </c:pt>
              </c:numCache>
            </c:numRef>
          </c:val>
          <c:extLst xmlns:c16r2="http://schemas.microsoft.com/office/drawing/2015/06/chart">
            <c:ext xmlns:c16="http://schemas.microsoft.com/office/drawing/2014/chart" uri="{C3380CC4-5D6E-409C-BE32-E72D297353CC}">
              <c16:uniqueId val="{0000000A-A99F-4161-B13A-DA93041D063F}"/>
            </c:ext>
          </c:extLst>
        </c:ser>
        <c:dLbls>
          <c:showLegendKey val="0"/>
          <c:showVal val="0"/>
          <c:showCatName val="0"/>
          <c:showSerName val="0"/>
          <c:showPercent val="0"/>
          <c:showBubbleSize val="0"/>
        </c:dLbls>
        <c:gapWidth val="100"/>
        <c:axId val="-275929904"/>
        <c:axId val="-275926640"/>
      </c:barChart>
      <c:catAx>
        <c:axId val="-275929904"/>
        <c:scaling>
          <c:orientation val="minMax"/>
        </c:scaling>
        <c:delete val="0"/>
        <c:axPos val="b"/>
        <c:numFmt formatCode="General" sourceLinked="0"/>
        <c:majorTickMark val="out"/>
        <c:minorTickMark val="none"/>
        <c:tickLblPos val="nextTo"/>
        <c:txPr>
          <a:bodyPr/>
          <a:lstStyle/>
          <a:p>
            <a:pPr>
              <a:defRPr sz="800"/>
            </a:pPr>
            <a:endParaRPr lang="es-EC"/>
          </a:p>
        </c:txPr>
        <c:crossAx val="-275926640"/>
        <c:crosses val="autoZero"/>
        <c:auto val="1"/>
        <c:lblAlgn val="ctr"/>
        <c:lblOffset val="100"/>
        <c:noMultiLvlLbl val="0"/>
      </c:catAx>
      <c:valAx>
        <c:axId val="-275926640"/>
        <c:scaling>
          <c:orientation val="minMax"/>
        </c:scaling>
        <c:delete val="0"/>
        <c:axPos val="l"/>
        <c:numFmt formatCode="#,##0" sourceLinked="1"/>
        <c:majorTickMark val="out"/>
        <c:minorTickMark val="none"/>
        <c:tickLblPos val="nextTo"/>
        <c:txPr>
          <a:bodyPr/>
          <a:lstStyle/>
          <a:p>
            <a:pPr>
              <a:defRPr sz="800"/>
            </a:pPr>
            <a:endParaRPr lang="es-EC"/>
          </a:p>
        </c:txPr>
        <c:crossAx val="-27592990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RECOLECCIÓN'!$C$68</c:f>
              <c:strCache>
                <c:ptCount val="1"/>
                <c:pt idx="0">
                  <c:v>Formularios recibidos Sur</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CA6C-48A2-B7F8-83C271234497}"/>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CA6C-48A2-B7F8-83C271234497}"/>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CA6C-48A2-B7F8-83C271234497}"/>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CA6C-48A2-B7F8-83C271234497}"/>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CA6C-48A2-B7F8-83C271234497}"/>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RECOLECCIÓN'!$D$68:$H$68</c:f>
              <c:numCache>
                <c:formatCode>#,##0</c:formatCode>
                <c:ptCount val="5"/>
                <c:pt idx="0">
                  <c:v>5839</c:v>
                </c:pt>
                <c:pt idx="1">
                  <c:v>210</c:v>
                </c:pt>
                <c:pt idx="2">
                  <c:v>3152</c:v>
                </c:pt>
                <c:pt idx="3">
                  <c:v>2342</c:v>
                </c:pt>
                <c:pt idx="4">
                  <c:v>135</c:v>
                </c:pt>
              </c:numCache>
            </c:numRef>
          </c:val>
          <c:extLst xmlns:c16r2="http://schemas.microsoft.com/office/drawing/2015/06/chart">
            <c:ext xmlns:c16="http://schemas.microsoft.com/office/drawing/2014/chart" uri="{C3380CC4-5D6E-409C-BE32-E72D297353CC}">
              <c16:uniqueId val="{0000000A-CA6C-48A2-B7F8-83C271234497}"/>
            </c:ext>
          </c:extLst>
        </c:ser>
        <c:dLbls>
          <c:showLegendKey val="0"/>
          <c:showVal val="0"/>
          <c:showCatName val="0"/>
          <c:showSerName val="0"/>
          <c:showPercent val="0"/>
          <c:showBubbleSize val="0"/>
        </c:dLbls>
        <c:gapWidth val="100"/>
        <c:axId val="-275928272"/>
        <c:axId val="-275928816"/>
      </c:barChart>
      <c:catAx>
        <c:axId val="-275928272"/>
        <c:scaling>
          <c:orientation val="minMax"/>
        </c:scaling>
        <c:delete val="0"/>
        <c:axPos val="b"/>
        <c:numFmt formatCode="General" sourceLinked="0"/>
        <c:majorTickMark val="out"/>
        <c:minorTickMark val="none"/>
        <c:tickLblPos val="nextTo"/>
        <c:txPr>
          <a:bodyPr/>
          <a:lstStyle/>
          <a:p>
            <a:pPr>
              <a:defRPr sz="800"/>
            </a:pPr>
            <a:endParaRPr lang="es-EC"/>
          </a:p>
        </c:txPr>
        <c:crossAx val="-275928816"/>
        <c:crosses val="autoZero"/>
        <c:auto val="1"/>
        <c:lblAlgn val="ctr"/>
        <c:lblOffset val="100"/>
        <c:noMultiLvlLbl val="0"/>
      </c:catAx>
      <c:valAx>
        <c:axId val="-275928816"/>
        <c:scaling>
          <c:orientation val="minMax"/>
        </c:scaling>
        <c:delete val="0"/>
        <c:axPos val="l"/>
        <c:numFmt formatCode="#,##0" sourceLinked="1"/>
        <c:majorTickMark val="out"/>
        <c:minorTickMark val="none"/>
        <c:tickLblPos val="nextTo"/>
        <c:txPr>
          <a:bodyPr/>
          <a:lstStyle/>
          <a:p>
            <a:pPr>
              <a:defRPr sz="800"/>
            </a:pPr>
            <a:endParaRPr lang="es-EC"/>
          </a:p>
        </c:txPr>
        <c:crossAx val="-2759282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EC"/>
        </a:p>
      </c:txPr>
    </c:title>
    <c:autoTitleDeleted val="0"/>
    <c:plotArea>
      <c:layout/>
      <c:barChart>
        <c:barDir val="col"/>
        <c:grouping val="clustered"/>
        <c:varyColors val="0"/>
        <c:ser>
          <c:idx val="0"/>
          <c:order val="0"/>
          <c:tx>
            <c:strRef>
              <c:f>'RES. RECOLECCIÓN'!$C$69</c:f>
              <c:strCache>
                <c:ptCount val="1"/>
                <c:pt idx="0">
                  <c:v>Formularios recibidos Total</c:v>
                </c:pt>
              </c:strCache>
            </c:strRef>
          </c:tx>
          <c:invertIfNegative val="0"/>
          <c:dPt>
            <c:idx val="0"/>
            <c:invertIfNegative val="0"/>
            <c:bubble3D val="0"/>
            <c:spPr>
              <a:solidFill>
                <a:srgbClr val="92D050"/>
              </a:solidFill>
            </c:spPr>
            <c:extLst xmlns:c16r2="http://schemas.microsoft.com/office/drawing/2015/06/chart">
              <c:ext xmlns:c16="http://schemas.microsoft.com/office/drawing/2014/chart" uri="{C3380CC4-5D6E-409C-BE32-E72D297353CC}">
                <c16:uniqueId val="{00000001-34A3-4880-AEE3-E08A09AC6F62}"/>
              </c:ext>
            </c:extLst>
          </c:dPt>
          <c:dPt>
            <c:idx val="1"/>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3-34A3-4880-AEE3-E08A09AC6F62}"/>
              </c:ext>
            </c:extLst>
          </c:dPt>
          <c:dPt>
            <c:idx val="2"/>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5-34A3-4880-AEE3-E08A09AC6F62}"/>
              </c:ext>
            </c:extLst>
          </c:dPt>
          <c:dPt>
            <c:idx val="3"/>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7-34A3-4880-AEE3-E08A09AC6F62}"/>
              </c:ext>
            </c:extLst>
          </c:dPt>
          <c:dPt>
            <c:idx val="4"/>
            <c:invertIfNegative val="0"/>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9-34A3-4880-AEE3-E08A09AC6F62}"/>
              </c:ext>
            </c:extLst>
          </c:dPt>
          <c:dLbls>
            <c:spPr>
              <a:noFill/>
              <a:ln>
                <a:noFill/>
              </a:ln>
              <a:effectLst/>
            </c:spPr>
            <c:txPr>
              <a:bodyPr/>
              <a:lstStyle/>
              <a:p>
                <a:pPr>
                  <a:defRPr sz="800"/>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RECOLECCIÓN'!$D$64:$H$64</c:f>
              <c:strCache>
                <c:ptCount val="5"/>
                <c:pt idx="0">
                  <c:v>Recibidas acumuladas</c:v>
                </c:pt>
                <c:pt idx="1">
                  <c:v>Sin clave y predio</c:v>
                </c:pt>
                <c:pt idx="2">
                  <c:v>Con clave catastral y No. Predio</c:v>
                </c:pt>
                <c:pt idx="3">
                  <c:v>Sólo con clave catastral</c:v>
                </c:pt>
                <c:pt idx="4">
                  <c:v>Sólo con No. Predio</c:v>
                </c:pt>
              </c:strCache>
            </c:strRef>
          </c:cat>
          <c:val>
            <c:numRef>
              <c:f>'RES. RECOLECCIÓN'!$D$69:$H$69</c:f>
              <c:numCache>
                <c:formatCode>#,##0</c:formatCode>
                <c:ptCount val="5"/>
                <c:pt idx="0">
                  <c:v>26272</c:v>
                </c:pt>
                <c:pt idx="1">
                  <c:v>648</c:v>
                </c:pt>
                <c:pt idx="2">
                  <c:v>18236</c:v>
                </c:pt>
                <c:pt idx="3">
                  <c:v>7167</c:v>
                </c:pt>
                <c:pt idx="4">
                  <c:v>221</c:v>
                </c:pt>
              </c:numCache>
            </c:numRef>
          </c:val>
          <c:extLst xmlns:c16r2="http://schemas.microsoft.com/office/drawing/2015/06/chart">
            <c:ext xmlns:c16="http://schemas.microsoft.com/office/drawing/2014/chart" uri="{C3380CC4-5D6E-409C-BE32-E72D297353CC}">
              <c16:uniqueId val="{0000000A-34A3-4880-AEE3-E08A09AC6F62}"/>
            </c:ext>
          </c:extLst>
        </c:ser>
        <c:dLbls>
          <c:showLegendKey val="0"/>
          <c:showVal val="0"/>
          <c:showCatName val="0"/>
          <c:showSerName val="0"/>
          <c:showPercent val="0"/>
          <c:showBubbleSize val="0"/>
        </c:dLbls>
        <c:gapWidth val="100"/>
        <c:axId val="-275927184"/>
        <c:axId val="-300701744"/>
      </c:barChart>
      <c:catAx>
        <c:axId val="-275927184"/>
        <c:scaling>
          <c:orientation val="minMax"/>
        </c:scaling>
        <c:delete val="0"/>
        <c:axPos val="b"/>
        <c:numFmt formatCode="General" sourceLinked="0"/>
        <c:majorTickMark val="out"/>
        <c:minorTickMark val="none"/>
        <c:tickLblPos val="nextTo"/>
        <c:txPr>
          <a:bodyPr/>
          <a:lstStyle/>
          <a:p>
            <a:pPr>
              <a:defRPr sz="800"/>
            </a:pPr>
            <a:endParaRPr lang="es-EC"/>
          </a:p>
        </c:txPr>
        <c:crossAx val="-300701744"/>
        <c:crosses val="autoZero"/>
        <c:auto val="1"/>
        <c:lblAlgn val="ctr"/>
        <c:lblOffset val="100"/>
        <c:noMultiLvlLbl val="0"/>
      </c:catAx>
      <c:valAx>
        <c:axId val="-300701744"/>
        <c:scaling>
          <c:orientation val="minMax"/>
        </c:scaling>
        <c:delete val="0"/>
        <c:axPos val="l"/>
        <c:numFmt formatCode="#,##0" sourceLinked="1"/>
        <c:majorTickMark val="out"/>
        <c:minorTickMark val="none"/>
        <c:tickLblPos val="nextTo"/>
        <c:txPr>
          <a:bodyPr/>
          <a:lstStyle/>
          <a:p>
            <a:pPr>
              <a:defRPr sz="800"/>
            </a:pPr>
            <a:endParaRPr lang="es-EC"/>
          </a:p>
        </c:txPr>
        <c:crossAx val="-27592718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a:latin typeface="+mn-lt"/>
                <a:cs typeface="Arial" panose="020B0604020202020204" pitchFamily="34" charset="0"/>
              </a:defRPr>
            </a:pPr>
            <a:r>
              <a:rPr lang="es-ES" sz="1600" baseline="0">
                <a:latin typeface="+mn-lt"/>
                <a:cs typeface="Arial" panose="020B0604020202020204" pitchFamily="34" charset="0"/>
              </a:rPr>
              <a:t>Boletas llegadas según mes de aprobación del permiso</a:t>
            </a:r>
          </a:p>
        </c:rich>
      </c:tx>
      <c:layout>
        <c:manualLayout>
          <c:xMode val="edge"/>
          <c:yMode val="edge"/>
          <c:x val="0.37251561740147343"/>
          <c:y val="1.979926352975658E-2"/>
        </c:manualLayout>
      </c:layout>
      <c:overlay val="0"/>
    </c:title>
    <c:autoTitleDeleted val="0"/>
    <c:plotArea>
      <c:layout>
        <c:manualLayout>
          <c:layoutTarget val="inner"/>
          <c:xMode val="edge"/>
          <c:yMode val="edge"/>
          <c:x val="0.10711852394349462"/>
          <c:y val="8.8521776811616285E-2"/>
          <c:w val="0.88225465911660561"/>
          <c:h val="0.68326472884470579"/>
        </c:manualLayout>
      </c:layout>
      <c:lineChart>
        <c:grouping val="standard"/>
        <c:varyColors val="0"/>
        <c:ser>
          <c:idx val="0"/>
          <c:order val="0"/>
          <c:tx>
            <c:strRef>
              <c:f>'RES. RECOLECCIÓN MENSUAL'!$A$11</c:f>
              <c:strCache>
                <c:ptCount val="1"/>
                <c:pt idx="0">
                  <c:v>A.C. CAMPO</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MENSUAL'!$B$11:$M$11</c:f>
              <c:numCache>
                <c:formatCode>#,##0</c:formatCode>
                <c:ptCount val="12"/>
                <c:pt idx="0">
                  <c:v>320</c:v>
                </c:pt>
                <c:pt idx="1">
                  <c:v>384</c:v>
                </c:pt>
                <c:pt idx="2">
                  <c:v>440</c:v>
                </c:pt>
                <c:pt idx="3">
                  <c:v>326</c:v>
                </c:pt>
                <c:pt idx="4">
                  <c:v>441</c:v>
                </c:pt>
                <c:pt idx="5">
                  <c:v>361</c:v>
                </c:pt>
                <c:pt idx="6">
                  <c:v>445</c:v>
                </c:pt>
                <c:pt idx="7">
                  <c:v>443</c:v>
                </c:pt>
                <c:pt idx="8">
                  <c:v>451</c:v>
                </c:pt>
                <c:pt idx="9">
                  <c:v>399</c:v>
                </c:pt>
                <c:pt idx="10">
                  <c:v>335</c:v>
                </c:pt>
                <c:pt idx="11">
                  <c:v>331</c:v>
                </c:pt>
              </c:numCache>
            </c:numRef>
          </c:val>
          <c:smooth val="0"/>
          <c:extLst xmlns:c16r2="http://schemas.microsoft.com/office/drawing/2015/06/chart">
            <c:ext xmlns:c16="http://schemas.microsoft.com/office/drawing/2014/chart" uri="{C3380CC4-5D6E-409C-BE32-E72D297353CC}">
              <c16:uniqueId val="{00000000-AC0C-48AF-8710-C3871D51B95F}"/>
            </c:ext>
          </c:extLst>
        </c:ser>
        <c:ser>
          <c:idx val="1"/>
          <c:order val="1"/>
          <c:tx>
            <c:strRef>
              <c:f>'RES. RECOLECCIÓN MENSUAL'!$A$12</c:f>
              <c:strCache>
                <c:ptCount val="1"/>
                <c:pt idx="0">
                  <c:v>CENTRO</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MENSUAL'!$B$12:$M$12</c:f>
              <c:numCache>
                <c:formatCode>#,##0</c:formatCode>
                <c:ptCount val="12"/>
                <c:pt idx="0">
                  <c:v>258</c:v>
                </c:pt>
                <c:pt idx="1">
                  <c:v>244</c:v>
                </c:pt>
                <c:pt idx="2">
                  <c:v>338</c:v>
                </c:pt>
                <c:pt idx="3">
                  <c:v>271</c:v>
                </c:pt>
                <c:pt idx="4">
                  <c:v>311</c:v>
                </c:pt>
                <c:pt idx="5">
                  <c:v>315</c:v>
                </c:pt>
                <c:pt idx="6">
                  <c:v>275</c:v>
                </c:pt>
                <c:pt idx="7">
                  <c:v>312</c:v>
                </c:pt>
                <c:pt idx="8">
                  <c:v>338</c:v>
                </c:pt>
                <c:pt idx="9">
                  <c:v>329</c:v>
                </c:pt>
                <c:pt idx="10">
                  <c:v>339</c:v>
                </c:pt>
                <c:pt idx="11">
                  <c:v>305</c:v>
                </c:pt>
              </c:numCache>
            </c:numRef>
          </c:val>
          <c:smooth val="0"/>
          <c:extLst xmlns:c16r2="http://schemas.microsoft.com/office/drawing/2015/06/chart">
            <c:ext xmlns:c16="http://schemas.microsoft.com/office/drawing/2014/chart" uri="{C3380CC4-5D6E-409C-BE32-E72D297353CC}">
              <c16:uniqueId val="{00000001-AC0C-48AF-8710-C3871D51B95F}"/>
            </c:ext>
          </c:extLst>
        </c:ser>
        <c:ser>
          <c:idx val="2"/>
          <c:order val="2"/>
          <c:tx>
            <c:strRef>
              <c:f>'RES. RECOLECCIÓN MENSUAL'!$A$13</c:f>
              <c:strCache>
                <c:ptCount val="1"/>
                <c:pt idx="0">
                  <c:v>LITORAL</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MENSUAL'!$B$13:$M$13</c:f>
              <c:numCache>
                <c:formatCode>#,##0</c:formatCode>
                <c:ptCount val="12"/>
                <c:pt idx="0">
                  <c:v>914</c:v>
                </c:pt>
                <c:pt idx="1">
                  <c:v>894</c:v>
                </c:pt>
                <c:pt idx="2">
                  <c:v>1005</c:v>
                </c:pt>
                <c:pt idx="3">
                  <c:v>899</c:v>
                </c:pt>
                <c:pt idx="4">
                  <c:v>1011</c:v>
                </c:pt>
                <c:pt idx="5">
                  <c:v>1295</c:v>
                </c:pt>
                <c:pt idx="6">
                  <c:v>899</c:v>
                </c:pt>
                <c:pt idx="7">
                  <c:v>908</c:v>
                </c:pt>
                <c:pt idx="8">
                  <c:v>1198</c:v>
                </c:pt>
                <c:pt idx="9">
                  <c:v>1010</c:v>
                </c:pt>
                <c:pt idx="10">
                  <c:v>827</c:v>
                </c:pt>
                <c:pt idx="11">
                  <c:v>1262</c:v>
                </c:pt>
              </c:numCache>
            </c:numRef>
          </c:val>
          <c:smooth val="0"/>
          <c:extLst xmlns:c16r2="http://schemas.microsoft.com/office/drawing/2015/06/chart">
            <c:ext xmlns:c16="http://schemas.microsoft.com/office/drawing/2014/chart" uri="{C3380CC4-5D6E-409C-BE32-E72D297353CC}">
              <c16:uniqueId val="{00000002-AC0C-48AF-8710-C3871D51B95F}"/>
            </c:ext>
          </c:extLst>
        </c:ser>
        <c:ser>
          <c:idx val="3"/>
          <c:order val="3"/>
          <c:tx>
            <c:strRef>
              <c:f>'RES. RECOLECCIÓN MENSUAL'!$A$14</c:f>
              <c:strCache>
                <c:ptCount val="1"/>
                <c:pt idx="0">
                  <c:v>SUR</c:v>
                </c:pt>
              </c:strCache>
            </c:strRef>
          </c:tx>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MENSUAL'!$B$14:$M$14</c:f>
              <c:numCache>
                <c:formatCode>#,##0</c:formatCode>
                <c:ptCount val="12"/>
                <c:pt idx="0">
                  <c:v>370</c:v>
                </c:pt>
                <c:pt idx="1">
                  <c:v>446</c:v>
                </c:pt>
                <c:pt idx="2">
                  <c:v>516</c:v>
                </c:pt>
                <c:pt idx="3">
                  <c:v>468</c:v>
                </c:pt>
                <c:pt idx="4">
                  <c:v>555</c:v>
                </c:pt>
                <c:pt idx="5">
                  <c:v>476</c:v>
                </c:pt>
                <c:pt idx="6">
                  <c:v>527</c:v>
                </c:pt>
                <c:pt idx="7">
                  <c:v>506</c:v>
                </c:pt>
                <c:pt idx="8">
                  <c:v>514</c:v>
                </c:pt>
                <c:pt idx="9">
                  <c:v>480</c:v>
                </c:pt>
                <c:pt idx="10">
                  <c:v>502</c:v>
                </c:pt>
                <c:pt idx="11">
                  <c:v>479</c:v>
                </c:pt>
              </c:numCache>
            </c:numRef>
          </c:val>
          <c:smooth val="0"/>
          <c:extLst xmlns:c16r2="http://schemas.microsoft.com/office/drawing/2015/06/chart">
            <c:ext xmlns:c16="http://schemas.microsoft.com/office/drawing/2014/chart" uri="{C3380CC4-5D6E-409C-BE32-E72D297353CC}">
              <c16:uniqueId val="{00000003-AC0C-48AF-8710-C3871D51B95F}"/>
            </c:ext>
          </c:extLst>
        </c:ser>
        <c:ser>
          <c:idx val="4"/>
          <c:order val="4"/>
          <c:tx>
            <c:strRef>
              <c:f>'RES. RECOLECCIÓN MENSUAL'!$A$15</c:f>
              <c:strCache>
                <c:ptCount val="1"/>
                <c:pt idx="0">
                  <c:v>TOTAL</c:v>
                </c:pt>
              </c:strCache>
            </c:strRef>
          </c:tx>
          <c:spPr>
            <a:ln>
              <a:solidFill>
                <a:srgbClr val="5B9BD5"/>
              </a:solidFill>
            </a:ln>
          </c:spPr>
          <c:cat>
            <c:strRef>
              <c:f>'RES. RECOLECCIÓN MENSUAL'!$B$10:$M$10</c:f>
              <c:strCache>
                <c:ptCount val="12"/>
                <c:pt idx="0">
                  <c:v>ENERO</c:v>
                </c:pt>
                <c:pt idx="1">
                  <c:v>FEBRERO</c:v>
                </c:pt>
                <c:pt idx="2">
                  <c:v>MARZO</c:v>
                </c:pt>
                <c:pt idx="3">
                  <c:v>ABRIL</c:v>
                </c:pt>
                <c:pt idx="4">
                  <c:v>MAYO</c:v>
                </c:pt>
                <c:pt idx="5">
                  <c:v>JUNIO</c:v>
                </c:pt>
                <c:pt idx="6">
                  <c:v>JULIO</c:v>
                </c:pt>
                <c:pt idx="7">
                  <c:v>AGOSTO</c:v>
                </c:pt>
                <c:pt idx="8">
                  <c:v>SEPTIEMBRE </c:v>
                </c:pt>
                <c:pt idx="9">
                  <c:v>OCTUBRE</c:v>
                </c:pt>
                <c:pt idx="10">
                  <c:v>NOVIEMBRE</c:v>
                </c:pt>
                <c:pt idx="11">
                  <c:v>DICIEMBRE</c:v>
                </c:pt>
              </c:strCache>
            </c:strRef>
          </c:cat>
          <c:val>
            <c:numRef>
              <c:f>'RES. RECOLECCIÓN MENSUAL'!$B$15:$M$15</c:f>
              <c:numCache>
                <c:formatCode>General</c:formatCode>
                <c:ptCount val="12"/>
                <c:pt idx="0">
                  <c:v>1862</c:v>
                </c:pt>
                <c:pt idx="1">
                  <c:v>1968</c:v>
                </c:pt>
                <c:pt idx="2">
                  <c:v>2299</c:v>
                </c:pt>
                <c:pt idx="3">
                  <c:v>1964</c:v>
                </c:pt>
                <c:pt idx="4">
                  <c:v>2318</c:v>
                </c:pt>
                <c:pt idx="5">
                  <c:v>2447</c:v>
                </c:pt>
                <c:pt idx="6">
                  <c:v>2146</c:v>
                </c:pt>
                <c:pt idx="7">
                  <c:v>2169</c:v>
                </c:pt>
                <c:pt idx="8">
                  <c:v>2501</c:v>
                </c:pt>
                <c:pt idx="9">
                  <c:v>2218</c:v>
                </c:pt>
                <c:pt idx="10">
                  <c:v>2003</c:v>
                </c:pt>
                <c:pt idx="11">
                  <c:v>2377</c:v>
                </c:pt>
              </c:numCache>
            </c:numRef>
          </c:val>
          <c:smooth val="0"/>
          <c:extLst xmlns:c16r2="http://schemas.microsoft.com/office/drawing/2015/06/chart">
            <c:ext xmlns:c16="http://schemas.microsoft.com/office/drawing/2014/chart" uri="{C3380CC4-5D6E-409C-BE32-E72D297353CC}">
              <c16:uniqueId val="{00000004-AC0C-48AF-8710-C3871D51B95F}"/>
            </c:ext>
          </c:extLst>
        </c:ser>
        <c:dLbls>
          <c:showLegendKey val="0"/>
          <c:showVal val="0"/>
          <c:showCatName val="0"/>
          <c:showSerName val="0"/>
          <c:showPercent val="0"/>
          <c:showBubbleSize val="0"/>
        </c:dLbls>
        <c:marker val="1"/>
        <c:smooth val="0"/>
        <c:axId val="-300707184"/>
        <c:axId val="-300701200"/>
      </c:lineChart>
      <c:catAx>
        <c:axId val="-300707184"/>
        <c:scaling>
          <c:orientation val="minMax"/>
        </c:scaling>
        <c:delete val="0"/>
        <c:axPos val="b"/>
        <c:numFmt formatCode="General" sourceLinked="0"/>
        <c:majorTickMark val="none"/>
        <c:minorTickMark val="none"/>
        <c:tickLblPos val="nextTo"/>
        <c:crossAx val="-300701200"/>
        <c:crosses val="autoZero"/>
        <c:auto val="1"/>
        <c:lblAlgn val="ctr"/>
        <c:lblOffset val="100"/>
        <c:noMultiLvlLbl val="0"/>
      </c:catAx>
      <c:valAx>
        <c:axId val="-300701200"/>
        <c:scaling>
          <c:orientation val="minMax"/>
        </c:scaling>
        <c:delete val="0"/>
        <c:axPos val="l"/>
        <c:numFmt formatCode="#,##0" sourceLinked="1"/>
        <c:majorTickMark val="none"/>
        <c:minorTickMark val="none"/>
        <c:tickLblPos val="nextTo"/>
        <c:spPr>
          <a:ln w="9525">
            <a:solidFill>
              <a:schemeClr val="tx1"/>
            </a:solidFill>
          </a:ln>
        </c:spPr>
        <c:txPr>
          <a:bodyPr/>
          <a:lstStyle/>
          <a:p>
            <a:pPr>
              <a:defRPr sz="800">
                <a:latin typeface="+mn-lt"/>
                <a:cs typeface="Arial" panose="020B0604020202020204" pitchFamily="34" charset="0"/>
              </a:defRPr>
            </a:pPr>
            <a:endParaRPr lang="es-EC"/>
          </a:p>
        </c:txPr>
        <c:crossAx val="-300707184"/>
        <c:crosses val="autoZero"/>
        <c:crossBetween val="between"/>
      </c:valAx>
      <c:dTable>
        <c:showHorzBorder val="1"/>
        <c:showVertBorder val="1"/>
        <c:showOutline val="0"/>
        <c:showKeys val="1"/>
        <c:txPr>
          <a:bodyPr/>
          <a:lstStyle/>
          <a:p>
            <a:pPr rtl="0">
              <a:defRPr sz="800">
                <a:latin typeface="+mn-lt"/>
                <a:cs typeface="Arial" panose="020B0604020202020204" pitchFamily="34" charset="0"/>
              </a:defRPr>
            </a:pPr>
            <a:endParaRPr lang="es-EC"/>
          </a:p>
        </c:txPr>
      </c:dTable>
      <c:spPr>
        <a:ln>
          <a:noFill/>
        </a:ln>
        <a:effectLst>
          <a:glow rad="127000">
            <a:schemeClr val="bg1"/>
          </a:glow>
        </a:effectLst>
      </c:spPr>
    </c:plotArea>
    <c:plotVisOnly val="1"/>
    <c:dispBlanksAs val="gap"/>
    <c:showDLblsOverMax val="0"/>
  </c:chart>
  <c:spPr>
    <a:noFill/>
    <a:ln w="9525">
      <a:noFill/>
    </a:ln>
  </c:spPr>
  <c:printSettings>
    <c:headerFooter/>
    <c:pageMargins b="0.75000000000000044" l="0.7000000000000004" r="0.7000000000000004" t="0.75000000000000044" header="0.30000000000000021" footer="0.3000000000000002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DIGITACION'!$C$62</c:f>
              <c:strCache>
                <c:ptCount val="1"/>
                <c:pt idx="0">
                  <c:v>Número de formularios recibidos, críticados y digitados
 A.C. Campo</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DIGITACION'!$D$62:$F$62</c:f>
              <c:numCache>
                <c:formatCode>#,##0</c:formatCode>
                <c:ptCount val="3"/>
                <c:pt idx="0">
                  <c:v>4676</c:v>
                </c:pt>
                <c:pt idx="1">
                  <c:v>4676</c:v>
                </c:pt>
                <c:pt idx="2">
                  <c:v>4676</c:v>
                </c:pt>
              </c:numCache>
            </c:numRef>
          </c:val>
          <c:extLst xmlns:c16r2="http://schemas.microsoft.com/office/drawing/2015/06/chart">
            <c:ext xmlns:c16="http://schemas.microsoft.com/office/drawing/2014/chart" uri="{C3380CC4-5D6E-409C-BE32-E72D297353CC}">
              <c16:uniqueId val="{00000000-C006-4C4C-B809-C5001D4C3DA4}"/>
            </c:ext>
          </c:extLst>
        </c:ser>
        <c:dLbls>
          <c:showLegendKey val="0"/>
          <c:showVal val="0"/>
          <c:showCatName val="0"/>
          <c:showSerName val="0"/>
          <c:showPercent val="0"/>
          <c:showBubbleSize val="0"/>
        </c:dLbls>
        <c:gapWidth val="150"/>
        <c:axId val="-571928272"/>
        <c:axId val="-251250976"/>
      </c:barChart>
      <c:catAx>
        <c:axId val="-571928272"/>
        <c:scaling>
          <c:orientation val="minMax"/>
        </c:scaling>
        <c:delete val="0"/>
        <c:axPos val="b"/>
        <c:numFmt formatCode="General" sourceLinked="0"/>
        <c:majorTickMark val="out"/>
        <c:minorTickMark val="none"/>
        <c:tickLblPos val="nextTo"/>
        <c:txPr>
          <a:bodyPr/>
          <a:lstStyle/>
          <a:p>
            <a:pPr>
              <a:defRPr sz="800"/>
            </a:pPr>
            <a:endParaRPr lang="es-EC"/>
          </a:p>
        </c:txPr>
        <c:crossAx val="-251250976"/>
        <c:crosses val="autoZero"/>
        <c:auto val="1"/>
        <c:lblAlgn val="ctr"/>
        <c:lblOffset val="100"/>
        <c:noMultiLvlLbl val="0"/>
      </c:catAx>
      <c:valAx>
        <c:axId val="-251250976"/>
        <c:scaling>
          <c:orientation val="minMax"/>
        </c:scaling>
        <c:delete val="0"/>
        <c:axPos val="l"/>
        <c:numFmt formatCode="#,##0" sourceLinked="1"/>
        <c:majorTickMark val="out"/>
        <c:minorTickMark val="none"/>
        <c:tickLblPos val="nextTo"/>
        <c:txPr>
          <a:bodyPr/>
          <a:lstStyle/>
          <a:p>
            <a:pPr>
              <a:defRPr sz="800"/>
            </a:pPr>
            <a:endParaRPr lang="es-EC"/>
          </a:p>
        </c:txPr>
        <c:crossAx val="-5719282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DIGITACION'!$C$63</c:f>
              <c:strCache>
                <c:ptCount val="1"/>
                <c:pt idx="0">
                  <c:v>Número de formularios recibidos, críticados y digitados
 Centro</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DIGITACION'!$D$63:$F$63</c:f>
              <c:numCache>
                <c:formatCode>#,##0</c:formatCode>
                <c:ptCount val="3"/>
                <c:pt idx="0">
                  <c:v>3635</c:v>
                </c:pt>
                <c:pt idx="1">
                  <c:v>3635</c:v>
                </c:pt>
                <c:pt idx="2">
                  <c:v>3635</c:v>
                </c:pt>
              </c:numCache>
            </c:numRef>
          </c:val>
          <c:extLst xmlns:c16r2="http://schemas.microsoft.com/office/drawing/2015/06/chart">
            <c:ext xmlns:c16="http://schemas.microsoft.com/office/drawing/2014/chart" uri="{C3380CC4-5D6E-409C-BE32-E72D297353CC}">
              <c16:uniqueId val="{00000000-AA11-4044-9CFC-63EDA1AB599F}"/>
            </c:ext>
          </c:extLst>
        </c:ser>
        <c:dLbls>
          <c:showLegendKey val="0"/>
          <c:showVal val="0"/>
          <c:showCatName val="0"/>
          <c:showSerName val="0"/>
          <c:showPercent val="0"/>
          <c:showBubbleSize val="0"/>
        </c:dLbls>
        <c:gapWidth val="150"/>
        <c:axId val="-251240640"/>
        <c:axId val="-251248256"/>
      </c:barChart>
      <c:catAx>
        <c:axId val="-251240640"/>
        <c:scaling>
          <c:orientation val="minMax"/>
        </c:scaling>
        <c:delete val="0"/>
        <c:axPos val="b"/>
        <c:numFmt formatCode="General" sourceLinked="0"/>
        <c:majorTickMark val="out"/>
        <c:minorTickMark val="none"/>
        <c:tickLblPos val="nextTo"/>
        <c:txPr>
          <a:bodyPr/>
          <a:lstStyle/>
          <a:p>
            <a:pPr>
              <a:defRPr sz="800"/>
            </a:pPr>
            <a:endParaRPr lang="es-EC"/>
          </a:p>
        </c:txPr>
        <c:crossAx val="-251248256"/>
        <c:crosses val="autoZero"/>
        <c:auto val="1"/>
        <c:lblAlgn val="ctr"/>
        <c:lblOffset val="100"/>
        <c:noMultiLvlLbl val="0"/>
      </c:catAx>
      <c:valAx>
        <c:axId val="-251248256"/>
        <c:scaling>
          <c:orientation val="minMax"/>
        </c:scaling>
        <c:delete val="0"/>
        <c:axPos val="l"/>
        <c:numFmt formatCode="#,##0" sourceLinked="1"/>
        <c:majorTickMark val="out"/>
        <c:minorTickMark val="none"/>
        <c:tickLblPos val="nextTo"/>
        <c:txPr>
          <a:bodyPr/>
          <a:lstStyle/>
          <a:p>
            <a:pPr>
              <a:defRPr sz="800"/>
            </a:pPr>
            <a:endParaRPr lang="es-EC"/>
          </a:p>
        </c:txPr>
        <c:crossAx val="-25124064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DIGITACION'!$C$64</c:f>
              <c:strCache>
                <c:ptCount val="1"/>
                <c:pt idx="0">
                  <c:v>Número de formularios recibidos, críticados y digitados
 Litoral</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DIGITACION'!$D$64:$F$64</c:f>
              <c:numCache>
                <c:formatCode>#,##0</c:formatCode>
                <c:ptCount val="3"/>
                <c:pt idx="0">
                  <c:v>12122</c:v>
                </c:pt>
                <c:pt idx="1">
                  <c:v>12122</c:v>
                </c:pt>
                <c:pt idx="2">
                  <c:v>12122</c:v>
                </c:pt>
              </c:numCache>
            </c:numRef>
          </c:val>
          <c:extLst xmlns:c16r2="http://schemas.microsoft.com/office/drawing/2015/06/chart">
            <c:ext xmlns:c16="http://schemas.microsoft.com/office/drawing/2014/chart" uri="{C3380CC4-5D6E-409C-BE32-E72D297353CC}">
              <c16:uniqueId val="{00000000-6268-41B7-ABE5-433B66DEC20E}"/>
            </c:ext>
          </c:extLst>
        </c:ser>
        <c:dLbls>
          <c:showLegendKey val="0"/>
          <c:showVal val="0"/>
          <c:showCatName val="0"/>
          <c:showSerName val="0"/>
          <c:showPercent val="0"/>
          <c:showBubbleSize val="0"/>
        </c:dLbls>
        <c:gapWidth val="150"/>
        <c:axId val="-251245536"/>
        <c:axId val="-251250432"/>
      </c:barChart>
      <c:catAx>
        <c:axId val="-251245536"/>
        <c:scaling>
          <c:orientation val="minMax"/>
        </c:scaling>
        <c:delete val="0"/>
        <c:axPos val="b"/>
        <c:numFmt formatCode="General" sourceLinked="0"/>
        <c:majorTickMark val="out"/>
        <c:minorTickMark val="none"/>
        <c:tickLblPos val="nextTo"/>
        <c:txPr>
          <a:bodyPr/>
          <a:lstStyle/>
          <a:p>
            <a:pPr>
              <a:defRPr sz="800"/>
            </a:pPr>
            <a:endParaRPr lang="es-EC"/>
          </a:p>
        </c:txPr>
        <c:crossAx val="-251250432"/>
        <c:crosses val="autoZero"/>
        <c:auto val="1"/>
        <c:lblAlgn val="ctr"/>
        <c:lblOffset val="100"/>
        <c:noMultiLvlLbl val="0"/>
      </c:catAx>
      <c:valAx>
        <c:axId val="-251250432"/>
        <c:scaling>
          <c:orientation val="minMax"/>
        </c:scaling>
        <c:delete val="0"/>
        <c:axPos val="l"/>
        <c:numFmt formatCode="#,##0" sourceLinked="1"/>
        <c:majorTickMark val="out"/>
        <c:minorTickMark val="none"/>
        <c:tickLblPos val="nextTo"/>
        <c:txPr>
          <a:bodyPr/>
          <a:lstStyle/>
          <a:p>
            <a:pPr>
              <a:defRPr sz="800"/>
            </a:pPr>
            <a:endParaRPr lang="es-EC"/>
          </a:p>
        </c:txPr>
        <c:crossAx val="-2512455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DIGITACION'!$C$65</c:f>
              <c:strCache>
                <c:ptCount val="1"/>
                <c:pt idx="0">
                  <c:v>Número de formularios recibidos, críticados y digitados
 Sur</c:v>
                </c:pt>
              </c:strCache>
            </c:strRef>
          </c:tx>
          <c:spPr>
            <a:solidFill>
              <a:schemeClr val="accent5">
                <a:lumMod val="75000"/>
              </a:schemeClr>
            </a:solidFill>
          </c:spPr>
          <c:invertIfNegative val="0"/>
          <c:cat>
            <c:strRef>
              <c:f>'RES. CRITICA DIGITACION'!$D$61:$F$61</c:f>
              <c:strCache>
                <c:ptCount val="3"/>
                <c:pt idx="0">
                  <c:v>Recibidas acumuladas</c:v>
                </c:pt>
                <c:pt idx="1">
                  <c:v>Críticadas acumuladas</c:v>
                </c:pt>
                <c:pt idx="2">
                  <c:v>Digitadas acumuladas</c:v>
                </c:pt>
              </c:strCache>
            </c:strRef>
          </c:cat>
          <c:val>
            <c:numRef>
              <c:f>'RES. CRITICA DIGITACION'!$D$65:$F$65</c:f>
              <c:numCache>
                <c:formatCode>#,##0</c:formatCode>
                <c:ptCount val="3"/>
                <c:pt idx="0">
                  <c:v>5839</c:v>
                </c:pt>
                <c:pt idx="1">
                  <c:v>5839</c:v>
                </c:pt>
                <c:pt idx="2">
                  <c:v>5839</c:v>
                </c:pt>
              </c:numCache>
            </c:numRef>
          </c:val>
          <c:extLst xmlns:c16r2="http://schemas.microsoft.com/office/drawing/2015/06/chart">
            <c:ext xmlns:c16="http://schemas.microsoft.com/office/drawing/2014/chart" uri="{C3380CC4-5D6E-409C-BE32-E72D297353CC}">
              <c16:uniqueId val="{00000000-F33D-4493-9453-3BF5BEF7D861}"/>
            </c:ext>
          </c:extLst>
        </c:ser>
        <c:dLbls>
          <c:showLegendKey val="0"/>
          <c:showVal val="0"/>
          <c:showCatName val="0"/>
          <c:showSerName val="0"/>
          <c:showPercent val="0"/>
          <c:showBubbleSize val="0"/>
        </c:dLbls>
        <c:gapWidth val="150"/>
        <c:axId val="-251246080"/>
        <c:axId val="-251241184"/>
      </c:barChart>
      <c:catAx>
        <c:axId val="-251246080"/>
        <c:scaling>
          <c:orientation val="minMax"/>
        </c:scaling>
        <c:delete val="0"/>
        <c:axPos val="b"/>
        <c:numFmt formatCode="General" sourceLinked="0"/>
        <c:majorTickMark val="out"/>
        <c:minorTickMark val="none"/>
        <c:tickLblPos val="nextTo"/>
        <c:txPr>
          <a:bodyPr/>
          <a:lstStyle/>
          <a:p>
            <a:pPr>
              <a:defRPr sz="800"/>
            </a:pPr>
            <a:endParaRPr lang="es-EC"/>
          </a:p>
        </c:txPr>
        <c:crossAx val="-251241184"/>
        <c:crosses val="autoZero"/>
        <c:auto val="1"/>
        <c:lblAlgn val="ctr"/>
        <c:lblOffset val="100"/>
        <c:noMultiLvlLbl val="0"/>
      </c:catAx>
      <c:valAx>
        <c:axId val="-251241184"/>
        <c:scaling>
          <c:orientation val="minMax"/>
        </c:scaling>
        <c:delete val="0"/>
        <c:axPos val="l"/>
        <c:numFmt formatCode="#,##0" sourceLinked="1"/>
        <c:majorTickMark val="out"/>
        <c:minorTickMark val="none"/>
        <c:tickLblPos val="nextTo"/>
        <c:txPr>
          <a:bodyPr/>
          <a:lstStyle/>
          <a:p>
            <a:pPr>
              <a:defRPr sz="800"/>
            </a:pPr>
            <a:endParaRPr lang="es-EC"/>
          </a:p>
        </c:txPr>
        <c:crossAx val="-25124608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'RES. CRITICA DIGITACION'!$C$66</c:f>
              <c:strCache>
                <c:ptCount val="1"/>
                <c:pt idx="0">
                  <c:v>Número de formularios recibidos, críticados y digitados
 Total</c:v>
                </c:pt>
              </c:strCache>
            </c:strRef>
          </c:tx>
          <c:spPr>
            <a:solidFill>
              <a:schemeClr val="accent5">
                <a:lumMod val="75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CRITICA DIGITACION'!$D$61:$F$61</c:f>
              <c:strCache>
                <c:ptCount val="3"/>
                <c:pt idx="0">
                  <c:v>Recibidas acumuladas</c:v>
                </c:pt>
                <c:pt idx="1">
                  <c:v>Críticadas acumuladas</c:v>
                </c:pt>
                <c:pt idx="2">
                  <c:v>Digitadas acumuladas</c:v>
                </c:pt>
              </c:strCache>
            </c:strRef>
          </c:cat>
          <c:val>
            <c:numRef>
              <c:f>'RES. CRITICA DIGITACION'!$D$66:$F$66</c:f>
              <c:numCache>
                <c:formatCode>#,##0</c:formatCode>
                <c:ptCount val="3"/>
                <c:pt idx="0">
                  <c:v>26272</c:v>
                </c:pt>
                <c:pt idx="1">
                  <c:v>26272</c:v>
                </c:pt>
                <c:pt idx="2">
                  <c:v>26272</c:v>
                </c:pt>
              </c:numCache>
            </c:numRef>
          </c:val>
          <c:extLst xmlns:c16r2="http://schemas.microsoft.com/office/drawing/2015/06/chart">
            <c:ext xmlns:c16="http://schemas.microsoft.com/office/drawing/2014/chart" uri="{C3380CC4-5D6E-409C-BE32-E72D297353CC}">
              <c16:uniqueId val="{00000000-9602-48D6-A12F-E23CC5863179}"/>
            </c:ext>
          </c:extLst>
        </c:ser>
        <c:dLbls>
          <c:showLegendKey val="0"/>
          <c:showVal val="0"/>
          <c:showCatName val="0"/>
          <c:showSerName val="0"/>
          <c:showPercent val="0"/>
          <c:showBubbleSize val="0"/>
        </c:dLbls>
        <c:gapWidth val="150"/>
        <c:axId val="-251252608"/>
        <c:axId val="-251237920"/>
      </c:barChart>
      <c:catAx>
        <c:axId val="-251252608"/>
        <c:scaling>
          <c:orientation val="minMax"/>
        </c:scaling>
        <c:delete val="0"/>
        <c:axPos val="b"/>
        <c:numFmt formatCode="General" sourceLinked="0"/>
        <c:majorTickMark val="out"/>
        <c:minorTickMark val="none"/>
        <c:tickLblPos val="nextTo"/>
        <c:txPr>
          <a:bodyPr/>
          <a:lstStyle/>
          <a:p>
            <a:pPr>
              <a:defRPr sz="800"/>
            </a:pPr>
            <a:endParaRPr lang="es-EC"/>
          </a:p>
        </c:txPr>
        <c:crossAx val="-251237920"/>
        <c:crosses val="autoZero"/>
        <c:auto val="1"/>
        <c:lblAlgn val="ctr"/>
        <c:lblOffset val="100"/>
        <c:noMultiLvlLbl val="0"/>
      </c:catAx>
      <c:valAx>
        <c:axId val="-251237920"/>
        <c:scaling>
          <c:orientation val="minMax"/>
        </c:scaling>
        <c:delete val="0"/>
        <c:axPos val="l"/>
        <c:numFmt formatCode="#,##0" sourceLinked="1"/>
        <c:majorTickMark val="out"/>
        <c:minorTickMark val="none"/>
        <c:tickLblPos val="nextTo"/>
        <c:txPr>
          <a:bodyPr/>
          <a:lstStyle/>
          <a:p>
            <a:pPr>
              <a:defRPr sz="800"/>
            </a:pPr>
            <a:endParaRPr lang="es-EC"/>
          </a:p>
        </c:txPr>
        <c:crossAx val="-25125260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400">
                <a:latin typeface="+mn-lt"/>
                <a:cs typeface="Arial" panose="020B0604020202020204" pitchFamily="34" charset="0"/>
              </a:defRPr>
            </a:pPr>
            <a:r>
              <a:rPr lang="en-US" sz="1400">
                <a:latin typeface="+mn-lt"/>
                <a:cs typeface="Arial" panose="020B0604020202020204" pitchFamily="34" charset="0"/>
              </a:rPr>
              <a:t>Encuestas</a:t>
            </a:r>
            <a:r>
              <a:rPr lang="en-US" sz="1400" baseline="0">
                <a:latin typeface="+mn-lt"/>
                <a:cs typeface="Arial" panose="020B0604020202020204" pitchFamily="34" charset="0"/>
              </a:rPr>
              <a:t> llegadas</a:t>
            </a:r>
            <a:endParaRPr lang="en-US" sz="1400">
              <a:latin typeface="+mn-lt"/>
              <a:cs typeface="Arial" panose="020B0604020202020204" pitchFamily="34" charset="0"/>
            </a:endParaRPr>
          </a:p>
        </c:rich>
      </c:tx>
      <c:overlay val="0"/>
    </c:title>
    <c:autoTitleDeleted val="0"/>
    <c:plotArea>
      <c:layout>
        <c:manualLayout>
          <c:layoutTarget val="inner"/>
          <c:xMode val="edge"/>
          <c:yMode val="edge"/>
          <c:x val="6.9320746153497023E-2"/>
          <c:y val="0.12533147075883888"/>
          <c:w val="0.82490509259259259"/>
          <c:h val="0.63433841422604242"/>
        </c:manualLayout>
      </c:layout>
      <c:barChart>
        <c:barDir val="col"/>
        <c:grouping val="clustered"/>
        <c:varyColors val="0"/>
        <c:ser>
          <c:idx val="0"/>
          <c:order val="0"/>
          <c:tx>
            <c:strRef>
              <c:f>'RES. OPERATIVO'!$B$21</c:f>
              <c:strCache>
                <c:ptCount val="1"/>
                <c:pt idx="0">
                  <c:v>Llegadas / Estimado</c:v>
                </c:pt>
              </c:strCache>
            </c:strRef>
          </c:tx>
          <c:spPr>
            <a:solidFill>
              <a:schemeClr val="bg2">
                <a:lumMod val="75000"/>
              </a:schemeClr>
            </a:solidFill>
          </c:spPr>
          <c:invertIfNegative val="0"/>
          <c:dLbls>
            <c:numFmt formatCode="0.0%" sourceLinked="0"/>
            <c:spPr>
              <a:noFill/>
              <a:ln>
                <a:noFill/>
              </a:ln>
              <a:effectLst/>
            </c:spPr>
            <c:txPr>
              <a:bodyPr/>
              <a:lstStyle/>
              <a:p>
                <a:pPr>
                  <a:defRPr sz="800">
                    <a:latin typeface="+mn-lt"/>
                    <a:cs typeface="Arial" panose="020B0604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OPERATIVO'!$A$23:$A$26</c:f>
              <c:strCache>
                <c:ptCount val="4"/>
                <c:pt idx="0">
                  <c:v>NORTE</c:v>
                </c:pt>
                <c:pt idx="1">
                  <c:v>CENTRO</c:v>
                </c:pt>
                <c:pt idx="2">
                  <c:v>LITORAL</c:v>
                </c:pt>
                <c:pt idx="3">
                  <c:v>SUR</c:v>
                </c:pt>
              </c:strCache>
            </c:strRef>
          </c:cat>
          <c:val>
            <c:numRef>
              <c:f>'RES. OPERATIVO'!$B$23:$B$26</c:f>
              <c:numCache>
                <c:formatCode>0.0%</c:formatCode>
                <c:ptCount val="4"/>
                <c:pt idx="0">
                  <c:v>0.66392499954983231</c:v>
                </c:pt>
                <c:pt idx="1">
                  <c:v>0.48712747333153728</c:v>
                </c:pt>
                <c:pt idx="2">
                  <c:v>1.4097446822805435</c:v>
                </c:pt>
                <c:pt idx="3">
                  <c:v>1.2020658122192713</c:v>
                </c:pt>
              </c:numCache>
            </c:numRef>
          </c:val>
          <c:extLst xmlns:c16r2="http://schemas.microsoft.com/office/drawing/2015/06/chart">
            <c:ext xmlns:c16="http://schemas.microsoft.com/office/drawing/2014/chart" uri="{C3380CC4-5D6E-409C-BE32-E72D297353CC}">
              <c16:uniqueId val="{00000000-8509-4913-9D7D-C345EBB43701}"/>
            </c:ext>
          </c:extLst>
        </c:ser>
        <c:dLbls>
          <c:showLegendKey val="0"/>
          <c:showVal val="0"/>
          <c:showCatName val="0"/>
          <c:showSerName val="0"/>
          <c:showPercent val="0"/>
          <c:showBubbleSize val="0"/>
        </c:dLbls>
        <c:gapWidth val="100"/>
        <c:axId val="-251252064"/>
        <c:axId val="-251239552"/>
      </c:barChart>
      <c:lineChart>
        <c:grouping val="stacked"/>
        <c:varyColors val="0"/>
        <c:ser>
          <c:idx val="1"/>
          <c:order val="1"/>
          <c:tx>
            <c:strRef>
              <c:f>'RES. OPERATIVO'!$D$46</c:f>
              <c:strCache>
                <c:ptCount val="1"/>
                <c:pt idx="0">
                  <c:v>NACIONAL LLEGADAS</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1-8509-4913-9D7D-C345EBB43701}"/>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2-8509-4913-9D7D-C345EBB43701}"/>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3-8509-4913-9D7D-C345EBB43701}"/>
                </c:ext>
                <c:ext xmlns:c15="http://schemas.microsoft.com/office/drawing/2012/chart" uri="{CE6537A1-D6FC-4f65-9D91-7224C49458BB}"/>
              </c:extLst>
            </c:dLbl>
            <c:dLbl>
              <c:idx val="3"/>
              <c:layout>
                <c:manualLayout>
                  <c:x val="8.5254629629629736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8509-4913-9D7D-C345EBB43701}"/>
                </c:ext>
                <c:ext xmlns:c15="http://schemas.microsoft.com/office/drawing/2012/chart" uri="{CE6537A1-D6FC-4f65-9D91-7224C49458BB}"/>
              </c:extLst>
            </c:dLbl>
            <c:numFmt formatCode="0.0%" sourceLinked="0"/>
            <c:spPr>
              <a:noFill/>
              <a:ln>
                <a:noFill/>
              </a:ln>
              <a:effectLst/>
            </c:spPr>
            <c:txPr>
              <a:bodyPr/>
              <a:lstStyle/>
              <a:p>
                <a:pPr>
                  <a:defRPr sz="800" b="1">
                    <a:solidFill>
                      <a:srgbClr val="C00000"/>
                    </a:solidFill>
                    <a:latin typeface="+mn-lt"/>
                    <a:cs typeface="Arial" panose="020B0604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OPERATIVO'!$A$23:$A$26</c:f>
              <c:strCache>
                <c:ptCount val="4"/>
                <c:pt idx="0">
                  <c:v>NORTE</c:v>
                </c:pt>
                <c:pt idx="1">
                  <c:v>CENTRO</c:v>
                </c:pt>
                <c:pt idx="2">
                  <c:v>LITORAL</c:v>
                </c:pt>
                <c:pt idx="3">
                  <c:v>SUR</c:v>
                </c:pt>
              </c:strCache>
            </c:strRef>
          </c:cat>
          <c:val>
            <c:numRef>
              <c:f>'RES. OPERATIVO'!$D$47:$D$50</c:f>
              <c:numCache>
                <c:formatCode>0.0%</c:formatCode>
                <c:ptCount val="4"/>
                <c:pt idx="0">
                  <c:v>0.93958543032737396</c:v>
                </c:pt>
                <c:pt idx="1">
                  <c:v>0.93958543032737396</c:v>
                </c:pt>
                <c:pt idx="2">
                  <c:v>0.93958543032737396</c:v>
                </c:pt>
                <c:pt idx="3">
                  <c:v>0.93958543032737396</c:v>
                </c:pt>
              </c:numCache>
            </c:numRef>
          </c:val>
          <c:smooth val="0"/>
          <c:extLst xmlns:c16r2="http://schemas.microsoft.com/office/drawing/2015/06/chart">
            <c:ext xmlns:c16="http://schemas.microsoft.com/office/drawing/2014/chart" uri="{C3380CC4-5D6E-409C-BE32-E72D297353CC}">
              <c16:uniqueId val="{00000005-8509-4913-9D7D-C345EBB43701}"/>
            </c:ext>
          </c:extLst>
        </c:ser>
        <c:dLbls>
          <c:showLegendKey val="0"/>
          <c:showVal val="0"/>
          <c:showCatName val="0"/>
          <c:showSerName val="0"/>
          <c:showPercent val="0"/>
          <c:showBubbleSize val="0"/>
        </c:dLbls>
        <c:marker val="1"/>
        <c:smooth val="0"/>
        <c:axId val="-251252064"/>
        <c:axId val="-251239552"/>
      </c:lineChart>
      <c:catAx>
        <c:axId val="-251252064"/>
        <c:scaling>
          <c:orientation val="minMax"/>
        </c:scaling>
        <c:delete val="0"/>
        <c:axPos val="b"/>
        <c:numFmt formatCode="General"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51239552"/>
        <c:crosses val="autoZero"/>
        <c:auto val="1"/>
        <c:lblAlgn val="ctr"/>
        <c:lblOffset val="100"/>
        <c:noMultiLvlLbl val="0"/>
      </c:catAx>
      <c:valAx>
        <c:axId val="-251239552"/>
        <c:scaling>
          <c:orientation val="minMax"/>
        </c:scaling>
        <c:delete val="0"/>
        <c:axPos val="l"/>
        <c:numFmt formatCode="0%"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51252064"/>
        <c:crosses val="autoZero"/>
        <c:crossBetween val="between"/>
      </c:valAx>
    </c:plotArea>
    <c:legend>
      <c:legendPos val="b"/>
      <c:overlay val="0"/>
      <c:txPr>
        <a:bodyPr/>
        <a:lstStyle/>
        <a:p>
          <a:pPr>
            <a:defRPr lang="es-ES" sz="800">
              <a:latin typeface="+mn-lt"/>
              <a:cs typeface="Arial" panose="020B0604020202020204" pitchFamily="34" charset="0"/>
            </a:defRPr>
          </a:pPr>
          <a:endParaRPr lang="es-EC"/>
        </a:p>
      </c:txPr>
    </c:legend>
    <c:plotVisOnly val="1"/>
    <c:dispBlanksAs val="gap"/>
    <c:showDLblsOverMax val="0"/>
  </c:chart>
  <c:spPr>
    <a:ln>
      <a:noFill/>
    </a:ln>
  </c:spPr>
  <c:printSettings>
    <c:headerFooter/>
    <c:pageMargins b="0.75000000000000755" l="0.70000000000000062" r="0.70000000000000062" t="0.750000000000007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400">
                <a:latin typeface="+mn-lt"/>
                <a:cs typeface="Arial" panose="020B0604020202020204" pitchFamily="34" charset="0"/>
              </a:defRPr>
            </a:pPr>
            <a:r>
              <a:rPr lang="en-US" sz="1400">
                <a:latin typeface="+mn-lt"/>
                <a:cs typeface="Arial" panose="020B0604020202020204" pitchFamily="34" charset="0"/>
              </a:rPr>
              <a:t>Encuestas</a:t>
            </a:r>
            <a:r>
              <a:rPr lang="en-US" sz="1400" baseline="0">
                <a:latin typeface="+mn-lt"/>
                <a:cs typeface="Arial" panose="020B0604020202020204" pitchFamily="34" charset="0"/>
              </a:rPr>
              <a:t> críticadas y digitadas</a:t>
            </a:r>
          </a:p>
        </c:rich>
      </c:tx>
      <c:overlay val="0"/>
    </c:title>
    <c:autoTitleDeleted val="0"/>
    <c:plotArea>
      <c:layout>
        <c:manualLayout>
          <c:layoutTarget val="inner"/>
          <c:xMode val="edge"/>
          <c:yMode val="edge"/>
          <c:x val="0.11211226851851852"/>
          <c:y val="0.13622129629629628"/>
          <c:w val="0.76147569444444441"/>
          <c:h val="0.60618240740740736"/>
        </c:manualLayout>
      </c:layout>
      <c:barChart>
        <c:barDir val="col"/>
        <c:grouping val="clustered"/>
        <c:varyColors val="0"/>
        <c:ser>
          <c:idx val="1"/>
          <c:order val="0"/>
          <c:tx>
            <c:strRef>
              <c:f>'RES. OPERATIVO'!$C$21</c:f>
              <c:strCache>
                <c:ptCount val="1"/>
                <c:pt idx="0">
                  <c:v>Criticadas / Llegadas</c:v>
                </c:pt>
              </c:strCache>
            </c:strRef>
          </c:tx>
          <c:invertIfNegative val="0"/>
          <c:dLbls>
            <c:numFmt formatCode="0.0%" sourceLinked="0"/>
            <c:spPr>
              <a:noFill/>
              <a:ln>
                <a:noFill/>
              </a:ln>
              <a:effectLst/>
            </c:spPr>
            <c:txPr>
              <a:bodyPr/>
              <a:lstStyle/>
              <a:p>
                <a:pPr>
                  <a:defRPr lang="es-ES" sz="800">
                    <a:latin typeface="+mn-lt"/>
                    <a:cs typeface="Arial" panose="020B0604020202020204" pitchFamily="34" charset="0"/>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OPERATIVO'!$A$23:$A$26</c:f>
              <c:strCache>
                <c:ptCount val="4"/>
                <c:pt idx="0">
                  <c:v>NORTE</c:v>
                </c:pt>
                <c:pt idx="1">
                  <c:v>CENTRO</c:v>
                </c:pt>
                <c:pt idx="2">
                  <c:v>LITORAL</c:v>
                </c:pt>
                <c:pt idx="3">
                  <c:v>SUR</c:v>
                </c:pt>
              </c:strCache>
            </c:strRef>
          </c:cat>
          <c:val>
            <c:numRef>
              <c:f>'RES. OPERATIVO'!$C$23:$C$26</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0-E3A9-4D09-9F60-28BFE567D210}"/>
            </c:ext>
          </c:extLst>
        </c:ser>
        <c:ser>
          <c:idx val="2"/>
          <c:order val="1"/>
          <c:tx>
            <c:strRef>
              <c:f>'RES. OPERATIVO'!$D$21</c:f>
              <c:strCache>
                <c:ptCount val="1"/>
                <c:pt idx="0">
                  <c:v>Digitadas / Llegadas</c:v>
                </c:pt>
              </c:strCache>
            </c:strRef>
          </c:tx>
          <c:spPr>
            <a:solidFill>
              <a:schemeClr val="accent5">
                <a:lumMod val="75000"/>
              </a:schemeClr>
            </a:solidFill>
          </c:spPr>
          <c:invertIfNegative val="0"/>
          <c:dLbls>
            <c:numFmt formatCode="0.0%" sourceLinked="0"/>
            <c:spPr>
              <a:noFill/>
              <a:ln>
                <a:noFill/>
              </a:ln>
              <a:effectLst/>
            </c:spPr>
            <c:txPr>
              <a:bodyPr/>
              <a:lstStyle/>
              <a:p>
                <a:pPr>
                  <a:defRPr lang="es-ES" sz="800">
                    <a:latin typeface="+mn-lt"/>
                    <a:cs typeface="Arial" panose="020B0604020202020204" pitchFamily="34" charset="0"/>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OPERATIVO'!$A$23:$A$26</c:f>
              <c:strCache>
                <c:ptCount val="4"/>
                <c:pt idx="0">
                  <c:v>NORTE</c:v>
                </c:pt>
                <c:pt idx="1">
                  <c:v>CENTRO</c:v>
                </c:pt>
                <c:pt idx="2">
                  <c:v>LITORAL</c:v>
                </c:pt>
                <c:pt idx="3">
                  <c:v>SUR</c:v>
                </c:pt>
              </c:strCache>
            </c:strRef>
          </c:cat>
          <c:val>
            <c:numRef>
              <c:f>'RES. OPERATIVO'!$D$23:$D$26</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1-E3A9-4D09-9F60-28BFE567D210}"/>
            </c:ext>
          </c:extLst>
        </c:ser>
        <c:dLbls>
          <c:showLegendKey val="0"/>
          <c:showVal val="0"/>
          <c:showCatName val="0"/>
          <c:showSerName val="0"/>
          <c:showPercent val="0"/>
          <c:showBubbleSize val="0"/>
        </c:dLbls>
        <c:gapWidth val="35"/>
        <c:axId val="-251247712"/>
        <c:axId val="-251251520"/>
      </c:barChart>
      <c:lineChart>
        <c:grouping val="stacked"/>
        <c:varyColors val="0"/>
        <c:ser>
          <c:idx val="3"/>
          <c:order val="3"/>
          <c:tx>
            <c:strRef>
              <c:f>'RES. OPERATIVO'!$C$46</c:f>
              <c:strCache>
                <c:ptCount val="1"/>
                <c:pt idx="0">
                  <c:v>Nacional digitación</c:v>
                </c:pt>
              </c:strCache>
            </c:strRef>
          </c:tx>
          <c:spPr>
            <a:ln>
              <a:solidFill>
                <a:srgbClr val="002060"/>
              </a:solidFill>
            </a:ln>
          </c:spPr>
          <c:marker>
            <c:symbol val="none"/>
          </c:marker>
          <c:dLbls>
            <c:dLbl>
              <c:idx val="0"/>
              <c:delete val="1"/>
              <c:extLst xmlns:c16r2="http://schemas.microsoft.com/office/drawing/2015/06/chart">
                <c:ext xmlns:c16="http://schemas.microsoft.com/office/drawing/2014/chart" uri="{C3380CC4-5D6E-409C-BE32-E72D297353CC}">
                  <c16:uniqueId val="{00000002-E3A9-4D09-9F60-28BFE567D210}"/>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3-E3A9-4D09-9F60-28BFE567D210}"/>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4-E3A9-4D09-9F60-28BFE567D210}"/>
                </c:ext>
                <c:ext xmlns:c15="http://schemas.microsoft.com/office/drawing/2012/chart" uri="{CE6537A1-D6FC-4f65-9D91-7224C49458BB}"/>
              </c:extLst>
            </c:dLbl>
            <c:dLbl>
              <c:idx val="3"/>
              <c:layout>
                <c:manualLayout>
                  <c:x val="7.9587962962962958E-2"/>
                  <c:y val="-2.3920987654320987E-2"/>
                </c:manualLayout>
              </c:layout>
              <c:numFmt formatCode="0.0%" sourceLinked="0"/>
              <c:spPr/>
              <c:txPr>
                <a:bodyPr/>
                <a:lstStyle/>
                <a:p>
                  <a:pPr>
                    <a:defRPr sz="800" b="1">
                      <a:solidFill>
                        <a:schemeClr val="tx2">
                          <a:lumMod val="50000"/>
                        </a:schemeClr>
                      </a:solidFill>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E3A9-4D09-9F60-28BFE567D210}"/>
                </c:ext>
                <c:ext xmlns:c15="http://schemas.microsoft.com/office/drawing/2012/chart" uri="{CE6537A1-D6FC-4f65-9D91-7224C49458BB}"/>
              </c:extLst>
            </c:dLbl>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OPERATIVO'!$A$23:$A$26</c:f>
              <c:strCache>
                <c:ptCount val="4"/>
                <c:pt idx="0">
                  <c:v>NORTE</c:v>
                </c:pt>
                <c:pt idx="1">
                  <c:v>CENTRO</c:v>
                </c:pt>
                <c:pt idx="2">
                  <c:v>LITORAL</c:v>
                </c:pt>
                <c:pt idx="3">
                  <c:v>SUR</c:v>
                </c:pt>
              </c:strCache>
            </c:strRef>
          </c:cat>
          <c:val>
            <c:numRef>
              <c:f>'RES. OPERATIVO'!$C$47:$C$50</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6-E3A9-4D09-9F60-28BFE567D210}"/>
            </c:ext>
          </c:extLst>
        </c:ser>
        <c:dLbls>
          <c:showLegendKey val="0"/>
          <c:showVal val="0"/>
          <c:showCatName val="0"/>
          <c:showSerName val="0"/>
          <c:showPercent val="0"/>
          <c:showBubbleSize val="0"/>
        </c:dLbls>
        <c:marker val="1"/>
        <c:smooth val="0"/>
        <c:axId val="-251247712"/>
        <c:axId val="-251251520"/>
      </c:lineChart>
      <c:lineChart>
        <c:grouping val="stacked"/>
        <c:varyColors val="0"/>
        <c:ser>
          <c:idx val="0"/>
          <c:order val="2"/>
          <c:tx>
            <c:strRef>
              <c:f>'RES. OPERATIVO'!$B$46</c:f>
              <c:strCache>
                <c:ptCount val="1"/>
                <c:pt idx="0">
                  <c:v>Nacional crítica</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7-E3A9-4D09-9F60-28BFE567D210}"/>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8-E3A9-4D09-9F60-28BFE567D210}"/>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9-E3A9-4D09-9F60-28BFE567D210}"/>
                </c:ext>
                <c:ext xmlns:c15="http://schemas.microsoft.com/office/drawing/2012/chart" uri="{CE6537A1-D6FC-4f65-9D91-7224C49458BB}"/>
              </c:extLst>
            </c:dLbl>
            <c:dLbl>
              <c:idx val="3"/>
              <c:layout>
                <c:manualLayout>
                  <c:x val="7.9587962962962958E-2"/>
                  <c:y val="-2.7840123456790124E-2"/>
                </c:manualLayout>
              </c:layout>
              <c:numFmt formatCode="0.0%" sourceLinked="0"/>
              <c:spPr>
                <a:noFill/>
                <a:ln>
                  <a:noFill/>
                </a:ln>
              </c:spPr>
              <c:txPr>
                <a:bodyPr/>
                <a:lstStyle/>
                <a:p>
                  <a:pPr>
                    <a:defRPr sz="800" b="1">
                      <a:solidFill>
                        <a:srgbClr val="C00000"/>
                      </a:solidFill>
                      <a:latin typeface="+mn-lt"/>
                      <a:cs typeface="Arial" panose="020B0604020202020204" pitchFamily="34" charset="0"/>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E3A9-4D09-9F60-28BFE567D210}"/>
                </c:ext>
                <c:ext xmlns:c15="http://schemas.microsoft.com/office/drawing/2012/chart" uri="{CE6537A1-D6FC-4f65-9D91-7224C49458BB}"/>
              </c:extLst>
            </c:dLbl>
            <c:numFmt formatCode="0.0%" sourceLinked="0"/>
            <c:spPr>
              <a:noFill/>
              <a:ln>
                <a:noFill/>
              </a:ln>
            </c:spPr>
            <c:txPr>
              <a:bodyPr/>
              <a:lstStyle/>
              <a:p>
                <a:pPr>
                  <a:defRPr sz="800">
                    <a:latin typeface="+mn-lt"/>
                    <a:cs typeface="Arial" panose="020B0604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OPERATIVO'!$A$23:$A$26</c:f>
              <c:strCache>
                <c:ptCount val="4"/>
                <c:pt idx="0">
                  <c:v>NORTE</c:v>
                </c:pt>
                <c:pt idx="1">
                  <c:v>CENTRO</c:v>
                </c:pt>
                <c:pt idx="2">
                  <c:v>LITORAL</c:v>
                </c:pt>
                <c:pt idx="3">
                  <c:v>SUR</c:v>
                </c:pt>
              </c:strCache>
            </c:strRef>
          </c:cat>
          <c:val>
            <c:numRef>
              <c:f>'RES. OPERATIVO'!$B$47:$B$50</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B-E3A9-4D09-9F60-28BFE567D210}"/>
            </c:ext>
          </c:extLst>
        </c:ser>
        <c:dLbls>
          <c:showLegendKey val="0"/>
          <c:showVal val="0"/>
          <c:showCatName val="0"/>
          <c:showSerName val="0"/>
          <c:showPercent val="0"/>
          <c:showBubbleSize val="0"/>
        </c:dLbls>
        <c:marker val="1"/>
        <c:smooth val="0"/>
        <c:axId val="-251239008"/>
        <c:axId val="-251244992"/>
      </c:lineChart>
      <c:catAx>
        <c:axId val="-251247712"/>
        <c:scaling>
          <c:orientation val="minMax"/>
        </c:scaling>
        <c:delete val="0"/>
        <c:axPos val="b"/>
        <c:numFmt formatCode="General"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51251520"/>
        <c:crosses val="autoZero"/>
        <c:auto val="1"/>
        <c:lblAlgn val="ctr"/>
        <c:lblOffset val="100"/>
        <c:noMultiLvlLbl val="0"/>
      </c:catAx>
      <c:valAx>
        <c:axId val="-251251520"/>
        <c:scaling>
          <c:orientation val="minMax"/>
          <c:max val="1"/>
        </c:scaling>
        <c:delete val="0"/>
        <c:axPos val="l"/>
        <c:numFmt formatCode="0%" sourceLinked="0"/>
        <c:majorTickMark val="out"/>
        <c:minorTickMark val="none"/>
        <c:tickLblPos val="nextTo"/>
        <c:txPr>
          <a:bodyPr/>
          <a:lstStyle/>
          <a:p>
            <a:pPr>
              <a:defRPr lang="es-ES" sz="800">
                <a:latin typeface="+mn-lt"/>
                <a:cs typeface="Arial" panose="020B0604020202020204" pitchFamily="34" charset="0"/>
              </a:defRPr>
            </a:pPr>
            <a:endParaRPr lang="es-EC"/>
          </a:p>
        </c:txPr>
        <c:crossAx val="-251247712"/>
        <c:crosses val="autoZero"/>
        <c:crossBetween val="between"/>
      </c:valAx>
      <c:valAx>
        <c:axId val="-251244992"/>
        <c:scaling>
          <c:orientation val="minMax"/>
          <c:max val="1"/>
        </c:scaling>
        <c:delete val="1"/>
        <c:axPos val="r"/>
        <c:numFmt formatCode="0%" sourceLinked="0"/>
        <c:majorTickMark val="out"/>
        <c:minorTickMark val="none"/>
        <c:tickLblPos val="nextTo"/>
        <c:crossAx val="-251239008"/>
        <c:crosses val="max"/>
        <c:crossBetween val="between"/>
        <c:majorUnit val="0.2"/>
      </c:valAx>
      <c:catAx>
        <c:axId val="-251239008"/>
        <c:scaling>
          <c:orientation val="minMax"/>
        </c:scaling>
        <c:delete val="1"/>
        <c:axPos val="b"/>
        <c:numFmt formatCode="General" sourceLinked="1"/>
        <c:majorTickMark val="out"/>
        <c:minorTickMark val="none"/>
        <c:tickLblPos val="nextTo"/>
        <c:crossAx val="-251244992"/>
        <c:crosses val="autoZero"/>
        <c:auto val="1"/>
        <c:lblAlgn val="ctr"/>
        <c:lblOffset val="100"/>
        <c:noMultiLvlLbl val="0"/>
      </c:catAx>
    </c:plotArea>
    <c:legend>
      <c:legendPos val="b"/>
      <c:overlay val="0"/>
      <c:txPr>
        <a:bodyPr/>
        <a:lstStyle/>
        <a:p>
          <a:pPr>
            <a:defRPr lang="es-ES" sz="800">
              <a:latin typeface="+mn-lt"/>
              <a:cs typeface="Arial" panose="020B0604020202020204" pitchFamily="34" charset="0"/>
            </a:defRPr>
          </a:pPr>
          <a:endParaRPr lang="es-EC"/>
        </a:p>
      </c:txPr>
    </c:legend>
    <c:plotVisOnly val="1"/>
    <c:dispBlanksAs val="gap"/>
    <c:showDLblsOverMax val="0"/>
  </c:chart>
  <c:spPr>
    <a:noFill/>
    <a:ln>
      <a:noFill/>
    </a:ln>
  </c:spPr>
  <c:printSettings>
    <c:headerFooter/>
    <c:pageMargins b="0.75000000000000733" l="0.70000000000000062" r="0.70000000000000062" t="0.75000000000000733"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200"/>
            </a:pPr>
            <a:r>
              <a:rPr lang="en-US" sz="1200"/>
              <a:t>Encuestas</a:t>
            </a:r>
            <a:r>
              <a:rPr lang="en-US" sz="1200" baseline="0"/>
              <a:t> llegadas</a:t>
            </a:r>
            <a:endParaRPr lang="en-US" sz="1200"/>
          </a:p>
        </c:rich>
      </c:tx>
      <c:overlay val="0"/>
    </c:title>
    <c:autoTitleDeleted val="0"/>
    <c:plotArea>
      <c:layout>
        <c:manualLayout>
          <c:layoutTarget val="inner"/>
          <c:xMode val="edge"/>
          <c:yMode val="edge"/>
          <c:x val="6.9320746153497023E-2"/>
          <c:y val="0.12533147075883888"/>
          <c:w val="0.82490509259259259"/>
          <c:h val="0.63433841422604242"/>
        </c:manualLayout>
      </c:layout>
      <c:barChart>
        <c:barDir val="col"/>
        <c:grouping val="clustered"/>
        <c:varyColors val="0"/>
        <c:ser>
          <c:idx val="0"/>
          <c:order val="0"/>
          <c:tx>
            <c:strRef>
              <c:f>'RES. OPERATIVO GPR'!$B$16</c:f>
              <c:strCache>
                <c:ptCount val="1"/>
                <c:pt idx="0">
                  <c:v>Llegadas / Estimado</c:v>
                </c:pt>
              </c:strCache>
            </c:strRef>
          </c:tx>
          <c:spPr>
            <a:solidFill>
              <a:schemeClr val="bg2">
                <a:lumMod val="75000"/>
              </a:schemeClr>
            </a:solidFill>
          </c:spPr>
          <c:invertIfNegative val="0"/>
          <c:dLbls>
            <c:numFmt formatCode="0.0%" sourceLinked="0"/>
            <c:spPr>
              <a:noFill/>
              <a:ln>
                <a:noFill/>
              </a:ln>
              <a:effectLst/>
            </c:spPr>
            <c:txPr>
              <a:bodyPr/>
              <a:lstStyle/>
              <a:p>
                <a:pPr>
                  <a:defRPr sz="800"/>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 GPR'!$A$18:$A$21</c:f>
              <c:strCache>
                <c:ptCount val="4"/>
                <c:pt idx="0">
                  <c:v>NORTE</c:v>
                </c:pt>
                <c:pt idx="1">
                  <c:v>CENTRO</c:v>
                </c:pt>
                <c:pt idx="2">
                  <c:v>LITORAL</c:v>
                </c:pt>
                <c:pt idx="3">
                  <c:v>SUR</c:v>
                </c:pt>
              </c:strCache>
            </c:strRef>
          </c:cat>
          <c:val>
            <c:numRef>
              <c:f>'RES. OPERATIVO GPR'!$B$18:$B$21</c:f>
              <c:numCache>
                <c:formatCode>0.0%</c:formatCode>
                <c:ptCount val="4"/>
                <c:pt idx="0">
                  <c:v>0.76815097100019658</c:v>
                </c:pt>
                <c:pt idx="1">
                  <c:v>0.56359896357902894</c:v>
                </c:pt>
                <c:pt idx="2">
                  <c:v>1.6310528256812298</c:v>
                </c:pt>
                <c:pt idx="3">
                  <c:v>1.3907715803568983</c:v>
                </c:pt>
              </c:numCache>
            </c:numRef>
          </c:val>
          <c:extLst xmlns:c16r2="http://schemas.microsoft.com/office/drawing/2015/06/chart">
            <c:ext xmlns:c16="http://schemas.microsoft.com/office/drawing/2014/chart" uri="{C3380CC4-5D6E-409C-BE32-E72D297353CC}">
              <c16:uniqueId val="{00000000-947B-40B4-9BF5-2544C1C0FD06}"/>
            </c:ext>
          </c:extLst>
        </c:ser>
        <c:dLbls>
          <c:showLegendKey val="0"/>
          <c:showVal val="0"/>
          <c:showCatName val="0"/>
          <c:showSerName val="0"/>
          <c:showPercent val="0"/>
          <c:showBubbleSize val="0"/>
        </c:dLbls>
        <c:gapWidth val="100"/>
        <c:axId val="-251247168"/>
        <c:axId val="-251246624"/>
      </c:barChart>
      <c:lineChart>
        <c:grouping val="stacked"/>
        <c:varyColors val="0"/>
        <c:ser>
          <c:idx val="1"/>
          <c:order val="1"/>
          <c:tx>
            <c:strRef>
              <c:f>'RES. OPERATIVO GPR'!$D$41</c:f>
              <c:strCache>
                <c:ptCount val="1"/>
                <c:pt idx="0">
                  <c:v>NACIONAL LLEGADAS</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1-947B-40B4-9BF5-2544C1C0FD06}"/>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2-947B-40B4-9BF5-2544C1C0FD06}"/>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3-947B-40B4-9BF5-2544C1C0FD06}"/>
                </c:ext>
                <c:ext xmlns:c15="http://schemas.microsoft.com/office/drawing/2012/chart" uri="{CE6537A1-D6FC-4f65-9D91-7224C49458BB}"/>
              </c:extLst>
            </c:dLbl>
            <c:dLbl>
              <c:idx val="3"/>
              <c:layout>
                <c:manualLayout>
                  <c:x val="8.5254629629629736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947B-40B4-9BF5-2544C1C0FD06}"/>
                </c:ext>
                <c:ext xmlns:c15="http://schemas.microsoft.com/office/drawing/2012/chart" uri="{CE6537A1-D6FC-4f65-9D91-7224C49458BB}"/>
              </c:extLst>
            </c:dLbl>
            <c:numFmt formatCode="0.0%" sourceLinked="0"/>
            <c:spPr>
              <a:noFill/>
              <a:ln>
                <a:noFill/>
              </a:ln>
              <a:effectLst/>
            </c:spPr>
            <c:txPr>
              <a:bodyPr/>
              <a:lstStyle/>
              <a:p>
                <a:pPr>
                  <a:defRPr sz="800" b="1">
                    <a:solidFill>
                      <a:srgbClr val="C00000"/>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 GPR'!$A$18:$A$21</c:f>
              <c:strCache>
                <c:ptCount val="4"/>
                <c:pt idx="0">
                  <c:v>NORTE</c:v>
                </c:pt>
                <c:pt idx="1">
                  <c:v>CENTRO</c:v>
                </c:pt>
                <c:pt idx="2">
                  <c:v>LITORAL</c:v>
                </c:pt>
                <c:pt idx="3">
                  <c:v>SUR</c:v>
                </c:pt>
              </c:strCache>
            </c:strRef>
          </c:cat>
          <c:val>
            <c:numRef>
              <c:f>'RES. OPERATIVO GPR'!$D$42:$D$45</c:f>
              <c:numCache>
                <c:formatCode>0.0%</c:formatCode>
                <c:ptCount val="4"/>
                <c:pt idx="0">
                  <c:v>1.0870858321843293</c:v>
                </c:pt>
                <c:pt idx="1">
                  <c:v>1.0870858321843293</c:v>
                </c:pt>
                <c:pt idx="2">
                  <c:v>1.0870858321843293</c:v>
                </c:pt>
                <c:pt idx="3">
                  <c:v>1.0870858321843293</c:v>
                </c:pt>
              </c:numCache>
            </c:numRef>
          </c:val>
          <c:smooth val="0"/>
          <c:extLst xmlns:c16r2="http://schemas.microsoft.com/office/drawing/2015/06/chart">
            <c:ext xmlns:c16="http://schemas.microsoft.com/office/drawing/2014/chart" uri="{C3380CC4-5D6E-409C-BE32-E72D297353CC}">
              <c16:uniqueId val="{00000005-947B-40B4-9BF5-2544C1C0FD06}"/>
            </c:ext>
          </c:extLst>
        </c:ser>
        <c:dLbls>
          <c:showLegendKey val="0"/>
          <c:showVal val="0"/>
          <c:showCatName val="0"/>
          <c:showSerName val="0"/>
          <c:showPercent val="0"/>
          <c:showBubbleSize val="0"/>
        </c:dLbls>
        <c:marker val="1"/>
        <c:smooth val="0"/>
        <c:axId val="-251247168"/>
        <c:axId val="-251246624"/>
      </c:lineChart>
      <c:catAx>
        <c:axId val="-251247168"/>
        <c:scaling>
          <c:orientation val="minMax"/>
        </c:scaling>
        <c:delete val="0"/>
        <c:axPos val="b"/>
        <c:numFmt formatCode="General" sourceLinked="0"/>
        <c:majorTickMark val="out"/>
        <c:minorTickMark val="none"/>
        <c:tickLblPos val="nextTo"/>
        <c:txPr>
          <a:bodyPr/>
          <a:lstStyle/>
          <a:p>
            <a:pPr>
              <a:defRPr lang="es-ES"/>
            </a:pPr>
            <a:endParaRPr lang="es-EC"/>
          </a:p>
        </c:txPr>
        <c:crossAx val="-251246624"/>
        <c:crosses val="autoZero"/>
        <c:auto val="1"/>
        <c:lblAlgn val="ctr"/>
        <c:lblOffset val="100"/>
        <c:noMultiLvlLbl val="0"/>
      </c:catAx>
      <c:valAx>
        <c:axId val="-251246624"/>
        <c:scaling>
          <c:orientation val="minMax"/>
          <c:max val="1"/>
          <c:min val="0"/>
        </c:scaling>
        <c:delete val="0"/>
        <c:axPos val="l"/>
        <c:numFmt formatCode="0%" sourceLinked="0"/>
        <c:majorTickMark val="out"/>
        <c:minorTickMark val="none"/>
        <c:tickLblPos val="nextTo"/>
        <c:txPr>
          <a:bodyPr/>
          <a:lstStyle/>
          <a:p>
            <a:pPr>
              <a:defRPr lang="es-ES"/>
            </a:pPr>
            <a:endParaRPr lang="es-EC"/>
          </a:p>
        </c:txPr>
        <c:crossAx val="-251247168"/>
        <c:crosses val="autoZero"/>
        <c:crossBetween val="between"/>
        <c:majorUnit val="0.2"/>
      </c:valAx>
    </c:plotArea>
    <c:legend>
      <c:legendPos val="b"/>
      <c:overlay val="0"/>
      <c:txPr>
        <a:bodyPr/>
        <a:lstStyle/>
        <a:p>
          <a:pPr>
            <a:defRPr lang="es-ES"/>
          </a:pPr>
          <a:endParaRPr lang="es-EC"/>
        </a:p>
      </c:txPr>
    </c:legend>
    <c:plotVisOnly val="1"/>
    <c:dispBlanksAs val="gap"/>
    <c:showDLblsOverMax val="0"/>
  </c:chart>
  <c:printSettings>
    <c:headerFooter/>
    <c:pageMargins b="0.75000000000000755" l="0.70000000000000062" r="0.70000000000000062" t="0.750000000000007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s-ES" sz="1200"/>
            </a:pPr>
            <a:r>
              <a:rPr lang="en-US" sz="1200"/>
              <a:t>Encuestas</a:t>
            </a:r>
            <a:r>
              <a:rPr lang="en-US" sz="1200" baseline="0"/>
              <a:t> digitadas y críticadas</a:t>
            </a:r>
          </a:p>
        </c:rich>
      </c:tx>
      <c:overlay val="0"/>
    </c:title>
    <c:autoTitleDeleted val="0"/>
    <c:plotArea>
      <c:layout>
        <c:manualLayout>
          <c:layoutTarget val="inner"/>
          <c:xMode val="edge"/>
          <c:yMode val="edge"/>
          <c:x val="0.11211226851851852"/>
          <c:y val="0.13622129629629628"/>
          <c:w val="0.76147569444444441"/>
          <c:h val="0.60618240740740736"/>
        </c:manualLayout>
      </c:layout>
      <c:barChart>
        <c:barDir val="col"/>
        <c:grouping val="clustered"/>
        <c:varyColors val="0"/>
        <c:ser>
          <c:idx val="1"/>
          <c:order val="0"/>
          <c:tx>
            <c:strRef>
              <c:f>'RES. OPERATIVO GPR'!$C$16</c:f>
              <c:strCache>
                <c:ptCount val="1"/>
                <c:pt idx="0">
                  <c:v>Criticadas / Llegadas</c:v>
                </c:pt>
              </c:strCache>
            </c:strRef>
          </c:tx>
          <c:invertIfNegative val="0"/>
          <c:dLbls>
            <c:numFmt formatCode="0.0%" sourceLinked="0"/>
            <c:spPr>
              <a:noFill/>
              <a:ln>
                <a:noFill/>
              </a:ln>
              <a:effectLst/>
            </c:spPr>
            <c:txPr>
              <a:bodyPr/>
              <a:lstStyle/>
              <a:p>
                <a:pPr>
                  <a:defRPr lang="es-ES"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 GPR'!$A$18:$A$21</c:f>
              <c:strCache>
                <c:ptCount val="4"/>
                <c:pt idx="0">
                  <c:v>NORTE</c:v>
                </c:pt>
                <c:pt idx="1">
                  <c:v>CENTRO</c:v>
                </c:pt>
                <c:pt idx="2">
                  <c:v>LITORAL</c:v>
                </c:pt>
                <c:pt idx="3">
                  <c:v>SUR</c:v>
                </c:pt>
              </c:strCache>
            </c:strRef>
          </c:cat>
          <c:val>
            <c:numRef>
              <c:f>'RES. OPERATIVO GPR'!$C$18:$C$21</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0-886C-41A4-8E22-1570F82515BB}"/>
            </c:ext>
          </c:extLst>
        </c:ser>
        <c:ser>
          <c:idx val="2"/>
          <c:order val="1"/>
          <c:tx>
            <c:strRef>
              <c:f>'RES. OPERATIVO GPR'!$D$16</c:f>
              <c:strCache>
                <c:ptCount val="1"/>
                <c:pt idx="0">
                  <c:v>Digitadas / Críticadas</c:v>
                </c:pt>
              </c:strCache>
            </c:strRef>
          </c:tx>
          <c:spPr>
            <a:solidFill>
              <a:schemeClr val="accent5">
                <a:lumMod val="75000"/>
              </a:schemeClr>
            </a:solidFill>
          </c:spPr>
          <c:invertIfNegative val="0"/>
          <c:dLbls>
            <c:numFmt formatCode="0.0%" sourceLinked="0"/>
            <c:spPr>
              <a:noFill/>
              <a:ln>
                <a:noFill/>
              </a:ln>
              <a:effectLst/>
            </c:spPr>
            <c:txPr>
              <a:bodyPr/>
              <a:lstStyle/>
              <a:p>
                <a:pPr>
                  <a:defRPr lang="es-ES" sz="800"/>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'RES. OPERATIVO GPR'!$A$18:$A$21</c:f>
              <c:strCache>
                <c:ptCount val="4"/>
                <c:pt idx="0">
                  <c:v>NORTE</c:v>
                </c:pt>
                <c:pt idx="1">
                  <c:v>CENTRO</c:v>
                </c:pt>
                <c:pt idx="2">
                  <c:v>LITORAL</c:v>
                </c:pt>
                <c:pt idx="3">
                  <c:v>SUR</c:v>
                </c:pt>
              </c:strCache>
            </c:strRef>
          </c:cat>
          <c:val>
            <c:numRef>
              <c:f>'RES. OPERATIVO GPR'!$D$18:$D$21</c:f>
              <c:numCache>
                <c:formatCode>0.0%</c:formatCode>
                <c:ptCount val="4"/>
                <c:pt idx="0">
                  <c:v>1</c:v>
                </c:pt>
                <c:pt idx="1">
                  <c:v>1</c:v>
                </c:pt>
                <c:pt idx="2">
                  <c:v>1</c:v>
                </c:pt>
                <c:pt idx="3">
                  <c:v>1</c:v>
                </c:pt>
              </c:numCache>
            </c:numRef>
          </c:val>
          <c:extLst xmlns:c16r2="http://schemas.microsoft.com/office/drawing/2015/06/chart">
            <c:ext xmlns:c16="http://schemas.microsoft.com/office/drawing/2014/chart" uri="{C3380CC4-5D6E-409C-BE32-E72D297353CC}">
              <c16:uniqueId val="{00000001-886C-41A4-8E22-1570F82515BB}"/>
            </c:ext>
          </c:extLst>
        </c:ser>
        <c:dLbls>
          <c:showLegendKey val="0"/>
          <c:showVal val="0"/>
          <c:showCatName val="0"/>
          <c:showSerName val="0"/>
          <c:showPercent val="0"/>
          <c:showBubbleSize val="0"/>
        </c:dLbls>
        <c:gapWidth val="35"/>
        <c:axId val="-251237376"/>
        <c:axId val="-251244448"/>
      </c:barChart>
      <c:lineChart>
        <c:grouping val="stacked"/>
        <c:varyColors val="0"/>
        <c:ser>
          <c:idx val="3"/>
          <c:order val="3"/>
          <c:tx>
            <c:strRef>
              <c:f>'RES. OPERATIVO GPR'!$C$41</c:f>
              <c:strCache>
                <c:ptCount val="1"/>
                <c:pt idx="0">
                  <c:v>Nacional digitación</c:v>
                </c:pt>
              </c:strCache>
            </c:strRef>
          </c:tx>
          <c:spPr>
            <a:ln>
              <a:solidFill>
                <a:srgbClr val="002060"/>
              </a:solidFill>
            </a:ln>
          </c:spPr>
          <c:marker>
            <c:symbol val="none"/>
          </c:marker>
          <c:dLbls>
            <c:dLbl>
              <c:idx val="0"/>
              <c:delete val="1"/>
              <c:extLst xmlns:c16r2="http://schemas.microsoft.com/office/drawing/2015/06/chart">
                <c:ext xmlns:c16="http://schemas.microsoft.com/office/drawing/2014/chart" uri="{C3380CC4-5D6E-409C-BE32-E72D297353CC}">
                  <c16:uniqueId val="{00000002-886C-41A4-8E22-1570F82515BB}"/>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3-886C-41A4-8E22-1570F82515BB}"/>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4-886C-41A4-8E22-1570F82515BB}"/>
                </c:ext>
                <c:ext xmlns:c15="http://schemas.microsoft.com/office/drawing/2012/chart" uri="{CE6537A1-D6FC-4f65-9D91-7224C49458BB}"/>
              </c:extLst>
            </c:dLbl>
            <c:dLbl>
              <c:idx val="3"/>
              <c:layout>
                <c:manualLayout>
                  <c:x val="7.9587962962962958E-2"/>
                  <c:y val="-2.3920987654320987E-2"/>
                </c:manualLayout>
              </c:layout>
              <c:numFmt formatCode="0.0%" sourceLinked="0"/>
              <c:spPr/>
              <c:txPr>
                <a:bodyPr/>
                <a:lstStyle/>
                <a:p>
                  <a:pPr>
                    <a:defRPr sz="800" b="1">
                      <a:solidFill>
                        <a:schemeClr val="tx2">
                          <a:lumMod val="50000"/>
                        </a:schemeClr>
                      </a:solidFill>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886C-41A4-8E22-1570F82515BB}"/>
                </c:ext>
                <c:ext xmlns:c15="http://schemas.microsoft.com/office/drawing/2012/chart" uri="{CE6537A1-D6FC-4f65-9D91-7224C49458BB}"/>
              </c:extLst>
            </c:dLbl>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 GPR'!$A$18:$A$21</c:f>
              <c:strCache>
                <c:ptCount val="4"/>
                <c:pt idx="0">
                  <c:v>NORTE</c:v>
                </c:pt>
                <c:pt idx="1">
                  <c:v>CENTRO</c:v>
                </c:pt>
                <c:pt idx="2">
                  <c:v>LITORAL</c:v>
                </c:pt>
                <c:pt idx="3">
                  <c:v>SUR</c:v>
                </c:pt>
              </c:strCache>
            </c:strRef>
          </c:cat>
          <c:val>
            <c:numRef>
              <c:f>'RES. OPERATIVO GPR'!$C$42:$C$45</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6-886C-41A4-8E22-1570F82515BB}"/>
            </c:ext>
          </c:extLst>
        </c:ser>
        <c:dLbls>
          <c:showLegendKey val="0"/>
          <c:showVal val="0"/>
          <c:showCatName val="0"/>
          <c:showSerName val="0"/>
          <c:showPercent val="0"/>
          <c:showBubbleSize val="0"/>
        </c:dLbls>
        <c:marker val="1"/>
        <c:smooth val="0"/>
        <c:axId val="-251237376"/>
        <c:axId val="-251244448"/>
      </c:lineChart>
      <c:lineChart>
        <c:grouping val="stacked"/>
        <c:varyColors val="0"/>
        <c:ser>
          <c:idx val="0"/>
          <c:order val="2"/>
          <c:tx>
            <c:strRef>
              <c:f>'RES. OPERATIVO GPR'!$B$41</c:f>
              <c:strCache>
                <c:ptCount val="1"/>
                <c:pt idx="0">
                  <c:v>Nacional crítica</c:v>
                </c:pt>
              </c:strCache>
            </c:strRef>
          </c:tx>
          <c:spPr>
            <a:ln>
              <a:solidFill>
                <a:srgbClr val="C00000"/>
              </a:solidFill>
            </a:ln>
          </c:spPr>
          <c:marker>
            <c:symbol val="none"/>
          </c:marker>
          <c:dLbls>
            <c:dLbl>
              <c:idx val="0"/>
              <c:delete val="1"/>
              <c:extLst xmlns:c16r2="http://schemas.microsoft.com/office/drawing/2015/06/chart">
                <c:ext xmlns:c16="http://schemas.microsoft.com/office/drawing/2014/chart" uri="{C3380CC4-5D6E-409C-BE32-E72D297353CC}">
                  <c16:uniqueId val="{00000007-886C-41A4-8E22-1570F82515BB}"/>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8-886C-41A4-8E22-1570F82515BB}"/>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9-886C-41A4-8E22-1570F82515BB}"/>
                </c:ext>
                <c:ext xmlns:c15="http://schemas.microsoft.com/office/drawing/2012/chart" uri="{CE6537A1-D6FC-4f65-9D91-7224C49458BB}"/>
              </c:extLst>
            </c:dLbl>
            <c:dLbl>
              <c:idx val="3"/>
              <c:layout>
                <c:manualLayout>
                  <c:x val="7.9587962962962958E-2"/>
                  <c:y val="-2.7840123456790124E-2"/>
                </c:manualLayout>
              </c:layout>
              <c:numFmt formatCode="0.0%" sourceLinked="0"/>
              <c:spPr>
                <a:noFill/>
                <a:ln>
                  <a:noFill/>
                </a:ln>
              </c:spPr>
              <c:txPr>
                <a:bodyPr/>
                <a:lstStyle/>
                <a:p>
                  <a:pPr>
                    <a:defRPr sz="800" b="1">
                      <a:solidFill>
                        <a:srgbClr val="C00000"/>
                      </a:solidFill>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886C-41A4-8E22-1570F82515BB}"/>
                </c:ext>
                <c:ext xmlns:c15="http://schemas.microsoft.com/office/drawing/2012/chart" uri="{CE6537A1-D6FC-4f65-9D91-7224C49458BB}"/>
              </c:extLst>
            </c:dLbl>
            <c:numFmt formatCode="0.0%" sourceLinked="0"/>
            <c:spPr>
              <a:noFill/>
              <a:ln>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'RES. OPERATIVO GPR'!$A$18:$A$21</c:f>
              <c:strCache>
                <c:ptCount val="4"/>
                <c:pt idx="0">
                  <c:v>NORTE</c:v>
                </c:pt>
                <c:pt idx="1">
                  <c:v>CENTRO</c:v>
                </c:pt>
                <c:pt idx="2">
                  <c:v>LITORAL</c:v>
                </c:pt>
                <c:pt idx="3">
                  <c:v>SUR</c:v>
                </c:pt>
              </c:strCache>
            </c:strRef>
          </c:cat>
          <c:val>
            <c:numRef>
              <c:f>'RES. OPERATIVO GPR'!$B$42:$B$45</c:f>
              <c:numCache>
                <c:formatCode>0.0%</c:formatCode>
                <c:ptCount val="4"/>
                <c:pt idx="0">
                  <c:v>1</c:v>
                </c:pt>
                <c:pt idx="1">
                  <c:v>1</c:v>
                </c:pt>
                <c:pt idx="2">
                  <c:v>1</c:v>
                </c:pt>
                <c:pt idx="3">
                  <c:v>1</c:v>
                </c:pt>
              </c:numCache>
            </c:numRef>
          </c:val>
          <c:smooth val="0"/>
          <c:extLst xmlns:c16r2="http://schemas.microsoft.com/office/drawing/2015/06/chart">
            <c:ext xmlns:c16="http://schemas.microsoft.com/office/drawing/2014/chart" uri="{C3380CC4-5D6E-409C-BE32-E72D297353CC}">
              <c16:uniqueId val="{0000000B-886C-41A4-8E22-1570F82515BB}"/>
            </c:ext>
          </c:extLst>
        </c:ser>
        <c:dLbls>
          <c:showLegendKey val="0"/>
          <c:showVal val="0"/>
          <c:showCatName val="0"/>
          <c:showSerName val="0"/>
          <c:showPercent val="0"/>
          <c:showBubbleSize val="0"/>
        </c:dLbls>
        <c:marker val="1"/>
        <c:smooth val="0"/>
        <c:axId val="-251243904"/>
        <c:axId val="-251249888"/>
      </c:lineChart>
      <c:catAx>
        <c:axId val="-251237376"/>
        <c:scaling>
          <c:orientation val="minMax"/>
        </c:scaling>
        <c:delete val="0"/>
        <c:axPos val="b"/>
        <c:numFmt formatCode="General" sourceLinked="0"/>
        <c:majorTickMark val="out"/>
        <c:minorTickMark val="none"/>
        <c:tickLblPos val="nextTo"/>
        <c:txPr>
          <a:bodyPr/>
          <a:lstStyle/>
          <a:p>
            <a:pPr>
              <a:defRPr lang="es-ES"/>
            </a:pPr>
            <a:endParaRPr lang="es-EC"/>
          </a:p>
        </c:txPr>
        <c:crossAx val="-251244448"/>
        <c:crosses val="autoZero"/>
        <c:auto val="1"/>
        <c:lblAlgn val="ctr"/>
        <c:lblOffset val="100"/>
        <c:noMultiLvlLbl val="0"/>
      </c:catAx>
      <c:valAx>
        <c:axId val="-251244448"/>
        <c:scaling>
          <c:orientation val="minMax"/>
          <c:max val="1"/>
          <c:min val="0"/>
        </c:scaling>
        <c:delete val="0"/>
        <c:axPos val="l"/>
        <c:numFmt formatCode="0%" sourceLinked="0"/>
        <c:majorTickMark val="out"/>
        <c:minorTickMark val="none"/>
        <c:tickLblPos val="nextTo"/>
        <c:txPr>
          <a:bodyPr/>
          <a:lstStyle/>
          <a:p>
            <a:pPr>
              <a:defRPr lang="es-ES"/>
            </a:pPr>
            <a:endParaRPr lang="es-EC"/>
          </a:p>
        </c:txPr>
        <c:crossAx val="-251237376"/>
        <c:crosses val="autoZero"/>
        <c:crossBetween val="between"/>
        <c:majorUnit val="0.2"/>
      </c:valAx>
      <c:valAx>
        <c:axId val="-251249888"/>
        <c:scaling>
          <c:orientation val="minMax"/>
          <c:max val="1"/>
        </c:scaling>
        <c:delete val="1"/>
        <c:axPos val="r"/>
        <c:numFmt formatCode="0%" sourceLinked="0"/>
        <c:majorTickMark val="out"/>
        <c:minorTickMark val="none"/>
        <c:tickLblPos val="nextTo"/>
        <c:crossAx val="-251243904"/>
        <c:crosses val="max"/>
        <c:crossBetween val="between"/>
        <c:majorUnit val="0.2"/>
      </c:valAx>
      <c:catAx>
        <c:axId val="-251243904"/>
        <c:scaling>
          <c:orientation val="minMax"/>
        </c:scaling>
        <c:delete val="1"/>
        <c:axPos val="b"/>
        <c:numFmt formatCode="General" sourceLinked="1"/>
        <c:majorTickMark val="out"/>
        <c:minorTickMark val="none"/>
        <c:tickLblPos val="nextTo"/>
        <c:crossAx val="-251249888"/>
        <c:crosses val="autoZero"/>
        <c:auto val="1"/>
        <c:lblAlgn val="ctr"/>
        <c:lblOffset val="100"/>
        <c:noMultiLvlLbl val="0"/>
      </c:catAx>
    </c:plotArea>
    <c:legend>
      <c:legendPos val="b"/>
      <c:overlay val="0"/>
      <c:txPr>
        <a:bodyPr/>
        <a:lstStyle/>
        <a:p>
          <a:pPr>
            <a:defRPr lang="es-ES"/>
          </a:pPr>
          <a:endParaRPr lang="es-EC"/>
        </a:p>
      </c:txPr>
    </c:legend>
    <c:plotVisOnly val="1"/>
    <c:dispBlanksAs val="gap"/>
    <c:showDLblsOverMax val="0"/>
  </c:chart>
  <c:printSettings>
    <c:headerFooter/>
    <c:pageMargins b="0.75000000000000733" l="0.70000000000000062" r="0.70000000000000062" t="0.75000000000000733"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200"/>
          </a:pPr>
          <a:endParaRPr lang="es-EC"/>
        </a:p>
      </c:txPr>
    </c:title>
    <c:autoTitleDeleted val="0"/>
    <c:plotArea>
      <c:layout/>
      <c:barChart>
        <c:barDir val="col"/>
        <c:grouping val="clustered"/>
        <c:varyColors val="0"/>
        <c:ser>
          <c:idx val="0"/>
          <c:order val="0"/>
          <c:tx>
            <c:strRef>
              <c:f>'CL-PRE'!$C$66</c:f>
              <c:strCache>
                <c:ptCount val="1"/>
                <c:pt idx="0">
                  <c:v>Número de formularios recibidos, críticados y digitados
 Total</c:v>
                </c:pt>
              </c:strCache>
            </c:strRef>
          </c:tx>
          <c:spPr>
            <a:solidFill>
              <a:schemeClr val="accent5">
                <a:lumMod val="75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'CL-PRE'!#REF!</c:f>
            </c:numRef>
          </c:val>
          <c:extLst xmlns:c16r2="http://schemas.microsoft.com/office/drawing/2015/06/chart">
            <c:ext xmlns:c16="http://schemas.microsoft.com/office/drawing/2014/chart" uri="{C3380CC4-5D6E-409C-BE32-E72D297353CC}">
              <c16:uniqueId val="{00000000-9602-48D6-A12F-E23CC5863179}"/>
            </c:ext>
            <c:ext xmlns:c15="http://schemas.microsoft.com/office/drawing/2012/chart" uri="{02D57815-91ED-43cb-92C2-25804820EDAC}">
              <c15:filteredCategoryTitle>
                <c15:cat>
                  <c:multiLvlStrRef>
                    <c:extLst xmlns:c16r2="http://schemas.microsoft.com/office/drawing/2015/06/chart" xmlns:c16="http://schemas.microsoft.com/office/drawing/2014/chart">
                      <c:ext uri="{02D57815-91ED-43cb-92C2-25804820EDAC}">
                        <c15:formulaRef>
                          <c15:sqref>'CL-PRE'!#REF!</c15:sqref>
                        </c15:formulaRef>
                      </c:ext>
                    </c:extLst>
                  </c:multiLvlStrRef>
                </c15:cat>
              </c15:filteredCategoryTitle>
            </c:ext>
          </c:extLst>
        </c:ser>
        <c:dLbls>
          <c:showLegendKey val="0"/>
          <c:showVal val="0"/>
          <c:showCatName val="0"/>
          <c:showSerName val="0"/>
          <c:showPercent val="0"/>
          <c:showBubbleSize val="0"/>
        </c:dLbls>
        <c:gapWidth val="150"/>
        <c:axId val="-251243360"/>
        <c:axId val="-251249344"/>
      </c:barChart>
      <c:catAx>
        <c:axId val="-251243360"/>
        <c:scaling>
          <c:orientation val="minMax"/>
        </c:scaling>
        <c:delete val="0"/>
        <c:axPos val="b"/>
        <c:numFmt formatCode="General" sourceLinked="0"/>
        <c:majorTickMark val="out"/>
        <c:minorTickMark val="none"/>
        <c:tickLblPos val="nextTo"/>
        <c:txPr>
          <a:bodyPr/>
          <a:lstStyle/>
          <a:p>
            <a:pPr>
              <a:defRPr sz="800"/>
            </a:pPr>
            <a:endParaRPr lang="es-EC"/>
          </a:p>
        </c:txPr>
        <c:crossAx val="-251249344"/>
        <c:crosses val="autoZero"/>
        <c:auto val="1"/>
        <c:lblAlgn val="ctr"/>
        <c:lblOffset val="100"/>
        <c:noMultiLvlLbl val="0"/>
      </c:catAx>
      <c:valAx>
        <c:axId val="-251249344"/>
        <c:scaling>
          <c:orientation val="minMax"/>
        </c:scaling>
        <c:delete val="0"/>
        <c:axPos val="l"/>
        <c:numFmt formatCode="#,##0" sourceLinked="1"/>
        <c:majorTickMark val="out"/>
        <c:minorTickMark val="none"/>
        <c:tickLblPos val="nextTo"/>
        <c:txPr>
          <a:bodyPr/>
          <a:lstStyle/>
          <a:p>
            <a:pPr>
              <a:defRPr sz="800"/>
            </a:pPr>
            <a:endParaRPr lang="es-EC"/>
          </a:p>
        </c:txPr>
        <c:crossAx val="-25124336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4.png"/><Relationship Id="rId5" Type="http://schemas.openxmlformats.org/officeDocument/2006/relationships/chart" Target="../charts/chart5.xml"/><Relationship Id="rId4" Type="http://schemas.openxmlformats.org/officeDocument/2006/relationships/chart" Target="../charts/chart4.xml"/></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6.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4.png"/><Relationship Id="rId5" Type="http://schemas.openxmlformats.org/officeDocument/2006/relationships/chart" Target="../charts/chart11.xml"/><Relationship Id="rId4" Type="http://schemas.openxmlformats.org/officeDocument/2006/relationships/chart" Target="../charts/chart10.xml"/></Relationships>
</file>

<file path=xl/drawings/_rels/drawing1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13.xml"/><Relationship Id="rId1" Type="http://schemas.openxmlformats.org/officeDocument/2006/relationships/chart" Target="../charts/chart12.xml"/></Relationships>
</file>

<file path=xl/drawings/_rels/drawing18.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15.xml"/><Relationship Id="rId1" Type="http://schemas.openxmlformats.org/officeDocument/2006/relationships/chart" Target="../charts/chart14.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0.xml.rels><?xml version="1.0" encoding="UTF-8" standalone="yes"?>
<Relationships xmlns="http://schemas.openxmlformats.org/package/2006/relationships"><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15827</xdr:colOff>
      <xdr:row>7</xdr:row>
      <xdr:rowOff>186382</xdr:rowOff>
    </xdr:to>
    <xdr:pic>
      <xdr:nvPicPr>
        <xdr:cNvPr id="5" name="Imagen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780452" cy="1615132"/>
        </a:xfrm>
        <a:prstGeom prst="rect">
          <a:avLst/>
        </a:prstGeom>
      </xdr:spPr>
    </xdr:pic>
    <xdr:clientData/>
  </xdr:twoCellAnchor>
  <xdr:twoCellAnchor>
    <xdr:from>
      <xdr:col>0</xdr:col>
      <xdr:colOff>381000</xdr:colOff>
      <xdr:row>1</xdr:row>
      <xdr:rowOff>158750</xdr:rowOff>
    </xdr:from>
    <xdr:to>
      <xdr:col>14</xdr:col>
      <xdr:colOff>63500</xdr:colOff>
      <xdr:row>5</xdr:row>
      <xdr:rowOff>146050</xdr:rowOff>
    </xdr:to>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381000" y="349250"/>
          <a:ext cx="1433512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412750</xdr:colOff>
      <xdr:row>5</xdr:row>
      <xdr:rowOff>0</xdr:rowOff>
    </xdr:from>
    <xdr:to>
      <xdr:col>8</xdr:col>
      <xdr:colOff>390525</xdr:colOff>
      <xdr:row>7</xdr:row>
      <xdr:rowOff>44450</xdr:rowOff>
    </xdr:to>
    <xdr:sp macro="" textlink="">
      <xdr:nvSpPr>
        <xdr:cNvPr id="8" name="CuadroTexto 7">
          <a:extLst>
            <a:ext uri="{FF2B5EF4-FFF2-40B4-BE49-F238E27FC236}">
              <a16:creationId xmlns:a16="http://schemas.microsoft.com/office/drawing/2014/main" xmlns="" id="{00000000-0008-0000-0100-000008000000}"/>
            </a:ext>
          </a:extLst>
        </xdr:cNvPr>
        <xdr:cNvSpPr txBox="1"/>
      </xdr:nvSpPr>
      <xdr:spPr>
        <a:xfrm>
          <a:off x="412750" y="952500"/>
          <a:ext cx="94869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DE LEVANTAMIENTO, CRÍTICA Y DIGITACIÓN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(2022PERMISOS DE CONSTRUCCIÓN)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220225</xdr:colOff>
      <xdr:row>4</xdr:row>
      <xdr:rowOff>79375</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23</xdr:col>
      <xdr:colOff>78188</xdr:colOff>
      <xdr:row>4</xdr:row>
      <xdr:rowOff>142875</xdr:rowOff>
    </xdr:to>
    <xdr:pic>
      <xdr:nvPicPr>
        <xdr:cNvPr id="2" name="Imagen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1017" cy="8286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193643</xdr:colOff>
      <xdr:row>4</xdr:row>
      <xdr:rowOff>142875</xdr:rowOff>
    </xdr:to>
    <xdr:pic>
      <xdr:nvPicPr>
        <xdr:cNvPr id="2" name="Imagen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63756</xdr:colOff>
      <xdr:row>4</xdr:row>
      <xdr:rowOff>142875</xdr:rowOff>
    </xdr:to>
    <xdr:pic>
      <xdr:nvPicPr>
        <xdr:cNvPr id="2" name="Imagen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1017" cy="8286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22</xdr:col>
      <xdr:colOff>513912</xdr:colOff>
      <xdr:row>4</xdr:row>
      <xdr:rowOff>142875</xdr:rowOff>
    </xdr:to>
    <xdr:pic>
      <xdr:nvPicPr>
        <xdr:cNvPr id="2" name="Imagen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30</xdr:col>
      <xdr:colOff>371037</xdr:colOff>
      <xdr:row>4</xdr:row>
      <xdr:rowOff>142875</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29</xdr:col>
      <xdr:colOff>237687</xdr:colOff>
      <xdr:row>4</xdr:row>
      <xdr:rowOff>142875</xdr:rowOff>
    </xdr:to>
    <xdr:pic>
      <xdr:nvPicPr>
        <xdr:cNvPr id="2" name="Imagen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1"/>
          <a:ext cx="9676961" cy="828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127000</xdr:colOff>
      <xdr:row>7</xdr:row>
      <xdr:rowOff>239364</xdr:rowOff>
    </xdr:to>
    <xdr:pic>
      <xdr:nvPicPr>
        <xdr:cNvPr id="2" name="Imagen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5887700" cy="1630014"/>
        </a:xfrm>
        <a:prstGeom prst="rect">
          <a:avLst/>
        </a:prstGeom>
      </xdr:spPr>
    </xdr:pic>
    <xdr:clientData/>
  </xdr:twoCellAnchor>
  <xdr:twoCellAnchor>
    <xdr:from>
      <xdr:col>0</xdr:col>
      <xdr:colOff>381001</xdr:colOff>
      <xdr:row>1</xdr:row>
      <xdr:rowOff>158750</xdr:rowOff>
    </xdr:from>
    <xdr:to>
      <xdr:col>7</xdr:col>
      <xdr:colOff>90238</xdr:colOff>
      <xdr:row>5</xdr:row>
      <xdr:rowOff>146050</xdr:rowOff>
    </xdr:to>
    <xdr:sp macro="" textlink="">
      <xdr:nvSpPr>
        <xdr:cNvPr id="3" name="CuadroTexto 2">
          <a:extLst>
            <a:ext uri="{FF2B5EF4-FFF2-40B4-BE49-F238E27FC236}">
              <a16:creationId xmlns:a16="http://schemas.microsoft.com/office/drawing/2014/main" xmlns="" id="{00000000-0008-0000-0700-000003000000}"/>
            </a:ext>
          </a:extLst>
        </xdr:cNvPr>
        <xdr:cNvSpPr txBox="1"/>
      </xdr:nvSpPr>
      <xdr:spPr>
        <a:xfrm>
          <a:off x="381001" y="342900"/>
          <a:ext cx="875163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412748</xdr:colOff>
      <xdr:row>5</xdr:row>
      <xdr:rowOff>0</xdr:rowOff>
    </xdr:from>
    <xdr:to>
      <xdr:col>8</xdr:col>
      <xdr:colOff>60157</xdr:colOff>
      <xdr:row>7</xdr:row>
      <xdr:rowOff>44450</xdr:rowOff>
    </xdr:to>
    <xdr:sp macro="" textlink="">
      <xdr:nvSpPr>
        <xdr:cNvPr id="4" name="CuadroTexto 3">
          <a:extLst>
            <a:ext uri="{FF2B5EF4-FFF2-40B4-BE49-F238E27FC236}">
              <a16:creationId xmlns:a16="http://schemas.microsoft.com/office/drawing/2014/main" xmlns="" id="{00000000-0008-0000-0700-000004000000}"/>
            </a:ext>
          </a:extLst>
        </xdr:cNvPr>
        <xdr:cNvSpPr txBox="1"/>
      </xdr:nvSpPr>
      <xdr:spPr>
        <a:xfrm>
          <a:off x="412748" y="920750"/>
          <a:ext cx="9585159"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SEMANAL DE LEVANTAMIENTO,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2022 (PERMISOS DE CONSTRUCCIÓN)</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1299297</xdr:colOff>
      <xdr:row>7</xdr:row>
      <xdr:rowOff>186382</xdr:rowOff>
    </xdr:to>
    <xdr:pic>
      <xdr:nvPicPr>
        <xdr:cNvPr id="2" name="Imagen 1">
          <a:extLst>
            <a:ext uri="{FF2B5EF4-FFF2-40B4-BE49-F238E27FC236}">
              <a16:creationId xmlns:a16="http://schemas.microsoft.com/office/drawing/2014/main" xmlns=""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2799627" cy="1577032"/>
        </a:xfrm>
        <a:prstGeom prst="rect">
          <a:avLst/>
        </a:prstGeom>
      </xdr:spPr>
    </xdr:pic>
    <xdr:clientData/>
  </xdr:twoCellAnchor>
  <xdr:twoCellAnchor>
    <xdr:from>
      <xdr:col>0</xdr:col>
      <xdr:colOff>381000</xdr:colOff>
      <xdr:row>1</xdr:row>
      <xdr:rowOff>158750</xdr:rowOff>
    </xdr:from>
    <xdr:to>
      <xdr:col>18</xdr:col>
      <xdr:colOff>0</xdr:colOff>
      <xdr:row>5</xdr:row>
      <xdr:rowOff>146050</xdr:rowOff>
    </xdr:to>
    <xdr:sp macro="" textlink="">
      <xdr:nvSpPr>
        <xdr:cNvPr id="3" name="CuadroTexto 2">
          <a:extLst>
            <a:ext uri="{FF2B5EF4-FFF2-40B4-BE49-F238E27FC236}">
              <a16:creationId xmlns:a16="http://schemas.microsoft.com/office/drawing/2014/main" xmlns="" id="{00000000-0008-0000-0900-000003000000}"/>
            </a:ext>
          </a:extLst>
        </xdr:cNvPr>
        <xdr:cNvSpPr txBox="1"/>
      </xdr:nvSpPr>
      <xdr:spPr>
        <a:xfrm>
          <a:off x="381000" y="342900"/>
          <a:ext cx="1499235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412750</xdr:colOff>
      <xdr:row>5</xdr:row>
      <xdr:rowOff>0</xdr:rowOff>
    </xdr:from>
    <xdr:to>
      <xdr:col>18</xdr:col>
      <xdr:colOff>0</xdr:colOff>
      <xdr:row>7</xdr:row>
      <xdr:rowOff>44450</xdr:rowOff>
    </xdr:to>
    <xdr:sp macro="" textlink="">
      <xdr:nvSpPr>
        <xdr:cNvPr id="4" name="CuadroTexto 3">
          <a:extLst>
            <a:ext uri="{FF2B5EF4-FFF2-40B4-BE49-F238E27FC236}">
              <a16:creationId xmlns:a16="http://schemas.microsoft.com/office/drawing/2014/main" xmlns="" id="{00000000-0008-0000-0900-000004000000}"/>
            </a:ext>
          </a:extLst>
        </xdr:cNvPr>
        <xdr:cNvSpPr txBox="1"/>
      </xdr:nvSpPr>
      <xdr:spPr>
        <a:xfrm>
          <a:off x="412750" y="920750"/>
          <a:ext cx="991552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DE LEVANTAMIENTO, CRÍTICA Y DIGITACIÓN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(2022PERMISOS DE CONSTRUCCIÓN)</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17319</xdr:rowOff>
    </xdr:from>
    <xdr:to>
      <xdr:col>20</xdr:col>
      <xdr:colOff>537297</xdr:colOff>
      <xdr:row>7</xdr:row>
      <xdr:rowOff>203701</xdr:rowOff>
    </xdr:to>
    <xdr:pic>
      <xdr:nvPicPr>
        <xdr:cNvPr id="2" name="Imagen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7319"/>
          <a:ext cx="21994524" cy="1623791"/>
        </a:xfrm>
        <a:prstGeom prst="rect">
          <a:avLst/>
        </a:prstGeom>
      </xdr:spPr>
    </xdr:pic>
    <xdr:clientData/>
  </xdr:twoCellAnchor>
  <xdr:twoCellAnchor>
    <xdr:from>
      <xdr:col>0</xdr:col>
      <xdr:colOff>675409</xdr:colOff>
      <xdr:row>1</xdr:row>
      <xdr:rowOff>176069</xdr:rowOff>
    </xdr:from>
    <xdr:to>
      <xdr:col>19</xdr:col>
      <xdr:colOff>294409</xdr:colOff>
      <xdr:row>6</xdr:row>
      <xdr:rowOff>225136</xdr:rowOff>
    </xdr:to>
    <xdr:sp macro="" textlink="">
      <xdr:nvSpPr>
        <xdr:cNvPr id="3" name="CuadroTexto 2">
          <a:extLst>
            <a:ext uri="{FF2B5EF4-FFF2-40B4-BE49-F238E27FC236}">
              <a16:creationId xmlns:a16="http://schemas.microsoft.com/office/drawing/2014/main" xmlns="" id="{00000000-0008-0000-0A00-000003000000}"/>
            </a:ext>
          </a:extLst>
        </xdr:cNvPr>
        <xdr:cNvSpPr txBox="1"/>
      </xdr:nvSpPr>
      <xdr:spPr>
        <a:xfrm>
          <a:off x="675409" y="366569"/>
          <a:ext cx="20314227" cy="10535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p>
        <a:p>
          <a:endParaRPr lang="es-ES_tradnl" sz="1600" b="1" i="0">
            <a:solidFill>
              <a:schemeClr val="bg1"/>
            </a:solidFill>
            <a:latin typeface="Century Gothic" panose="020B0502020202020204" pitchFamily="34" charset="0"/>
          </a:endParaRPr>
        </a:p>
        <a:p>
          <a:r>
            <a:rPr lang="es-ES_tradnl" sz="1600" b="0" i="0">
              <a:solidFill>
                <a:schemeClr val="bg1"/>
              </a:solidFill>
              <a:latin typeface="Century Gothic" panose="020B0502020202020204" pitchFamily="34" charset="0"/>
            </a:rPr>
            <a:t>SEGUIMIENTO</a:t>
          </a:r>
          <a:r>
            <a:rPr lang="es-ES_tradnl" sz="1600" b="0" i="0" baseline="0">
              <a:solidFill>
                <a:schemeClr val="bg1"/>
              </a:solidFill>
              <a:latin typeface="Century Gothic" panose="020B0502020202020204" pitchFamily="34" charset="0"/>
            </a:rPr>
            <a:t> MENSUAL DEL DILIGENCIAMIENTO DE LOS GAD municipales</a:t>
          </a:r>
          <a:endParaRPr lang="es-ES_tradnl" sz="16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360589</xdr:colOff>
      <xdr:row>3</xdr:row>
      <xdr:rowOff>189649</xdr:rowOff>
    </xdr:from>
    <xdr:to>
      <xdr:col>4</xdr:col>
      <xdr:colOff>452437</xdr:colOff>
      <xdr:row>4</xdr:row>
      <xdr:rowOff>59531</xdr:rowOff>
    </xdr:to>
    <xdr:grpSp>
      <xdr:nvGrpSpPr>
        <xdr:cNvPr id="10245" name="10244 Grupo">
          <a:extLst>
            <a:ext uri="{FF2B5EF4-FFF2-40B4-BE49-F238E27FC236}">
              <a16:creationId xmlns:a16="http://schemas.microsoft.com/office/drawing/2014/main" xmlns="" id="{00000000-0008-0000-0E00-000005280000}"/>
            </a:ext>
          </a:extLst>
        </xdr:cNvPr>
        <xdr:cNvGrpSpPr/>
      </xdr:nvGrpSpPr>
      <xdr:grpSpPr>
        <a:xfrm>
          <a:off x="1268639" y="735749"/>
          <a:ext cx="1692048" cy="60382"/>
          <a:chOff x="2622777" y="1517196"/>
          <a:chExt cx="1683884" cy="220428"/>
        </a:xfrm>
      </xdr:grpSpPr>
      <xdr:cxnSp macro="">
        <xdr:nvCxnSpPr>
          <xdr:cNvPr id="31" name="30 Conector recto">
            <a:extLst>
              <a:ext uri="{FF2B5EF4-FFF2-40B4-BE49-F238E27FC236}">
                <a16:creationId xmlns:a16="http://schemas.microsoft.com/office/drawing/2014/main" xmlns="" id="{00000000-0008-0000-0E00-00001F000000}"/>
              </a:ext>
            </a:extLst>
          </xdr:cNvPr>
          <xdr:cNvCxnSpPr/>
        </xdr:nvCxnSpPr>
        <xdr:spPr>
          <a:xfrm>
            <a:off x="2626179" y="1517196"/>
            <a:ext cx="0" cy="217715"/>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10241" name="10240 Conector recto">
            <a:extLst>
              <a:ext uri="{FF2B5EF4-FFF2-40B4-BE49-F238E27FC236}">
                <a16:creationId xmlns:a16="http://schemas.microsoft.com/office/drawing/2014/main" xmlns="" id="{00000000-0008-0000-0E00-000001280000}"/>
              </a:ext>
            </a:extLst>
          </xdr:cNvPr>
          <xdr:cNvCxnSpPr/>
        </xdr:nvCxnSpPr>
        <xdr:spPr>
          <a:xfrm>
            <a:off x="2622777" y="1734911"/>
            <a:ext cx="1683884" cy="0"/>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7" name="36 Conector recto">
            <a:extLst>
              <a:ext uri="{FF2B5EF4-FFF2-40B4-BE49-F238E27FC236}">
                <a16:creationId xmlns:a16="http://schemas.microsoft.com/office/drawing/2014/main" xmlns="" id="{00000000-0008-0000-0E00-000025000000}"/>
              </a:ext>
            </a:extLst>
          </xdr:cNvPr>
          <xdr:cNvCxnSpPr/>
        </xdr:nvCxnSpPr>
        <xdr:spPr>
          <a:xfrm>
            <a:off x="4306006" y="1519909"/>
            <a:ext cx="0" cy="217715"/>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374563</xdr:colOff>
      <xdr:row>4</xdr:row>
      <xdr:rowOff>59011</xdr:rowOff>
    </xdr:from>
    <xdr:to>
      <xdr:col>2</xdr:col>
      <xdr:colOff>374563</xdr:colOff>
      <xdr:row>4</xdr:row>
      <xdr:rowOff>142874</xdr:rowOff>
    </xdr:to>
    <xdr:cxnSp macro="">
      <xdr:nvCxnSpPr>
        <xdr:cNvPr id="38" name="37 Conector recto">
          <a:extLst>
            <a:ext uri="{FF2B5EF4-FFF2-40B4-BE49-F238E27FC236}">
              <a16:creationId xmlns:a16="http://schemas.microsoft.com/office/drawing/2014/main" xmlns="" id="{00000000-0008-0000-0E00-000026000000}"/>
            </a:ext>
          </a:extLst>
        </xdr:cNvPr>
        <xdr:cNvCxnSpPr/>
      </xdr:nvCxnSpPr>
      <xdr:spPr>
        <a:xfrm>
          <a:off x="1898563" y="821011"/>
          <a:ext cx="0" cy="8386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361294</xdr:colOff>
      <xdr:row>13</xdr:row>
      <xdr:rowOff>6569</xdr:rowOff>
    </xdr:from>
    <xdr:to>
      <xdr:col>1</xdr:col>
      <xdr:colOff>361294</xdr:colOff>
      <xdr:row>13</xdr:row>
      <xdr:rowOff>183931</xdr:rowOff>
    </xdr:to>
    <xdr:cxnSp macro="">
      <xdr:nvCxnSpPr>
        <xdr:cNvPr id="5" name="4 Conector recto">
          <a:extLst>
            <a:ext uri="{FF2B5EF4-FFF2-40B4-BE49-F238E27FC236}">
              <a16:creationId xmlns:a16="http://schemas.microsoft.com/office/drawing/2014/main" xmlns="" id="{00000000-0008-0000-0E00-000005000000}"/>
            </a:ext>
          </a:extLst>
        </xdr:cNvPr>
        <xdr:cNvCxnSpPr/>
      </xdr:nvCxnSpPr>
      <xdr:spPr>
        <a:xfrm>
          <a:off x="1228397" y="2443655"/>
          <a:ext cx="0" cy="17736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361294</xdr:colOff>
      <xdr:row>19</xdr:row>
      <xdr:rowOff>6569</xdr:rowOff>
    </xdr:from>
    <xdr:to>
      <xdr:col>1</xdr:col>
      <xdr:colOff>361294</xdr:colOff>
      <xdr:row>19</xdr:row>
      <xdr:rowOff>183931</xdr:rowOff>
    </xdr:to>
    <xdr:cxnSp macro="">
      <xdr:nvCxnSpPr>
        <xdr:cNvPr id="19" name="18 Conector recto">
          <a:extLst>
            <a:ext uri="{FF2B5EF4-FFF2-40B4-BE49-F238E27FC236}">
              <a16:creationId xmlns:a16="http://schemas.microsoft.com/office/drawing/2014/main" xmlns="" id="{00000000-0008-0000-0E00-000013000000}"/>
            </a:ext>
          </a:extLst>
        </xdr:cNvPr>
        <xdr:cNvCxnSpPr/>
      </xdr:nvCxnSpPr>
      <xdr:spPr>
        <a:xfrm>
          <a:off x="1228397" y="2450224"/>
          <a:ext cx="0" cy="17736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11206</xdr:rowOff>
    </xdr:from>
    <xdr:to>
      <xdr:col>8</xdr:col>
      <xdr:colOff>0</xdr:colOff>
      <xdr:row>6</xdr:row>
      <xdr:rowOff>192433</xdr:rowOff>
    </xdr:to>
    <xdr:pic>
      <xdr:nvPicPr>
        <xdr:cNvPr id="8" name="Imagen 7">
          <a:extLst>
            <a:ext uri="{FF2B5EF4-FFF2-40B4-BE49-F238E27FC236}">
              <a16:creationId xmlns:a16="http://schemas.microsoft.com/office/drawing/2014/main" xmlns="" id="{00000000-0008-0000-0F00-000008000000}"/>
            </a:ext>
          </a:extLst>
        </xdr:cNvPr>
        <xdr:cNvPicPr>
          <a:picLocks noChangeAspect="1"/>
        </xdr:cNvPicPr>
      </xdr:nvPicPr>
      <xdr:blipFill>
        <a:blip xmlns:r="http://schemas.openxmlformats.org/officeDocument/2006/relationships" r:embed="rId1"/>
        <a:stretch>
          <a:fillRect/>
        </a:stretch>
      </xdr:blipFill>
      <xdr:spPr>
        <a:xfrm>
          <a:off x="0" y="11206"/>
          <a:ext cx="11486029" cy="1615580"/>
        </a:xfrm>
        <a:prstGeom prst="rect">
          <a:avLst/>
        </a:prstGeom>
      </xdr:spPr>
    </xdr:pic>
    <xdr:clientData/>
  </xdr:twoCellAnchor>
  <xdr:twoCellAnchor>
    <xdr:from>
      <xdr:col>0</xdr:col>
      <xdr:colOff>201706</xdr:colOff>
      <xdr:row>1</xdr:row>
      <xdr:rowOff>44824</xdr:rowOff>
    </xdr:from>
    <xdr:to>
      <xdr:col>5</xdr:col>
      <xdr:colOff>347383</xdr:colOff>
      <xdr:row>5</xdr:row>
      <xdr:rowOff>32124</xdr:rowOff>
    </xdr:to>
    <xdr:sp macro="" textlink="">
      <xdr:nvSpPr>
        <xdr:cNvPr id="9" name="CuadroTexto 8">
          <a:extLst>
            <a:ext uri="{FF2B5EF4-FFF2-40B4-BE49-F238E27FC236}">
              <a16:creationId xmlns:a16="http://schemas.microsoft.com/office/drawing/2014/main" xmlns="" id="{00000000-0008-0000-0F00-000009000000}"/>
            </a:ext>
          </a:extLst>
        </xdr:cNvPr>
        <xdr:cNvSpPr txBox="1"/>
      </xdr:nvSpPr>
      <xdr:spPr>
        <a:xfrm>
          <a:off x="201706" y="235324"/>
          <a:ext cx="7631206"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0</xdr:col>
      <xdr:colOff>235324</xdr:colOff>
      <xdr:row>4</xdr:row>
      <xdr:rowOff>179295</xdr:rowOff>
    </xdr:from>
    <xdr:to>
      <xdr:col>5</xdr:col>
      <xdr:colOff>168089</xdr:colOff>
      <xdr:row>6</xdr:row>
      <xdr:rowOff>27642</xdr:rowOff>
    </xdr:to>
    <xdr:sp macro="" textlink="">
      <xdr:nvSpPr>
        <xdr:cNvPr id="10" name="CuadroTexto 9">
          <a:extLst>
            <a:ext uri="{FF2B5EF4-FFF2-40B4-BE49-F238E27FC236}">
              <a16:creationId xmlns:a16="http://schemas.microsoft.com/office/drawing/2014/main" xmlns="" id="{00000000-0008-0000-0F00-00000A000000}"/>
            </a:ext>
          </a:extLst>
        </xdr:cNvPr>
        <xdr:cNvSpPr txBox="1"/>
      </xdr:nvSpPr>
      <xdr:spPr>
        <a:xfrm>
          <a:off x="235324" y="941295"/>
          <a:ext cx="741829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AVANCE DE LEVANTAMIENTO, CRÍTICA Y DIGITACIÓN -RESUMEN</a:t>
          </a:r>
          <a:r>
            <a:rPr lang="es-ES_tradnl" sz="1000" b="0" i="0" baseline="0">
              <a:solidFill>
                <a:schemeClr val="bg1"/>
              </a:solidFill>
              <a:latin typeface="Century Gothic" panose="020B0502020202020204" pitchFamily="34" charset="0"/>
            </a:rPr>
            <a:t> PROVINCIAL</a:t>
          </a:r>
          <a:endParaRPr lang="es-ES_tradnl" sz="1000" b="0" i="0">
            <a:solidFill>
              <a:schemeClr val="bg1"/>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17</xdr:row>
      <xdr:rowOff>0</xdr:rowOff>
    </xdr:from>
    <xdr:to>
      <xdr:col>6</xdr:col>
      <xdr:colOff>765250</xdr:colOff>
      <xdr:row>30</xdr:row>
      <xdr:rowOff>43500</xdr:rowOff>
    </xdr:to>
    <xdr:graphicFrame macro="">
      <xdr:nvGraphicFramePr>
        <xdr:cNvPr id="7" name="6 Gráfico">
          <a:extLst>
            <a:ext uri="{FF2B5EF4-FFF2-40B4-BE49-F238E27FC236}">
              <a16:creationId xmlns:a16="http://schemas.microsoft.com/office/drawing/2014/main" xmlns="" id="{00000000-0008-0000-1000-000007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17</xdr:row>
      <xdr:rowOff>0</xdr:rowOff>
    </xdr:from>
    <xdr:to>
      <xdr:col>11</xdr:col>
      <xdr:colOff>670000</xdr:colOff>
      <xdr:row>30</xdr:row>
      <xdr:rowOff>43500</xdr:rowOff>
    </xdr:to>
    <xdr:graphicFrame macro="">
      <xdr:nvGraphicFramePr>
        <xdr:cNvPr id="8" name="7 Gráfico">
          <a:extLst>
            <a:ext uri="{FF2B5EF4-FFF2-40B4-BE49-F238E27FC236}">
              <a16:creationId xmlns:a16="http://schemas.microsoft.com/office/drawing/2014/main" xmlns="" id="{00000000-0008-0000-1000-000008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32</xdr:row>
      <xdr:rowOff>0</xdr:rowOff>
    </xdr:from>
    <xdr:to>
      <xdr:col>6</xdr:col>
      <xdr:colOff>765250</xdr:colOff>
      <xdr:row>45</xdr:row>
      <xdr:rowOff>43500</xdr:rowOff>
    </xdr:to>
    <xdr:graphicFrame macro="">
      <xdr:nvGraphicFramePr>
        <xdr:cNvPr id="9" name="8 Gráfico">
          <a:extLst>
            <a:ext uri="{FF2B5EF4-FFF2-40B4-BE49-F238E27FC236}">
              <a16:creationId xmlns:a16="http://schemas.microsoft.com/office/drawing/2014/main" xmlns="" id="{00000000-0008-0000-1000-000009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0</xdr:colOff>
      <xdr:row>32</xdr:row>
      <xdr:rowOff>0</xdr:rowOff>
    </xdr:from>
    <xdr:to>
      <xdr:col>11</xdr:col>
      <xdr:colOff>670000</xdr:colOff>
      <xdr:row>45</xdr:row>
      <xdr:rowOff>43500</xdr:rowOff>
    </xdr:to>
    <xdr:graphicFrame macro="">
      <xdr:nvGraphicFramePr>
        <xdr:cNvPr id="10" name="9 Gráfico">
          <a:extLst>
            <a:ext uri="{FF2B5EF4-FFF2-40B4-BE49-F238E27FC236}">
              <a16:creationId xmlns:a16="http://schemas.microsoft.com/office/drawing/2014/main" xmlns="" id="{00000000-0008-0000-1000-00000A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47</xdr:row>
      <xdr:rowOff>0</xdr:rowOff>
    </xdr:from>
    <xdr:to>
      <xdr:col>8</xdr:col>
      <xdr:colOff>670000</xdr:colOff>
      <xdr:row>60</xdr:row>
      <xdr:rowOff>43500</xdr:rowOff>
    </xdr:to>
    <xdr:graphicFrame macro="">
      <xdr:nvGraphicFramePr>
        <xdr:cNvPr id="11" name="10 Gráfico">
          <a:extLst>
            <a:ext uri="{FF2B5EF4-FFF2-40B4-BE49-F238E27FC236}">
              <a16:creationId xmlns:a16="http://schemas.microsoft.com/office/drawing/2014/main" xmlns="" id="{00000000-0008-0000-1000-00000B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228600</xdr:colOff>
      <xdr:row>0</xdr:row>
      <xdr:rowOff>0</xdr:rowOff>
    </xdr:from>
    <xdr:to>
      <xdr:col>13</xdr:col>
      <xdr:colOff>160804</xdr:colOff>
      <xdr:row>7</xdr:row>
      <xdr:rowOff>186830</xdr:rowOff>
    </xdr:to>
    <xdr:pic>
      <xdr:nvPicPr>
        <xdr:cNvPr id="13" name="Imagen 12">
          <a:extLst>
            <a:ext uri="{FF2B5EF4-FFF2-40B4-BE49-F238E27FC236}">
              <a16:creationId xmlns:a16="http://schemas.microsoft.com/office/drawing/2014/main" xmlns="" id="{00000000-0008-0000-1000-00000D000000}"/>
            </a:ext>
          </a:extLst>
        </xdr:cNvPr>
        <xdr:cNvPicPr>
          <a:picLocks noChangeAspect="1"/>
        </xdr:cNvPicPr>
      </xdr:nvPicPr>
      <xdr:blipFill>
        <a:blip xmlns:r="http://schemas.openxmlformats.org/officeDocument/2006/relationships" r:embed="rId6"/>
        <a:stretch>
          <a:fillRect/>
        </a:stretch>
      </xdr:blipFill>
      <xdr:spPr>
        <a:xfrm>
          <a:off x="228600" y="0"/>
          <a:ext cx="11486029" cy="1615580"/>
        </a:xfrm>
        <a:prstGeom prst="rect">
          <a:avLst/>
        </a:prstGeom>
      </xdr:spPr>
    </xdr:pic>
    <xdr:clientData/>
  </xdr:twoCellAnchor>
  <xdr:twoCellAnchor>
    <xdr:from>
      <xdr:col>1</xdr:col>
      <xdr:colOff>152400</xdr:colOff>
      <xdr:row>1</xdr:row>
      <xdr:rowOff>104775</xdr:rowOff>
    </xdr:from>
    <xdr:to>
      <xdr:col>9</xdr:col>
      <xdr:colOff>689723</xdr:colOff>
      <xdr:row>5</xdr:row>
      <xdr:rowOff>92075</xdr:rowOff>
    </xdr:to>
    <xdr:sp macro="" textlink="">
      <xdr:nvSpPr>
        <xdr:cNvPr id="14" name="CuadroTexto 13">
          <a:extLst>
            <a:ext uri="{FF2B5EF4-FFF2-40B4-BE49-F238E27FC236}">
              <a16:creationId xmlns:a16="http://schemas.microsoft.com/office/drawing/2014/main" xmlns="" id="{00000000-0008-0000-1000-00000E000000}"/>
            </a:ext>
          </a:extLst>
        </xdr:cNvPr>
        <xdr:cNvSpPr txBox="1"/>
      </xdr:nvSpPr>
      <xdr:spPr>
        <a:xfrm>
          <a:off x="533400" y="295275"/>
          <a:ext cx="790014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1</xdr:col>
      <xdr:colOff>180975</xdr:colOff>
      <xdr:row>5</xdr:row>
      <xdr:rowOff>57150</xdr:rowOff>
    </xdr:from>
    <xdr:to>
      <xdr:col>9</xdr:col>
      <xdr:colOff>505386</xdr:colOff>
      <xdr:row>7</xdr:row>
      <xdr:rowOff>101600</xdr:rowOff>
    </xdr:to>
    <xdr:sp macro="" textlink="">
      <xdr:nvSpPr>
        <xdr:cNvPr id="15" name="CuadroTexto 14">
          <a:extLst>
            <a:ext uri="{FF2B5EF4-FFF2-40B4-BE49-F238E27FC236}">
              <a16:creationId xmlns:a16="http://schemas.microsoft.com/office/drawing/2014/main" xmlns="" id="{00000000-0008-0000-1000-00000F000000}"/>
            </a:ext>
          </a:extLst>
        </xdr:cNvPr>
        <xdr:cNvSpPr txBox="1"/>
      </xdr:nvSpPr>
      <xdr:spPr>
        <a:xfrm>
          <a:off x="561975" y="1009650"/>
          <a:ext cx="768723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 AVANCE DE RECOLECCIÓN POR COORDINACIONES ZONALES SEGÚN MES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17</xdr:row>
      <xdr:rowOff>151872</xdr:rowOff>
    </xdr:from>
    <xdr:to>
      <xdr:col>11</xdr:col>
      <xdr:colOff>23811</xdr:colOff>
      <xdr:row>38</xdr:row>
      <xdr:rowOff>0</xdr:rowOff>
    </xdr:to>
    <xdr:graphicFrame macro="">
      <xdr:nvGraphicFramePr>
        <xdr:cNvPr id="4" name="2 Gráfico">
          <a:extLst>
            <a:ext uri="{FF2B5EF4-FFF2-40B4-BE49-F238E27FC236}">
              <a16:creationId xmlns:a16="http://schemas.microsoft.com/office/drawing/2014/main" xmlns=""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13</xdr:col>
      <xdr:colOff>0</xdr:colOff>
      <xdr:row>7</xdr:row>
      <xdr:rowOff>186830</xdr:rowOff>
    </xdr:to>
    <xdr:pic>
      <xdr:nvPicPr>
        <xdr:cNvPr id="5" name="Imagen 4">
          <a:extLst>
            <a:ext uri="{FF2B5EF4-FFF2-40B4-BE49-F238E27FC236}">
              <a16:creationId xmlns:a16="http://schemas.microsoft.com/office/drawing/2014/main" xmlns="" id="{00000000-0008-0000-1100-000005000000}"/>
            </a:ext>
          </a:extLst>
        </xdr:cNvPr>
        <xdr:cNvPicPr>
          <a:picLocks noChangeAspect="1"/>
        </xdr:cNvPicPr>
      </xdr:nvPicPr>
      <xdr:blipFill>
        <a:blip xmlns:r="http://schemas.openxmlformats.org/officeDocument/2006/relationships" r:embed="rId2"/>
        <a:stretch>
          <a:fillRect/>
        </a:stretch>
      </xdr:blipFill>
      <xdr:spPr>
        <a:xfrm>
          <a:off x="0" y="0"/>
          <a:ext cx="12382500" cy="1615580"/>
        </a:xfrm>
        <a:prstGeom prst="rect">
          <a:avLst/>
        </a:prstGeom>
      </xdr:spPr>
    </xdr:pic>
    <xdr:clientData/>
  </xdr:twoCellAnchor>
  <xdr:twoCellAnchor>
    <xdr:from>
      <xdr:col>0</xdr:col>
      <xdr:colOff>409575</xdr:colOff>
      <xdr:row>1</xdr:row>
      <xdr:rowOff>152400</xdr:rowOff>
    </xdr:from>
    <xdr:to>
      <xdr:col>8</xdr:col>
      <xdr:colOff>689723</xdr:colOff>
      <xdr:row>5</xdr:row>
      <xdr:rowOff>139700</xdr:rowOff>
    </xdr:to>
    <xdr:sp macro="" textlink="">
      <xdr:nvSpPr>
        <xdr:cNvPr id="6" name="CuadroTexto 5">
          <a:extLst>
            <a:ext uri="{FF2B5EF4-FFF2-40B4-BE49-F238E27FC236}">
              <a16:creationId xmlns:a16="http://schemas.microsoft.com/office/drawing/2014/main" xmlns="" id="{00000000-0008-0000-1100-000006000000}"/>
            </a:ext>
          </a:extLst>
        </xdr:cNvPr>
        <xdr:cNvSpPr txBox="1"/>
      </xdr:nvSpPr>
      <xdr:spPr>
        <a:xfrm>
          <a:off x="409575" y="342900"/>
          <a:ext cx="790014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0</xdr:col>
      <xdr:colOff>419100</xdr:colOff>
      <xdr:row>5</xdr:row>
      <xdr:rowOff>66675</xdr:rowOff>
    </xdr:from>
    <xdr:to>
      <xdr:col>8</xdr:col>
      <xdr:colOff>486336</xdr:colOff>
      <xdr:row>7</xdr:row>
      <xdr:rowOff>111125</xdr:rowOff>
    </xdr:to>
    <xdr:sp macro="" textlink="">
      <xdr:nvSpPr>
        <xdr:cNvPr id="7" name="CuadroTexto 6">
          <a:extLst>
            <a:ext uri="{FF2B5EF4-FFF2-40B4-BE49-F238E27FC236}">
              <a16:creationId xmlns:a16="http://schemas.microsoft.com/office/drawing/2014/main" xmlns="" id="{00000000-0008-0000-1100-000007000000}"/>
            </a:ext>
          </a:extLst>
        </xdr:cNvPr>
        <xdr:cNvSpPr txBox="1"/>
      </xdr:nvSpPr>
      <xdr:spPr>
        <a:xfrm>
          <a:off x="419100" y="1019175"/>
          <a:ext cx="768723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 AVANCE DE RECOLECCIÓN POR COORDINACIONES ZONALES SEGÚN MES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16</xdr:row>
      <xdr:rowOff>0</xdr:rowOff>
    </xdr:from>
    <xdr:to>
      <xdr:col>6</xdr:col>
      <xdr:colOff>546175</xdr:colOff>
      <xdr:row>29</xdr:row>
      <xdr:rowOff>43500</xdr:rowOff>
    </xdr:to>
    <xdr:graphicFrame macro="">
      <xdr:nvGraphicFramePr>
        <xdr:cNvPr id="8" name="7 Gráfico">
          <a:extLst>
            <a:ext uri="{FF2B5EF4-FFF2-40B4-BE49-F238E27FC236}">
              <a16:creationId xmlns:a16="http://schemas.microsoft.com/office/drawing/2014/main" xmlns="" id="{00000000-0008-0000-1200-000008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16</xdr:row>
      <xdr:rowOff>0</xdr:rowOff>
    </xdr:from>
    <xdr:to>
      <xdr:col>13</xdr:col>
      <xdr:colOff>670000</xdr:colOff>
      <xdr:row>29</xdr:row>
      <xdr:rowOff>43500</xdr:rowOff>
    </xdr:to>
    <xdr:graphicFrame macro="">
      <xdr:nvGraphicFramePr>
        <xdr:cNvPr id="10" name="9 Gráfico">
          <a:extLst>
            <a:ext uri="{FF2B5EF4-FFF2-40B4-BE49-F238E27FC236}">
              <a16:creationId xmlns:a16="http://schemas.microsoft.com/office/drawing/2014/main" xmlns="" id="{00000000-0008-0000-1200-00000A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31</xdr:row>
      <xdr:rowOff>0</xdr:rowOff>
    </xdr:from>
    <xdr:to>
      <xdr:col>6</xdr:col>
      <xdr:colOff>546175</xdr:colOff>
      <xdr:row>44</xdr:row>
      <xdr:rowOff>43500</xdr:rowOff>
    </xdr:to>
    <xdr:graphicFrame macro="">
      <xdr:nvGraphicFramePr>
        <xdr:cNvPr id="11" name="10 Gráfico">
          <a:extLst>
            <a:ext uri="{FF2B5EF4-FFF2-40B4-BE49-F238E27FC236}">
              <a16:creationId xmlns:a16="http://schemas.microsoft.com/office/drawing/2014/main" xmlns="" id="{00000000-0008-0000-1200-00000B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31</xdr:row>
      <xdr:rowOff>0</xdr:rowOff>
    </xdr:from>
    <xdr:to>
      <xdr:col>13</xdr:col>
      <xdr:colOff>670000</xdr:colOff>
      <xdr:row>44</xdr:row>
      <xdr:rowOff>43500</xdr:rowOff>
    </xdr:to>
    <xdr:graphicFrame macro="">
      <xdr:nvGraphicFramePr>
        <xdr:cNvPr id="12" name="11 Gráfico">
          <a:extLst>
            <a:ext uri="{FF2B5EF4-FFF2-40B4-BE49-F238E27FC236}">
              <a16:creationId xmlns:a16="http://schemas.microsoft.com/office/drawing/2014/main" xmlns="" id="{00000000-0008-0000-1200-00000C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46</xdr:row>
      <xdr:rowOff>0</xdr:rowOff>
    </xdr:from>
    <xdr:to>
      <xdr:col>9</xdr:col>
      <xdr:colOff>670000</xdr:colOff>
      <xdr:row>59</xdr:row>
      <xdr:rowOff>43500</xdr:rowOff>
    </xdr:to>
    <xdr:graphicFrame macro="">
      <xdr:nvGraphicFramePr>
        <xdr:cNvPr id="13" name="12 Gráfico">
          <a:extLst>
            <a:ext uri="{FF2B5EF4-FFF2-40B4-BE49-F238E27FC236}">
              <a16:creationId xmlns:a16="http://schemas.microsoft.com/office/drawing/2014/main" xmlns="" id="{00000000-0008-0000-1200-00000D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15</xdr:col>
      <xdr:colOff>114300</xdr:colOff>
      <xdr:row>7</xdr:row>
      <xdr:rowOff>72530</xdr:rowOff>
    </xdr:to>
    <xdr:pic>
      <xdr:nvPicPr>
        <xdr:cNvPr id="9" name="Imagen 8">
          <a:extLst>
            <a:ext uri="{FF2B5EF4-FFF2-40B4-BE49-F238E27FC236}">
              <a16:creationId xmlns:a16="http://schemas.microsoft.com/office/drawing/2014/main" xmlns="" id="{00000000-0008-0000-1200-000009000000}"/>
            </a:ext>
          </a:extLst>
        </xdr:cNvPr>
        <xdr:cNvPicPr>
          <a:picLocks noChangeAspect="1"/>
        </xdr:cNvPicPr>
      </xdr:nvPicPr>
      <xdr:blipFill>
        <a:blip xmlns:r="http://schemas.openxmlformats.org/officeDocument/2006/relationships" r:embed="rId6"/>
        <a:stretch>
          <a:fillRect/>
        </a:stretch>
      </xdr:blipFill>
      <xdr:spPr>
        <a:xfrm>
          <a:off x="0" y="0"/>
          <a:ext cx="11715750" cy="1615580"/>
        </a:xfrm>
        <a:prstGeom prst="rect">
          <a:avLst/>
        </a:prstGeom>
      </xdr:spPr>
    </xdr:pic>
    <xdr:clientData/>
  </xdr:twoCellAnchor>
  <xdr:twoCellAnchor>
    <xdr:from>
      <xdr:col>0</xdr:col>
      <xdr:colOff>333375</xdr:colOff>
      <xdr:row>1</xdr:row>
      <xdr:rowOff>133350</xdr:rowOff>
    </xdr:from>
    <xdr:to>
      <xdr:col>11</xdr:col>
      <xdr:colOff>108698</xdr:colOff>
      <xdr:row>5</xdr:row>
      <xdr:rowOff>120650</xdr:rowOff>
    </xdr:to>
    <xdr:sp macro="" textlink="">
      <xdr:nvSpPr>
        <xdr:cNvPr id="14" name="CuadroTexto 13">
          <a:extLst>
            <a:ext uri="{FF2B5EF4-FFF2-40B4-BE49-F238E27FC236}">
              <a16:creationId xmlns:a16="http://schemas.microsoft.com/office/drawing/2014/main" xmlns="" id="{00000000-0008-0000-1200-00000E000000}"/>
            </a:ext>
          </a:extLst>
        </xdr:cNvPr>
        <xdr:cNvSpPr txBox="1"/>
      </xdr:nvSpPr>
      <xdr:spPr>
        <a:xfrm>
          <a:off x="333375" y="323850"/>
          <a:ext cx="790014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twoCellAnchor>
    <xdr:from>
      <xdr:col>0</xdr:col>
      <xdr:colOff>314324</xdr:colOff>
      <xdr:row>4</xdr:row>
      <xdr:rowOff>57150</xdr:rowOff>
    </xdr:from>
    <xdr:to>
      <xdr:col>10</xdr:col>
      <xdr:colOff>752474</xdr:colOff>
      <xdr:row>6</xdr:row>
      <xdr:rowOff>111125</xdr:rowOff>
    </xdr:to>
    <xdr:sp macro="" textlink="">
      <xdr:nvSpPr>
        <xdr:cNvPr id="15" name="CuadroTexto 14">
          <a:extLst>
            <a:ext uri="{FF2B5EF4-FFF2-40B4-BE49-F238E27FC236}">
              <a16:creationId xmlns:a16="http://schemas.microsoft.com/office/drawing/2014/main" xmlns="" id="{00000000-0008-0000-1200-00000F000000}"/>
            </a:ext>
          </a:extLst>
        </xdr:cNvPr>
        <xdr:cNvSpPr txBox="1"/>
      </xdr:nvSpPr>
      <xdr:spPr>
        <a:xfrm>
          <a:off x="314324" y="942975"/>
          <a:ext cx="80200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chemeClr val="bg1"/>
              </a:solidFill>
              <a:latin typeface="Century Gothic" panose="020B0502020202020204" pitchFamily="34" charset="0"/>
            </a:rPr>
            <a:t> RESUMEN DE CRÍTICA Y DIGITACIÓN POR COORDINACIONES ZONALES. DESAGREGACIÓN POR IDENTIFICACIÓN DE LA EDIFICACIÓN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27</xdr:row>
      <xdr:rowOff>0</xdr:rowOff>
    </xdr:from>
    <xdr:to>
      <xdr:col>3</xdr:col>
      <xdr:colOff>891000</xdr:colOff>
      <xdr:row>44</xdr:row>
      <xdr:rowOff>0</xdr:rowOff>
    </xdr:to>
    <xdr:graphicFrame macro="">
      <xdr:nvGraphicFramePr>
        <xdr:cNvPr id="3" name="3 Gráfico">
          <a:extLst>
            <a:ext uri="{FF2B5EF4-FFF2-40B4-BE49-F238E27FC236}">
              <a16:creationId xmlns:a16="http://schemas.microsoft.com/office/drawing/2014/main" xmlns=""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27</xdr:row>
      <xdr:rowOff>0</xdr:rowOff>
    </xdr:from>
    <xdr:to>
      <xdr:col>7</xdr:col>
      <xdr:colOff>891000</xdr:colOff>
      <xdr:row>44</xdr:row>
      <xdr:rowOff>0</xdr:rowOff>
    </xdr:to>
    <xdr:graphicFrame macro="">
      <xdr:nvGraphicFramePr>
        <xdr:cNvPr id="4" name="3 Gráfico">
          <a:extLst>
            <a:ext uri="{FF2B5EF4-FFF2-40B4-BE49-F238E27FC236}">
              <a16:creationId xmlns:a16="http://schemas.microsoft.com/office/drawing/2014/main" xmlns=""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0</xdr:colOff>
      <xdr:row>8</xdr:row>
      <xdr:rowOff>91580</xdr:rowOff>
    </xdr:to>
    <xdr:pic>
      <xdr:nvPicPr>
        <xdr:cNvPr id="6" name="Imagen 5">
          <a:extLst>
            <a:ext uri="{FF2B5EF4-FFF2-40B4-BE49-F238E27FC236}">
              <a16:creationId xmlns:a16="http://schemas.microsoft.com/office/drawing/2014/main" xmlns="" id="{00000000-0008-0000-1300-000006000000}"/>
            </a:ext>
          </a:extLst>
        </xdr:cNvPr>
        <xdr:cNvPicPr>
          <a:picLocks noChangeAspect="1"/>
        </xdr:cNvPicPr>
      </xdr:nvPicPr>
      <xdr:blipFill>
        <a:blip xmlns:r="http://schemas.openxmlformats.org/officeDocument/2006/relationships" r:embed="rId3"/>
        <a:stretch>
          <a:fillRect/>
        </a:stretch>
      </xdr:blipFill>
      <xdr:spPr>
        <a:xfrm>
          <a:off x="0" y="0"/>
          <a:ext cx="9039225" cy="1615580"/>
        </a:xfrm>
        <a:prstGeom prst="rect">
          <a:avLst/>
        </a:prstGeom>
      </xdr:spPr>
    </xdr:pic>
    <xdr:clientData/>
  </xdr:twoCellAnchor>
  <xdr:twoCellAnchor>
    <xdr:from>
      <xdr:col>0</xdr:col>
      <xdr:colOff>85725</xdr:colOff>
      <xdr:row>1</xdr:row>
      <xdr:rowOff>152400</xdr:rowOff>
    </xdr:from>
    <xdr:to>
      <xdr:col>5</xdr:col>
      <xdr:colOff>628650</xdr:colOff>
      <xdr:row>6</xdr:row>
      <xdr:rowOff>158750</xdr:rowOff>
    </xdr:to>
    <xdr:sp macro="" textlink="">
      <xdr:nvSpPr>
        <xdr:cNvPr id="7" name="CuadroTexto 6">
          <a:extLst>
            <a:ext uri="{FF2B5EF4-FFF2-40B4-BE49-F238E27FC236}">
              <a16:creationId xmlns:a16="http://schemas.microsoft.com/office/drawing/2014/main" xmlns="" id="{00000000-0008-0000-1300-000007000000}"/>
            </a:ext>
          </a:extLst>
        </xdr:cNvPr>
        <xdr:cNvSpPr txBox="1"/>
      </xdr:nvSpPr>
      <xdr:spPr>
        <a:xfrm>
          <a:off x="85725" y="342900"/>
          <a:ext cx="6257925" cy="95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22</xdr:row>
      <xdr:rowOff>0</xdr:rowOff>
    </xdr:from>
    <xdr:to>
      <xdr:col>3</xdr:col>
      <xdr:colOff>891000</xdr:colOff>
      <xdr:row>39</xdr:row>
      <xdr:rowOff>1500</xdr:rowOff>
    </xdr:to>
    <xdr:graphicFrame macro="">
      <xdr:nvGraphicFramePr>
        <xdr:cNvPr id="3" name="3 Gráfico">
          <a:extLst>
            <a:ext uri="{FF2B5EF4-FFF2-40B4-BE49-F238E27FC236}">
              <a16:creationId xmlns:a16="http://schemas.microsoft.com/office/drawing/2014/main" xmlns=""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22</xdr:row>
      <xdr:rowOff>0</xdr:rowOff>
    </xdr:from>
    <xdr:to>
      <xdr:col>7</xdr:col>
      <xdr:colOff>891000</xdr:colOff>
      <xdr:row>39</xdr:row>
      <xdr:rowOff>1500</xdr:rowOff>
    </xdr:to>
    <xdr:graphicFrame macro="">
      <xdr:nvGraphicFramePr>
        <xdr:cNvPr id="4" name="3 Gráfico">
          <a:extLst>
            <a:ext uri="{FF2B5EF4-FFF2-40B4-BE49-F238E27FC236}">
              <a16:creationId xmlns:a16="http://schemas.microsoft.com/office/drawing/2014/main" xmlns=""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7</xdr:col>
      <xdr:colOff>1005464</xdr:colOff>
      <xdr:row>3</xdr:row>
      <xdr:rowOff>95250</xdr:rowOff>
    </xdr:to>
    <xdr:pic>
      <xdr:nvPicPr>
        <xdr:cNvPr id="5" name="Imagen 4">
          <a:extLst>
            <a:ext uri="{FF2B5EF4-FFF2-40B4-BE49-F238E27FC236}">
              <a16:creationId xmlns:a16="http://schemas.microsoft.com/office/drawing/2014/main" xmlns="" id="{00000000-0008-0000-1400-000005000000}"/>
            </a:ext>
          </a:extLst>
        </xdr:cNvPr>
        <xdr:cNvPicPr>
          <a:picLocks noChangeAspect="1"/>
        </xdr:cNvPicPr>
      </xdr:nvPicPr>
      <xdr:blipFill>
        <a:blip xmlns:r="http://schemas.openxmlformats.org/officeDocument/2006/relationships" r:embed="rId3"/>
        <a:stretch>
          <a:fillRect/>
        </a:stretch>
      </xdr:blipFill>
      <xdr:spPr>
        <a:xfrm>
          <a:off x="0" y="0"/>
          <a:ext cx="9006464" cy="1609725"/>
        </a:xfrm>
        <a:prstGeom prst="rect">
          <a:avLst/>
        </a:prstGeom>
      </xdr:spPr>
    </xdr:pic>
    <xdr:clientData/>
  </xdr:twoCellAnchor>
  <xdr:twoCellAnchor>
    <xdr:from>
      <xdr:col>0</xdr:col>
      <xdr:colOff>152400</xdr:colOff>
      <xdr:row>2</xdr:row>
      <xdr:rowOff>0</xdr:rowOff>
    </xdr:from>
    <xdr:to>
      <xdr:col>5</xdr:col>
      <xdr:colOff>695325</xdr:colOff>
      <xdr:row>2</xdr:row>
      <xdr:rowOff>958850</xdr:rowOff>
    </xdr:to>
    <xdr:sp macro="" textlink="">
      <xdr:nvSpPr>
        <xdr:cNvPr id="6" name="CuadroTexto 5">
          <a:extLst>
            <a:ext uri="{FF2B5EF4-FFF2-40B4-BE49-F238E27FC236}">
              <a16:creationId xmlns:a16="http://schemas.microsoft.com/office/drawing/2014/main" xmlns="" id="{00000000-0008-0000-1400-000006000000}"/>
            </a:ext>
          </a:extLst>
        </xdr:cNvPr>
        <xdr:cNvSpPr txBox="1"/>
      </xdr:nvSpPr>
      <xdr:spPr>
        <a:xfrm>
          <a:off x="152400" y="381000"/>
          <a:ext cx="6257925" cy="95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400" b="0" i="0">
            <a:solidFill>
              <a:schemeClr val="bg1"/>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46</xdr:row>
      <xdr:rowOff>0</xdr:rowOff>
    </xdr:from>
    <xdr:to>
      <xdr:col>3</xdr:col>
      <xdr:colOff>670000</xdr:colOff>
      <xdr:row>59</xdr:row>
      <xdr:rowOff>43500</xdr:rowOff>
    </xdr:to>
    <xdr:graphicFrame macro="">
      <xdr:nvGraphicFramePr>
        <xdr:cNvPr id="6" name="12 Gráfico">
          <a:extLst>
            <a:ext uri="{FF2B5EF4-FFF2-40B4-BE49-F238E27FC236}">
              <a16:creationId xmlns:a16="http://schemas.microsoft.com/office/drawing/2014/main" xmlns="" id="{00000000-0008-0000-1700-000006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613201</xdr:colOff>
      <xdr:row>2</xdr:row>
      <xdr:rowOff>178128</xdr:rowOff>
    </xdr:to>
    <xdr:pic>
      <xdr:nvPicPr>
        <xdr:cNvPr id="3" name="Imagen 1">
          <a:extLst>
            <a:ext uri="{FF2B5EF4-FFF2-40B4-BE49-F238E27FC236}">
              <a16:creationId xmlns:a16="http://schemas.microsoft.com/office/drawing/2014/main" xmlns="" id="{00000000-0008-0000-1A00-000003000000}"/>
            </a:ext>
          </a:extLst>
        </xdr:cNvPr>
        <xdr:cNvPicPr>
          <a:picLocks noChangeAspect="1"/>
        </xdr:cNvPicPr>
      </xdr:nvPicPr>
      <xdr:blipFill rotWithShape="1">
        <a:blip xmlns:r="http://schemas.openxmlformats.org/officeDocument/2006/relationships" r:embed="rId1"/>
        <a:srcRect b="92715"/>
        <a:stretch/>
      </xdr:blipFill>
      <xdr:spPr>
        <a:xfrm>
          <a:off x="0" y="0"/>
          <a:ext cx="9066439" cy="55912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47577</xdr:colOff>
      <xdr:row>7</xdr:row>
      <xdr:rowOff>186382</xdr:rowOff>
    </xdr:to>
    <xdr:pic>
      <xdr:nvPicPr>
        <xdr:cNvPr id="2" name="Imagen 1">
          <a:extLst>
            <a:ext uri="{FF2B5EF4-FFF2-40B4-BE49-F238E27FC236}">
              <a16:creationId xmlns:a16="http://schemas.microsoft.com/office/drawing/2014/main" xmlns=""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21799502" cy="1615132"/>
        </a:xfrm>
        <a:prstGeom prst="rect">
          <a:avLst/>
        </a:prstGeom>
      </xdr:spPr>
    </xdr:pic>
    <xdr:clientData/>
  </xdr:twoCellAnchor>
  <xdr:twoCellAnchor>
    <xdr:from>
      <xdr:col>0</xdr:col>
      <xdr:colOff>381000</xdr:colOff>
      <xdr:row>1</xdr:row>
      <xdr:rowOff>158750</xdr:rowOff>
    </xdr:from>
    <xdr:to>
      <xdr:col>3</xdr:col>
      <xdr:colOff>0</xdr:colOff>
      <xdr:row>5</xdr:row>
      <xdr:rowOff>146050</xdr:rowOff>
    </xdr:to>
    <xdr:sp macro="" textlink="">
      <xdr:nvSpPr>
        <xdr:cNvPr id="3" name="CuadroTexto 2">
          <a:extLst>
            <a:ext uri="{FF2B5EF4-FFF2-40B4-BE49-F238E27FC236}">
              <a16:creationId xmlns:a16="http://schemas.microsoft.com/office/drawing/2014/main" xmlns="" id="{00000000-0008-0000-2300-000003000000}"/>
            </a:ext>
          </a:extLst>
        </xdr:cNvPr>
        <xdr:cNvSpPr txBox="1"/>
      </xdr:nvSpPr>
      <xdr:spPr>
        <a:xfrm>
          <a:off x="381000" y="349250"/>
          <a:ext cx="1432242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 UNIDAD DE GESTIÓN DE ESTADÍSTICAS ESTRUCTURALES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412750</xdr:colOff>
      <xdr:row>5</xdr:row>
      <xdr:rowOff>0</xdr:rowOff>
    </xdr:from>
    <xdr:to>
      <xdr:col>3</xdr:col>
      <xdr:colOff>0</xdr:colOff>
      <xdr:row>7</xdr:row>
      <xdr:rowOff>44450</xdr:rowOff>
    </xdr:to>
    <xdr:sp macro="" textlink="">
      <xdr:nvSpPr>
        <xdr:cNvPr id="4" name="CuadroTexto 3">
          <a:extLst>
            <a:ext uri="{FF2B5EF4-FFF2-40B4-BE49-F238E27FC236}">
              <a16:creationId xmlns:a16="http://schemas.microsoft.com/office/drawing/2014/main" xmlns="" id="{00000000-0008-0000-2300-000004000000}"/>
            </a:ext>
          </a:extLst>
        </xdr:cNvPr>
        <xdr:cNvSpPr txBox="1"/>
      </xdr:nvSpPr>
      <xdr:spPr>
        <a:xfrm>
          <a:off x="412750" y="952500"/>
          <a:ext cx="94742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0" i="0">
              <a:solidFill>
                <a:schemeClr val="bg1"/>
              </a:solidFill>
              <a:latin typeface="Century Gothic" panose="020B0502020202020204" pitchFamily="34" charset="0"/>
            </a:rPr>
            <a:t>AVANCE DE LEVANTAMIENTO, CRÍTICA Y DIGITACIÓN DE LAS</a:t>
          </a:r>
          <a:r>
            <a:rPr lang="es-ES_tradnl" sz="1200" b="0" i="0" baseline="0">
              <a:solidFill>
                <a:schemeClr val="bg1"/>
              </a:solidFill>
              <a:latin typeface="Century Gothic" panose="020B0502020202020204" pitchFamily="34" charset="0"/>
            </a:rPr>
            <a:t> ESTADÍSTICAS </a:t>
          </a:r>
          <a:r>
            <a:rPr lang="es-ES_tradnl" sz="1200" b="0" i="0">
              <a:solidFill>
                <a:schemeClr val="bg1"/>
              </a:solidFill>
              <a:latin typeface="Century Gothic" panose="020B0502020202020204" pitchFamily="34" charset="0"/>
            </a:rPr>
            <a:t>DE EDIFICACIONES (2022PERMISOS DE CONSTRUCCIÓN)</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1224643</xdr:colOff>
      <xdr:row>6</xdr:row>
      <xdr:rowOff>120935</xdr:rowOff>
    </xdr:to>
    <xdr:pic>
      <xdr:nvPicPr>
        <xdr:cNvPr id="2" name="Imagen 1">
          <a:extLst>
            <a:ext uri="{FF2B5EF4-FFF2-40B4-BE49-F238E27FC236}">
              <a16:creationId xmlns:a16="http://schemas.microsoft.com/office/drawing/2014/main" xmlns=""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8017067" cy="1263935"/>
        </a:xfrm>
        <a:prstGeom prst="rect">
          <a:avLst/>
        </a:prstGeom>
      </xdr:spPr>
    </xdr:pic>
    <xdr:clientData/>
  </xdr:twoCellAnchor>
  <xdr:twoCellAnchor>
    <xdr:from>
      <xdr:col>0</xdr:col>
      <xdr:colOff>387350</xdr:colOff>
      <xdr:row>0</xdr:row>
      <xdr:rowOff>165100</xdr:rowOff>
    </xdr:from>
    <xdr:to>
      <xdr:col>9</xdr:col>
      <xdr:colOff>23519</xdr:colOff>
      <xdr:row>4</xdr:row>
      <xdr:rowOff>152400</xdr:rowOff>
    </xdr:to>
    <xdr:sp macro="" textlink="">
      <xdr:nvSpPr>
        <xdr:cNvPr id="3" name="CuadroTexto 2">
          <a:extLst>
            <a:ext uri="{FF2B5EF4-FFF2-40B4-BE49-F238E27FC236}">
              <a16:creationId xmlns:a16="http://schemas.microsoft.com/office/drawing/2014/main" xmlns="" id="{00000000-0008-0000-2400-000003000000}"/>
            </a:ext>
          </a:extLst>
        </xdr:cNvPr>
        <xdr:cNvSpPr txBox="1"/>
      </xdr:nvSpPr>
      <xdr:spPr>
        <a:xfrm>
          <a:off x="387350" y="165100"/>
          <a:ext cx="12580644"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INSTITUTO NACIONAL DE ESTADÍSTICAS Y CENSOS - DIRECCIÓN DE ESTADÍSTICAS ECONÓMICAS </a:t>
          </a:r>
          <a:endParaRPr lang="es-ES_tradnl" sz="1600" b="0" i="0">
            <a:solidFill>
              <a:schemeClr val="bg1"/>
            </a:solidFill>
            <a:latin typeface="Century Gothic" panose="020B0502020202020204" pitchFamily="34" charset="0"/>
          </a:endParaRPr>
        </a:p>
      </xdr:txBody>
    </xdr:sp>
    <xdr:clientData/>
  </xdr:twoCellAnchor>
  <xdr:twoCellAnchor>
    <xdr:from>
      <xdr:col>0</xdr:col>
      <xdr:colOff>416827</xdr:colOff>
      <xdr:row>3</xdr:row>
      <xdr:rowOff>39197</xdr:rowOff>
    </xdr:from>
    <xdr:to>
      <xdr:col>7</xdr:col>
      <xdr:colOff>470371</xdr:colOff>
      <xdr:row>5</xdr:row>
      <xdr:rowOff>62716</xdr:rowOff>
    </xdr:to>
    <xdr:sp macro="" textlink="">
      <xdr:nvSpPr>
        <xdr:cNvPr id="4" name="CuadroTexto 3">
          <a:extLst>
            <a:ext uri="{FF2B5EF4-FFF2-40B4-BE49-F238E27FC236}">
              <a16:creationId xmlns:a16="http://schemas.microsoft.com/office/drawing/2014/main" xmlns="" id="{00000000-0008-0000-2400-000004000000}"/>
            </a:ext>
          </a:extLst>
        </xdr:cNvPr>
        <xdr:cNvSpPr txBox="1"/>
      </xdr:nvSpPr>
      <xdr:spPr>
        <a:xfrm>
          <a:off x="416827" y="610697"/>
          <a:ext cx="9064194" cy="404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chemeClr val="bg1"/>
              </a:solidFill>
              <a:latin typeface="Century Gothic" panose="020B0502020202020204" pitchFamily="34" charset="0"/>
            </a:rPr>
            <a:t>Matriz</a:t>
          </a:r>
          <a:r>
            <a:rPr lang="es-ES_tradnl" sz="1600" b="0" i="0" baseline="0">
              <a:solidFill>
                <a:schemeClr val="bg1"/>
              </a:solidFill>
              <a:latin typeface="Century Gothic" panose="020B0502020202020204" pitchFamily="34" charset="0"/>
            </a:rPr>
            <a:t> de capacitación de las Estadísticas de Edificaciones (ESED) 2022</a:t>
          </a:r>
          <a:endParaRPr lang="es-ES_tradnl" sz="16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cobertura/Reporte%20de%20cobertura%202022%20DIC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cobertura/Reporte%20de%20cobertura%202022%20CENT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cobertura/Reporte%20de%20cobertura%202022%20LITOR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SPALDOS_ESED_JonathanQuija\BDD%20ENED%202021\Memo-cierre-ENED%202021\Reporte%20de%20cobertura%20final\Reporte%20de%20cobertura%20ENED%202021%20FINAL%20(25-02-2022)ajuste%20cent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vpazymino/Desktop/Valery%20INEC/Actividades%20Vale/ABRIL/Reporte%20de%20cobertura%20semanal%20ok/Reporte%20de%20cobertura/Reporte%20de%20cobertura_nacional_ESED%202022%20jon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slrm\GESE\4%20ENED%202022\Reporte-actividades\Reporte%20de%20cobertura_nacional_ESED%202022-prueb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vpazymino/Desktop/Valery%20INEC/Actividades%20Vale/ABRIL/Reporte%20de%20cobertura%20semanal%20ok/Reporte%20de%20cobertura%20ENED%202021%20FINAL%20(25-02-2022)ajuste%20centr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emanal%20DIC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emanal%20Centr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manal%20Litor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Reporte%20de%20cobertura%20semanal/Reporte%20semanal%20Sur.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ENERO/6.%20Visualizador%20de%20panel%20de%20cobertura%20ESED/Estimaci&#243;n.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RESPALDOS_ESED_JonathanQuija\Panel%20de%20reporte%20de%20cobertura%20ESED\BDD_FINALCON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DICA%20ESED%2020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CENTRO%20ESED%20202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LITORAL%20ESED%20202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vpazymino/Desktop/Valery%20INEC/Actividades%20Vale/MAYO/Reporte%20de%20cobertura%20semanal%20ok/Reporte%20de%20cobertura/CZ%20Matriz%20de%20capacitaci&#243;n/Matriz%20de%20capacitaci&#243;n%20SUR%20ESED%20202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RESPALDOS_ESED_JonathanQuija\Reporte%20de%20cobertura\2022\Abril\22-04-2022\Reporte%20de%20cobertura\CZ%20Matriz%20de%20capacitaci&#243;n\Matriz%20de%20capacitaci&#243;n%20LITORAL%20ESED%20202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vpazymino/Desktop/Valery%20INEC/Actividades%20Vale/ABRIL/Reporte%20de%20cobertura%20semanal%20ok/Reporte%20de%20cobertura/CZ%20Matriz%20de%20capacitaci&#243;n/Matriz%20de%20capacitaci&#243;n%20LITORAL%20ESED%20202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4%20%20Litoral.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204%20Sur.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204%20CENTRO.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AGOSTO/Reporte%20de%20cobertura%20semanal%20ok/Reporte%20de%20cobertura/CZ%20Contrataciones%202022/Contrataciones%202022_componente%204%20%20Litoral.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vpazymino/Desktop/Valery%20INEC/Actividades%20Vale/ACTIVIDADES/2023/FEBRERO/Reporte%20de%20cobertura%20semanal%20ok/Reporte%20de%20cobertura/CZ%20Contrataciones%202022/Contrataciones%202022_componente%20%204%20DICA.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Reporte%20de%20cobertura_nacional_ESED%202022_s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RAFICOS PPT"/>
      <sheetName val="RES. PROVINCIAL"/>
      <sheetName val="RES. RECOLECCIÓN"/>
      <sheetName val="RES. RECOLECCIÓN MENSUAL"/>
      <sheetName val="RES. CRITICA DIGITACION"/>
      <sheetName val="RES. OPERATIVO"/>
      <sheetName val="RES. OPERATIVO GPR"/>
      <sheetName val="RES. ACUMULADO"/>
    </sheetNames>
    <sheetDataSet>
      <sheetData sheetId="0"/>
      <sheetData sheetId="1">
        <row r="19">
          <cell r="C19" t="str">
            <v>TULCÁN</v>
          </cell>
          <cell r="D19">
            <v>16</v>
          </cell>
          <cell r="E19">
            <v>21</v>
          </cell>
          <cell r="F19">
            <v>20</v>
          </cell>
          <cell r="G19">
            <v>12</v>
          </cell>
          <cell r="H19">
            <v>30</v>
          </cell>
          <cell r="I19">
            <v>30</v>
          </cell>
          <cell r="J19">
            <v>24</v>
          </cell>
          <cell r="K19">
            <v>9</v>
          </cell>
          <cell r="L19">
            <v>20</v>
          </cell>
          <cell r="M19">
            <v>20</v>
          </cell>
          <cell r="N19">
            <v>15</v>
          </cell>
          <cell r="O19">
            <v>10</v>
          </cell>
          <cell r="P19">
            <v>227</v>
          </cell>
          <cell r="Q19">
            <v>8</v>
          </cell>
          <cell r="R19">
            <v>17</v>
          </cell>
          <cell r="S19">
            <v>201</v>
          </cell>
          <cell r="T19">
            <v>1</v>
          </cell>
          <cell r="U19">
            <v>227</v>
          </cell>
          <cell r="V19">
            <v>8</v>
          </cell>
          <cell r="W19">
            <v>17</v>
          </cell>
          <cell r="X19">
            <v>201</v>
          </cell>
          <cell r="Y19">
            <v>1</v>
          </cell>
          <cell r="Z19">
            <v>227</v>
          </cell>
          <cell r="AA19">
            <v>8</v>
          </cell>
          <cell r="AB19">
            <v>17</v>
          </cell>
          <cell r="AC19">
            <v>201</v>
          </cell>
          <cell r="AD19">
            <v>1</v>
          </cell>
        </row>
        <row r="20">
          <cell r="C20" t="str">
            <v>BOLÍVAR</v>
          </cell>
          <cell r="D20">
            <v>0</v>
          </cell>
          <cell r="E20">
            <v>0</v>
          </cell>
          <cell r="F20">
            <v>1</v>
          </cell>
          <cell r="G20">
            <v>2</v>
          </cell>
          <cell r="H20">
            <v>0</v>
          </cell>
          <cell r="I20">
            <v>0</v>
          </cell>
          <cell r="J20">
            <v>0</v>
          </cell>
          <cell r="K20">
            <v>0</v>
          </cell>
          <cell r="L20">
            <v>0</v>
          </cell>
          <cell r="M20">
            <v>2</v>
          </cell>
          <cell r="N20">
            <v>2</v>
          </cell>
          <cell r="O20">
            <v>1</v>
          </cell>
          <cell r="P20">
            <v>8</v>
          </cell>
          <cell r="Q20">
            <v>0</v>
          </cell>
          <cell r="R20">
            <v>1</v>
          </cell>
          <cell r="S20">
            <v>6</v>
          </cell>
          <cell r="T20">
            <v>1</v>
          </cell>
          <cell r="U20">
            <v>8</v>
          </cell>
          <cell r="V20">
            <v>0</v>
          </cell>
          <cell r="W20">
            <v>1</v>
          </cell>
          <cell r="X20">
            <v>6</v>
          </cell>
          <cell r="Y20">
            <v>1</v>
          </cell>
          <cell r="Z20">
            <v>8</v>
          </cell>
          <cell r="AA20">
            <v>0</v>
          </cell>
          <cell r="AB20">
            <v>1</v>
          </cell>
          <cell r="AC20">
            <v>6</v>
          </cell>
          <cell r="AD20">
            <v>1</v>
          </cell>
        </row>
        <row r="21">
          <cell r="C21" t="str">
            <v>ESPEJO</v>
          </cell>
          <cell r="D21">
            <v>0</v>
          </cell>
          <cell r="E21">
            <v>0</v>
          </cell>
          <cell r="F21">
            <v>0</v>
          </cell>
          <cell r="G21">
            <v>0</v>
          </cell>
          <cell r="H21">
            <v>0</v>
          </cell>
          <cell r="I21">
            <v>1</v>
          </cell>
          <cell r="J21">
            <v>1</v>
          </cell>
          <cell r="K21">
            <v>2</v>
          </cell>
          <cell r="L21">
            <v>0</v>
          </cell>
          <cell r="M21">
            <v>0</v>
          </cell>
          <cell r="N21">
            <v>0</v>
          </cell>
          <cell r="O21">
            <v>2</v>
          </cell>
          <cell r="P21">
            <v>6</v>
          </cell>
          <cell r="Q21">
            <v>1</v>
          </cell>
          <cell r="R21">
            <v>0</v>
          </cell>
          <cell r="S21">
            <v>5</v>
          </cell>
          <cell r="T21">
            <v>0</v>
          </cell>
          <cell r="U21">
            <v>6</v>
          </cell>
          <cell r="V21">
            <v>1</v>
          </cell>
          <cell r="W21">
            <v>0</v>
          </cell>
          <cell r="X21">
            <v>5</v>
          </cell>
          <cell r="Y21">
            <v>0</v>
          </cell>
          <cell r="Z21">
            <v>6</v>
          </cell>
          <cell r="AA21">
            <v>1</v>
          </cell>
          <cell r="AB21">
            <v>0</v>
          </cell>
          <cell r="AC21">
            <v>5</v>
          </cell>
          <cell r="AD21">
            <v>0</v>
          </cell>
        </row>
        <row r="22">
          <cell r="C22" t="str">
            <v>MIRA</v>
          </cell>
          <cell r="D22">
            <v>5</v>
          </cell>
          <cell r="E22">
            <v>2</v>
          </cell>
          <cell r="F22">
            <v>3</v>
          </cell>
          <cell r="G22">
            <v>3</v>
          </cell>
          <cell r="H22">
            <v>2</v>
          </cell>
          <cell r="I22">
            <v>2</v>
          </cell>
          <cell r="J22">
            <v>3</v>
          </cell>
          <cell r="K22">
            <v>1</v>
          </cell>
          <cell r="L22">
            <v>1</v>
          </cell>
          <cell r="M22">
            <v>0</v>
          </cell>
          <cell r="N22">
            <v>2</v>
          </cell>
          <cell r="O22">
            <v>0</v>
          </cell>
          <cell r="P22">
            <v>24</v>
          </cell>
          <cell r="Q22">
            <v>7</v>
          </cell>
          <cell r="R22">
            <v>0</v>
          </cell>
          <cell r="S22">
            <v>17</v>
          </cell>
          <cell r="T22">
            <v>0</v>
          </cell>
          <cell r="U22">
            <v>24</v>
          </cell>
          <cell r="V22">
            <v>7</v>
          </cell>
          <cell r="W22">
            <v>0</v>
          </cell>
          <cell r="X22">
            <v>17</v>
          </cell>
          <cell r="Y22">
            <v>0</v>
          </cell>
          <cell r="Z22">
            <v>24</v>
          </cell>
          <cell r="AA22">
            <v>7</v>
          </cell>
          <cell r="AB22">
            <v>0</v>
          </cell>
          <cell r="AC22">
            <v>17</v>
          </cell>
          <cell r="AD22">
            <v>0</v>
          </cell>
        </row>
        <row r="23">
          <cell r="C23" t="str">
            <v>MONTÚFAR</v>
          </cell>
          <cell r="D23">
            <v>5</v>
          </cell>
          <cell r="E23">
            <v>5</v>
          </cell>
          <cell r="F23">
            <v>6</v>
          </cell>
          <cell r="G23">
            <v>5</v>
          </cell>
          <cell r="H23">
            <v>6</v>
          </cell>
          <cell r="I23">
            <v>6</v>
          </cell>
          <cell r="J23">
            <v>7</v>
          </cell>
          <cell r="K23">
            <v>11</v>
          </cell>
          <cell r="L23">
            <v>4</v>
          </cell>
          <cell r="M23">
            <v>8</v>
          </cell>
          <cell r="N23">
            <v>11</v>
          </cell>
          <cell r="O23">
            <v>6</v>
          </cell>
          <cell r="P23">
            <v>80</v>
          </cell>
          <cell r="Q23">
            <v>20</v>
          </cell>
          <cell r="R23">
            <v>3</v>
          </cell>
          <cell r="S23">
            <v>57</v>
          </cell>
          <cell r="T23">
            <v>0</v>
          </cell>
          <cell r="U23">
            <v>80</v>
          </cell>
          <cell r="V23">
            <v>20</v>
          </cell>
          <cell r="W23">
            <v>3</v>
          </cell>
          <cell r="X23">
            <v>57</v>
          </cell>
          <cell r="Y23">
            <v>0</v>
          </cell>
          <cell r="Z23">
            <v>80</v>
          </cell>
          <cell r="AA23">
            <v>20</v>
          </cell>
          <cell r="AB23">
            <v>3</v>
          </cell>
          <cell r="AC23">
            <v>57</v>
          </cell>
          <cell r="AD23">
            <v>0</v>
          </cell>
        </row>
        <row r="24">
          <cell r="C24" t="str">
            <v>SAN PEDRO DE HUACA</v>
          </cell>
          <cell r="D24">
            <v>2</v>
          </cell>
          <cell r="E24">
            <v>1</v>
          </cell>
          <cell r="F24">
            <v>2</v>
          </cell>
          <cell r="G24">
            <v>1</v>
          </cell>
          <cell r="H24">
            <v>0</v>
          </cell>
          <cell r="I24">
            <v>0</v>
          </cell>
          <cell r="J24">
            <v>1</v>
          </cell>
          <cell r="K24">
            <v>1</v>
          </cell>
          <cell r="L24">
            <v>1</v>
          </cell>
          <cell r="M24">
            <v>3</v>
          </cell>
          <cell r="N24">
            <v>1</v>
          </cell>
          <cell r="O24">
            <v>0</v>
          </cell>
          <cell r="P24">
            <v>13</v>
          </cell>
          <cell r="Q24">
            <v>0</v>
          </cell>
          <cell r="R24">
            <v>2</v>
          </cell>
          <cell r="S24">
            <v>11</v>
          </cell>
          <cell r="T24">
            <v>0</v>
          </cell>
          <cell r="U24">
            <v>13</v>
          </cell>
          <cell r="V24">
            <v>0</v>
          </cell>
          <cell r="W24">
            <v>2</v>
          </cell>
          <cell r="X24">
            <v>11</v>
          </cell>
          <cell r="Y24">
            <v>0</v>
          </cell>
          <cell r="Z24">
            <v>13</v>
          </cell>
          <cell r="AA24">
            <v>0</v>
          </cell>
          <cell r="AB24">
            <v>2</v>
          </cell>
          <cell r="AC24">
            <v>11</v>
          </cell>
          <cell r="AD24">
            <v>0</v>
          </cell>
        </row>
        <row r="25">
          <cell r="C25" t="str">
            <v>ESMERALDAS</v>
          </cell>
          <cell r="D25">
            <v>2</v>
          </cell>
          <cell r="E25">
            <v>2</v>
          </cell>
          <cell r="F25">
            <v>0</v>
          </cell>
          <cell r="G25">
            <v>5</v>
          </cell>
          <cell r="H25">
            <v>1</v>
          </cell>
          <cell r="I25">
            <v>5</v>
          </cell>
          <cell r="J25">
            <v>0</v>
          </cell>
          <cell r="K25">
            <v>3</v>
          </cell>
          <cell r="L25">
            <v>7</v>
          </cell>
          <cell r="M25">
            <v>2</v>
          </cell>
          <cell r="N25">
            <v>3</v>
          </cell>
          <cell r="O25">
            <v>0</v>
          </cell>
          <cell r="P25">
            <v>30</v>
          </cell>
          <cell r="Q25">
            <v>0</v>
          </cell>
          <cell r="R25">
            <v>21</v>
          </cell>
          <cell r="S25">
            <v>8</v>
          </cell>
          <cell r="T25">
            <v>1</v>
          </cell>
          <cell r="U25">
            <v>30</v>
          </cell>
          <cell r="V25">
            <v>0</v>
          </cell>
          <cell r="W25">
            <v>21</v>
          </cell>
          <cell r="X25">
            <v>8</v>
          </cell>
          <cell r="Y25">
            <v>1</v>
          </cell>
          <cell r="Z25">
            <v>30</v>
          </cell>
          <cell r="AA25">
            <v>0</v>
          </cell>
          <cell r="AB25">
            <v>21</v>
          </cell>
          <cell r="AC25">
            <v>8</v>
          </cell>
          <cell r="AD25">
            <v>1</v>
          </cell>
        </row>
        <row r="26">
          <cell r="C26" t="str">
            <v>ELOY ALFARO</v>
          </cell>
          <cell r="D26">
            <v>0</v>
          </cell>
          <cell r="E26">
            <v>0</v>
          </cell>
          <cell r="F26">
            <v>0</v>
          </cell>
          <cell r="G26">
            <v>0</v>
          </cell>
          <cell r="H26">
            <v>0</v>
          </cell>
          <cell r="I26">
            <v>0</v>
          </cell>
          <cell r="J26">
            <v>0</v>
          </cell>
          <cell r="K26">
            <v>0</v>
          </cell>
          <cell r="L26">
            <v>0</v>
          </cell>
          <cell r="M26">
            <v>1</v>
          </cell>
          <cell r="N26">
            <v>0</v>
          </cell>
          <cell r="O26">
            <v>0</v>
          </cell>
          <cell r="P26">
            <v>1</v>
          </cell>
          <cell r="Q26">
            <v>0</v>
          </cell>
          <cell r="R26">
            <v>0</v>
          </cell>
          <cell r="S26">
            <v>1</v>
          </cell>
          <cell r="T26">
            <v>0</v>
          </cell>
          <cell r="U26">
            <v>1</v>
          </cell>
          <cell r="V26">
            <v>0</v>
          </cell>
          <cell r="W26">
            <v>0</v>
          </cell>
          <cell r="X26">
            <v>1</v>
          </cell>
          <cell r="Y26">
            <v>0</v>
          </cell>
          <cell r="Z26">
            <v>1</v>
          </cell>
          <cell r="AA26">
            <v>0</v>
          </cell>
          <cell r="AB26">
            <v>0</v>
          </cell>
          <cell r="AC26">
            <v>1</v>
          </cell>
          <cell r="AD26">
            <v>0</v>
          </cell>
        </row>
        <row r="27">
          <cell r="C27" t="str">
            <v>MUISNE</v>
          </cell>
          <cell r="D27">
            <v>0</v>
          </cell>
          <cell r="E27">
            <v>1</v>
          </cell>
          <cell r="F27">
            <v>1</v>
          </cell>
          <cell r="G27">
            <v>1</v>
          </cell>
          <cell r="H27">
            <v>3</v>
          </cell>
          <cell r="I27">
            <v>1</v>
          </cell>
          <cell r="J27">
            <v>3</v>
          </cell>
          <cell r="K27">
            <v>2</v>
          </cell>
          <cell r="L27">
            <v>1</v>
          </cell>
          <cell r="M27">
            <v>1</v>
          </cell>
          <cell r="N27">
            <v>1</v>
          </cell>
          <cell r="O27">
            <v>1</v>
          </cell>
          <cell r="P27">
            <v>16</v>
          </cell>
          <cell r="Q27">
            <v>0</v>
          </cell>
          <cell r="R27">
            <v>15</v>
          </cell>
          <cell r="S27">
            <v>1</v>
          </cell>
          <cell r="T27">
            <v>0</v>
          </cell>
          <cell r="U27">
            <v>16</v>
          </cell>
          <cell r="V27">
            <v>0</v>
          </cell>
          <cell r="W27">
            <v>15</v>
          </cell>
          <cell r="X27">
            <v>1</v>
          </cell>
          <cell r="Y27">
            <v>0</v>
          </cell>
          <cell r="Z27">
            <v>16</v>
          </cell>
          <cell r="AA27">
            <v>0</v>
          </cell>
          <cell r="AB27">
            <v>15</v>
          </cell>
          <cell r="AC27">
            <v>1</v>
          </cell>
          <cell r="AD27">
            <v>0</v>
          </cell>
        </row>
        <row r="28">
          <cell r="C28" t="str">
            <v>QUININDÉ</v>
          </cell>
          <cell r="D28">
            <v>2</v>
          </cell>
          <cell r="E28">
            <v>4</v>
          </cell>
          <cell r="F28">
            <v>2</v>
          </cell>
          <cell r="G28">
            <v>7</v>
          </cell>
          <cell r="H28">
            <v>8</v>
          </cell>
          <cell r="I28">
            <v>1</v>
          </cell>
          <cell r="J28">
            <v>4</v>
          </cell>
          <cell r="K28">
            <v>7</v>
          </cell>
          <cell r="L28">
            <v>3</v>
          </cell>
          <cell r="M28">
            <v>2</v>
          </cell>
          <cell r="N28">
            <v>2</v>
          </cell>
          <cell r="O28">
            <v>2</v>
          </cell>
          <cell r="P28">
            <v>44</v>
          </cell>
          <cell r="Q28">
            <v>2</v>
          </cell>
          <cell r="R28">
            <v>2</v>
          </cell>
          <cell r="S28">
            <v>40</v>
          </cell>
          <cell r="T28">
            <v>0</v>
          </cell>
          <cell r="U28">
            <v>44</v>
          </cell>
          <cell r="V28">
            <v>2</v>
          </cell>
          <cell r="W28">
            <v>2</v>
          </cell>
          <cell r="X28">
            <v>40</v>
          </cell>
          <cell r="Y28">
            <v>0</v>
          </cell>
          <cell r="Z28">
            <v>44</v>
          </cell>
          <cell r="AA28">
            <v>2</v>
          </cell>
          <cell r="AB28">
            <v>2</v>
          </cell>
          <cell r="AC28">
            <v>40</v>
          </cell>
          <cell r="AD28">
            <v>0</v>
          </cell>
        </row>
        <row r="29">
          <cell r="C29" t="str">
            <v>SAN LORENZO</v>
          </cell>
          <cell r="D29">
            <v>1</v>
          </cell>
          <cell r="E29">
            <v>1</v>
          </cell>
          <cell r="F29">
            <v>2</v>
          </cell>
          <cell r="G29">
            <v>2</v>
          </cell>
          <cell r="H29">
            <v>2</v>
          </cell>
          <cell r="I29">
            <v>1</v>
          </cell>
          <cell r="J29">
            <v>1</v>
          </cell>
          <cell r="K29">
            <v>1</v>
          </cell>
          <cell r="L29">
            <v>0</v>
          </cell>
          <cell r="M29">
            <v>0</v>
          </cell>
          <cell r="N29">
            <v>2</v>
          </cell>
          <cell r="O29">
            <v>0</v>
          </cell>
          <cell r="P29">
            <v>13</v>
          </cell>
          <cell r="Q29">
            <v>9</v>
          </cell>
          <cell r="R29">
            <v>4</v>
          </cell>
          <cell r="S29">
            <v>0</v>
          </cell>
          <cell r="T29">
            <v>0</v>
          </cell>
          <cell r="U29">
            <v>13</v>
          </cell>
          <cell r="V29">
            <v>9</v>
          </cell>
          <cell r="W29">
            <v>4</v>
          </cell>
          <cell r="X29">
            <v>0</v>
          </cell>
          <cell r="Y29">
            <v>0</v>
          </cell>
          <cell r="Z29">
            <v>13</v>
          </cell>
          <cell r="AA29">
            <v>9</v>
          </cell>
          <cell r="AB29">
            <v>4</v>
          </cell>
          <cell r="AC29">
            <v>0</v>
          </cell>
          <cell r="AD29">
            <v>0</v>
          </cell>
        </row>
        <row r="30">
          <cell r="C30" t="str">
            <v>ATACAMES</v>
          </cell>
          <cell r="D30">
            <v>1</v>
          </cell>
          <cell r="E30">
            <v>4</v>
          </cell>
          <cell r="F30">
            <v>5</v>
          </cell>
          <cell r="G30">
            <v>1</v>
          </cell>
          <cell r="H30">
            <v>1</v>
          </cell>
          <cell r="I30">
            <v>5</v>
          </cell>
          <cell r="J30">
            <v>5</v>
          </cell>
          <cell r="K30">
            <v>5</v>
          </cell>
          <cell r="L30">
            <v>5</v>
          </cell>
          <cell r="M30">
            <v>2</v>
          </cell>
          <cell r="N30">
            <v>2</v>
          </cell>
          <cell r="O30">
            <v>1</v>
          </cell>
          <cell r="P30">
            <v>37</v>
          </cell>
          <cell r="Q30">
            <v>3</v>
          </cell>
          <cell r="R30">
            <v>28</v>
          </cell>
          <cell r="S30">
            <v>6</v>
          </cell>
          <cell r="T30">
            <v>0</v>
          </cell>
          <cell r="U30">
            <v>37</v>
          </cell>
          <cell r="V30">
            <v>3</v>
          </cell>
          <cell r="W30">
            <v>28</v>
          </cell>
          <cell r="X30">
            <v>6</v>
          </cell>
          <cell r="Y30">
            <v>0</v>
          </cell>
          <cell r="Z30">
            <v>37</v>
          </cell>
          <cell r="AA30">
            <v>3</v>
          </cell>
          <cell r="AB30">
            <v>28</v>
          </cell>
          <cell r="AC30">
            <v>6</v>
          </cell>
          <cell r="AD30">
            <v>0</v>
          </cell>
        </row>
        <row r="31">
          <cell r="C31" t="str">
            <v>RIO VERDE</v>
          </cell>
          <cell r="D31">
            <v>1</v>
          </cell>
          <cell r="E31">
            <v>0</v>
          </cell>
          <cell r="F31">
            <v>0</v>
          </cell>
          <cell r="G31">
            <v>1</v>
          </cell>
          <cell r="H31">
            <v>1</v>
          </cell>
          <cell r="I31">
            <v>0</v>
          </cell>
          <cell r="J31">
            <v>1</v>
          </cell>
          <cell r="K31">
            <v>0</v>
          </cell>
          <cell r="L31">
            <v>1</v>
          </cell>
          <cell r="M31">
            <v>1</v>
          </cell>
          <cell r="N31">
            <v>0</v>
          </cell>
          <cell r="O31">
            <v>0</v>
          </cell>
          <cell r="P31">
            <v>6</v>
          </cell>
          <cell r="Q31">
            <v>0</v>
          </cell>
          <cell r="R31">
            <v>3</v>
          </cell>
          <cell r="S31">
            <v>3</v>
          </cell>
          <cell r="T31">
            <v>0</v>
          </cell>
          <cell r="U31">
            <v>6</v>
          </cell>
          <cell r="V31">
            <v>0</v>
          </cell>
          <cell r="W31">
            <v>3</v>
          </cell>
          <cell r="X31">
            <v>3</v>
          </cell>
          <cell r="Y31">
            <v>0</v>
          </cell>
          <cell r="Z31">
            <v>6</v>
          </cell>
          <cell r="AA31">
            <v>0</v>
          </cell>
          <cell r="AB31">
            <v>3</v>
          </cell>
          <cell r="AC31">
            <v>3</v>
          </cell>
          <cell r="AD31">
            <v>0</v>
          </cell>
        </row>
        <row r="32">
          <cell r="C32" t="str">
            <v>IBARRA</v>
          </cell>
          <cell r="D32">
            <v>40</v>
          </cell>
          <cell r="E32">
            <v>46</v>
          </cell>
          <cell r="F32">
            <v>56</v>
          </cell>
          <cell r="G32">
            <v>55</v>
          </cell>
          <cell r="H32">
            <v>55</v>
          </cell>
          <cell r="I32">
            <v>59</v>
          </cell>
          <cell r="J32">
            <v>50</v>
          </cell>
          <cell r="K32">
            <v>63</v>
          </cell>
          <cell r="L32">
            <v>52</v>
          </cell>
          <cell r="M32">
            <v>51</v>
          </cell>
          <cell r="N32">
            <v>43</v>
          </cell>
          <cell r="O32">
            <v>39</v>
          </cell>
          <cell r="P32">
            <v>609</v>
          </cell>
          <cell r="Q32">
            <v>12</v>
          </cell>
          <cell r="R32">
            <v>24</v>
          </cell>
          <cell r="S32">
            <v>573</v>
          </cell>
          <cell r="T32">
            <v>0</v>
          </cell>
          <cell r="U32">
            <v>609</v>
          </cell>
          <cell r="V32">
            <v>12</v>
          </cell>
          <cell r="W32">
            <v>24</v>
          </cell>
          <cell r="X32">
            <v>573</v>
          </cell>
          <cell r="Y32">
            <v>0</v>
          </cell>
          <cell r="Z32">
            <v>609</v>
          </cell>
          <cell r="AA32">
            <v>12</v>
          </cell>
          <cell r="AB32">
            <v>24</v>
          </cell>
          <cell r="AC32">
            <v>573</v>
          </cell>
          <cell r="AD32">
            <v>0</v>
          </cell>
        </row>
        <row r="33">
          <cell r="C33" t="str">
            <v>ANTONIO ANTE</v>
          </cell>
          <cell r="D33">
            <v>16</v>
          </cell>
          <cell r="E33">
            <v>26</v>
          </cell>
          <cell r="F33">
            <v>32</v>
          </cell>
          <cell r="G33">
            <v>4</v>
          </cell>
          <cell r="H33">
            <v>13</v>
          </cell>
          <cell r="I33">
            <v>5</v>
          </cell>
          <cell r="J33">
            <v>16</v>
          </cell>
          <cell r="K33">
            <v>13</v>
          </cell>
          <cell r="L33">
            <v>13</v>
          </cell>
          <cell r="M33">
            <v>26</v>
          </cell>
          <cell r="N33">
            <v>16</v>
          </cell>
          <cell r="O33">
            <v>20</v>
          </cell>
          <cell r="P33">
            <v>200</v>
          </cell>
          <cell r="Q33">
            <v>4</v>
          </cell>
          <cell r="R33">
            <v>14</v>
          </cell>
          <cell r="S33">
            <v>182</v>
          </cell>
          <cell r="T33">
            <v>0</v>
          </cell>
          <cell r="U33">
            <v>200</v>
          </cell>
          <cell r="V33">
            <v>4</v>
          </cell>
          <cell r="W33">
            <v>14</v>
          </cell>
          <cell r="X33">
            <v>182</v>
          </cell>
          <cell r="Y33">
            <v>0</v>
          </cell>
          <cell r="Z33">
            <v>200</v>
          </cell>
          <cell r="AA33">
            <v>4</v>
          </cell>
          <cell r="AB33">
            <v>14</v>
          </cell>
          <cell r="AC33">
            <v>182</v>
          </cell>
          <cell r="AD33">
            <v>0</v>
          </cell>
        </row>
        <row r="34">
          <cell r="C34" t="str">
            <v>COTACACHI</v>
          </cell>
          <cell r="D34">
            <v>6</v>
          </cell>
          <cell r="E34">
            <v>8</v>
          </cell>
          <cell r="F34">
            <v>9</v>
          </cell>
          <cell r="G34">
            <v>3</v>
          </cell>
          <cell r="H34">
            <v>1</v>
          </cell>
          <cell r="I34">
            <v>3</v>
          </cell>
          <cell r="J34">
            <v>4</v>
          </cell>
          <cell r="K34">
            <v>18</v>
          </cell>
          <cell r="L34">
            <v>5</v>
          </cell>
          <cell r="M34">
            <v>10</v>
          </cell>
          <cell r="N34">
            <v>3</v>
          </cell>
          <cell r="O34">
            <v>4</v>
          </cell>
          <cell r="P34">
            <v>74</v>
          </cell>
          <cell r="Q34">
            <v>9</v>
          </cell>
          <cell r="R34">
            <v>4</v>
          </cell>
          <cell r="S34">
            <v>61</v>
          </cell>
          <cell r="T34">
            <v>0</v>
          </cell>
          <cell r="U34">
            <v>74</v>
          </cell>
          <cell r="V34">
            <v>9</v>
          </cell>
          <cell r="W34">
            <v>4</v>
          </cell>
          <cell r="X34">
            <v>61</v>
          </cell>
          <cell r="Y34">
            <v>0</v>
          </cell>
          <cell r="Z34">
            <v>74</v>
          </cell>
          <cell r="AA34">
            <v>9</v>
          </cell>
          <cell r="AB34">
            <v>4</v>
          </cell>
          <cell r="AC34">
            <v>61</v>
          </cell>
          <cell r="AD34">
            <v>0</v>
          </cell>
        </row>
        <row r="35">
          <cell r="C35" t="str">
            <v>OTAVALO</v>
          </cell>
          <cell r="D35">
            <v>3</v>
          </cell>
          <cell r="E35">
            <v>13</v>
          </cell>
          <cell r="F35">
            <v>15</v>
          </cell>
          <cell r="G35">
            <v>22</v>
          </cell>
          <cell r="H35">
            <v>9</v>
          </cell>
          <cell r="I35">
            <v>21</v>
          </cell>
          <cell r="J35">
            <v>16</v>
          </cell>
          <cell r="K35">
            <v>19</v>
          </cell>
          <cell r="L35">
            <v>17</v>
          </cell>
          <cell r="M35">
            <v>9</v>
          </cell>
          <cell r="N35">
            <v>6</v>
          </cell>
          <cell r="O35">
            <v>18</v>
          </cell>
          <cell r="P35">
            <v>168</v>
          </cell>
          <cell r="Q35">
            <v>3</v>
          </cell>
          <cell r="R35">
            <v>12</v>
          </cell>
          <cell r="S35">
            <v>153</v>
          </cell>
          <cell r="T35">
            <v>0</v>
          </cell>
          <cell r="U35">
            <v>168</v>
          </cell>
          <cell r="V35">
            <v>3</v>
          </cell>
          <cell r="W35">
            <v>12</v>
          </cell>
          <cell r="X35">
            <v>153</v>
          </cell>
          <cell r="Y35">
            <v>0</v>
          </cell>
          <cell r="Z35">
            <v>168</v>
          </cell>
          <cell r="AA35">
            <v>3</v>
          </cell>
          <cell r="AB35">
            <v>12</v>
          </cell>
          <cell r="AC35">
            <v>153</v>
          </cell>
          <cell r="AD35">
            <v>0</v>
          </cell>
        </row>
        <row r="36">
          <cell r="C36" t="str">
            <v>PIMAMPIRO</v>
          </cell>
          <cell r="D36">
            <v>3</v>
          </cell>
          <cell r="E36">
            <v>3</v>
          </cell>
          <cell r="F36">
            <v>4</v>
          </cell>
          <cell r="G36">
            <v>2</v>
          </cell>
          <cell r="H36">
            <v>3</v>
          </cell>
          <cell r="I36">
            <v>11</v>
          </cell>
          <cell r="J36">
            <v>2</v>
          </cell>
          <cell r="K36">
            <v>3</v>
          </cell>
          <cell r="L36">
            <v>2</v>
          </cell>
          <cell r="M36">
            <v>2</v>
          </cell>
          <cell r="N36">
            <v>1</v>
          </cell>
          <cell r="O36">
            <v>2</v>
          </cell>
          <cell r="P36">
            <v>38</v>
          </cell>
          <cell r="Q36">
            <v>0</v>
          </cell>
          <cell r="R36">
            <v>26</v>
          </cell>
          <cell r="S36">
            <v>12</v>
          </cell>
          <cell r="T36">
            <v>0</v>
          </cell>
          <cell r="U36">
            <v>38</v>
          </cell>
          <cell r="V36">
            <v>0</v>
          </cell>
          <cell r="W36">
            <v>26</v>
          </cell>
          <cell r="X36">
            <v>12</v>
          </cell>
          <cell r="Y36">
            <v>0</v>
          </cell>
          <cell r="Z36">
            <v>38</v>
          </cell>
          <cell r="AA36">
            <v>0</v>
          </cell>
          <cell r="AB36">
            <v>26</v>
          </cell>
          <cell r="AC36">
            <v>12</v>
          </cell>
          <cell r="AD36">
            <v>0</v>
          </cell>
        </row>
        <row r="37">
          <cell r="C37" t="str">
            <v>SAN MIGUEL DE URCUQUI</v>
          </cell>
          <cell r="D37">
            <v>2</v>
          </cell>
          <cell r="E37">
            <v>4</v>
          </cell>
          <cell r="F37">
            <v>5</v>
          </cell>
          <cell r="G37">
            <v>2</v>
          </cell>
          <cell r="H37">
            <v>10</v>
          </cell>
          <cell r="I37">
            <v>2</v>
          </cell>
          <cell r="J37">
            <v>3</v>
          </cell>
          <cell r="K37">
            <v>3</v>
          </cell>
          <cell r="L37">
            <v>3</v>
          </cell>
          <cell r="M37">
            <v>4</v>
          </cell>
          <cell r="N37">
            <v>1</v>
          </cell>
          <cell r="O37">
            <v>1</v>
          </cell>
          <cell r="P37">
            <v>40</v>
          </cell>
          <cell r="Q37">
            <v>4</v>
          </cell>
          <cell r="R37">
            <v>2</v>
          </cell>
          <cell r="S37">
            <v>34</v>
          </cell>
          <cell r="T37">
            <v>0</v>
          </cell>
          <cell r="U37">
            <v>40</v>
          </cell>
          <cell r="V37">
            <v>4</v>
          </cell>
          <cell r="W37">
            <v>2</v>
          </cell>
          <cell r="X37">
            <v>34</v>
          </cell>
          <cell r="Y37">
            <v>0</v>
          </cell>
          <cell r="Z37">
            <v>40</v>
          </cell>
          <cell r="AA37">
            <v>4</v>
          </cell>
          <cell r="AB37">
            <v>2</v>
          </cell>
          <cell r="AC37">
            <v>34</v>
          </cell>
          <cell r="AD37">
            <v>0</v>
          </cell>
        </row>
        <row r="38">
          <cell r="C38" t="str">
            <v>QUITO</v>
          </cell>
          <cell r="D38">
            <v>134</v>
          </cell>
          <cell r="E38">
            <v>162</v>
          </cell>
          <cell r="F38">
            <v>180</v>
          </cell>
          <cell r="G38">
            <v>75</v>
          </cell>
          <cell r="H38">
            <v>168</v>
          </cell>
          <cell r="I38">
            <v>139</v>
          </cell>
          <cell r="J38">
            <v>182</v>
          </cell>
          <cell r="K38">
            <v>169</v>
          </cell>
          <cell r="L38">
            <v>203</v>
          </cell>
          <cell r="M38">
            <v>180</v>
          </cell>
          <cell r="N38">
            <v>144</v>
          </cell>
          <cell r="O38">
            <v>158</v>
          </cell>
          <cell r="P38">
            <v>1894</v>
          </cell>
          <cell r="Q38">
            <v>0</v>
          </cell>
          <cell r="R38">
            <v>1894</v>
          </cell>
          <cell r="S38">
            <v>0</v>
          </cell>
          <cell r="T38">
            <v>0</v>
          </cell>
          <cell r="U38">
            <v>1894</v>
          </cell>
          <cell r="V38">
            <v>0</v>
          </cell>
          <cell r="W38">
            <v>1894</v>
          </cell>
          <cell r="X38">
            <v>0</v>
          </cell>
          <cell r="Y38">
            <v>0</v>
          </cell>
          <cell r="Z38">
            <v>1894</v>
          </cell>
          <cell r="AA38">
            <v>0</v>
          </cell>
          <cell r="AB38">
            <v>1894</v>
          </cell>
          <cell r="AC38">
            <v>0</v>
          </cell>
          <cell r="AD38">
            <v>0</v>
          </cell>
        </row>
        <row r="39">
          <cell r="C39" t="str">
            <v>CAYAMBE</v>
          </cell>
          <cell r="D39">
            <v>5</v>
          </cell>
          <cell r="E39">
            <v>9</v>
          </cell>
          <cell r="F39">
            <v>17</v>
          </cell>
          <cell r="G39">
            <v>34</v>
          </cell>
          <cell r="H39">
            <v>16</v>
          </cell>
          <cell r="I39">
            <v>23</v>
          </cell>
          <cell r="J39">
            <v>33</v>
          </cell>
          <cell r="K39">
            <v>31</v>
          </cell>
          <cell r="L39">
            <v>23</v>
          </cell>
          <cell r="M39">
            <v>12</v>
          </cell>
          <cell r="N39">
            <v>2</v>
          </cell>
          <cell r="O39">
            <v>4</v>
          </cell>
          <cell r="P39">
            <v>209</v>
          </cell>
          <cell r="Q39">
            <v>7</v>
          </cell>
          <cell r="R39">
            <v>15</v>
          </cell>
          <cell r="S39">
            <v>187</v>
          </cell>
          <cell r="T39">
            <v>0</v>
          </cell>
          <cell r="U39">
            <v>209</v>
          </cell>
          <cell r="V39">
            <v>7</v>
          </cell>
          <cell r="W39">
            <v>15</v>
          </cell>
          <cell r="X39">
            <v>187</v>
          </cell>
          <cell r="Y39">
            <v>0</v>
          </cell>
          <cell r="Z39">
            <v>209</v>
          </cell>
          <cell r="AA39">
            <v>7</v>
          </cell>
          <cell r="AB39">
            <v>15</v>
          </cell>
          <cell r="AC39">
            <v>187</v>
          </cell>
          <cell r="AD39">
            <v>0</v>
          </cell>
        </row>
        <row r="40">
          <cell r="C40" t="str">
            <v>MEJÍA</v>
          </cell>
          <cell r="D40">
            <v>1</v>
          </cell>
          <cell r="E40">
            <v>13</v>
          </cell>
          <cell r="F40">
            <v>27</v>
          </cell>
          <cell r="G40">
            <v>24</v>
          </cell>
          <cell r="H40">
            <v>20</v>
          </cell>
          <cell r="I40">
            <v>2</v>
          </cell>
          <cell r="J40">
            <v>9</v>
          </cell>
          <cell r="K40">
            <v>22</v>
          </cell>
          <cell r="L40">
            <v>18</v>
          </cell>
          <cell r="M40">
            <v>4</v>
          </cell>
          <cell r="N40">
            <v>19</v>
          </cell>
          <cell r="O40">
            <v>18</v>
          </cell>
          <cell r="P40">
            <v>177</v>
          </cell>
          <cell r="Q40">
            <v>3</v>
          </cell>
          <cell r="R40">
            <v>30</v>
          </cell>
          <cell r="S40">
            <v>142</v>
          </cell>
          <cell r="T40">
            <v>2</v>
          </cell>
          <cell r="U40">
            <v>177</v>
          </cell>
          <cell r="V40">
            <v>3</v>
          </cell>
          <cell r="W40">
            <v>30</v>
          </cell>
          <cell r="X40">
            <v>142</v>
          </cell>
          <cell r="Y40">
            <v>2</v>
          </cell>
          <cell r="Z40">
            <v>177</v>
          </cell>
          <cell r="AA40">
            <v>3</v>
          </cell>
          <cell r="AB40">
            <v>30</v>
          </cell>
          <cell r="AC40">
            <v>142</v>
          </cell>
          <cell r="AD40">
            <v>2</v>
          </cell>
        </row>
        <row r="41">
          <cell r="C41" t="str">
            <v>PEDRO MONCAYO</v>
          </cell>
          <cell r="D41">
            <v>11</v>
          </cell>
          <cell r="E41">
            <v>6</v>
          </cell>
          <cell r="F41">
            <v>7</v>
          </cell>
          <cell r="G41">
            <v>13</v>
          </cell>
          <cell r="H41">
            <v>7</v>
          </cell>
          <cell r="I41">
            <v>3</v>
          </cell>
          <cell r="J41">
            <v>12</v>
          </cell>
          <cell r="K41">
            <v>10</v>
          </cell>
          <cell r="L41">
            <v>9</v>
          </cell>
          <cell r="M41">
            <v>7</v>
          </cell>
          <cell r="N41">
            <v>7</v>
          </cell>
          <cell r="O41">
            <v>6</v>
          </cell>
          <cell r="P41">
            <v>98</v>
          </cell>
          <cell r="Q41">
            <v>1</v>
          </cell>
          <cell r="R41">
            <v>12</v>
          </cell>
          <cell r="S41">
            <v>85</v>
          </cell>
          <cell r="T41">
            <v>0</v>
          </cell>
          <cell r="U41">
            <v>98</v>
          </cell>
          <cell r="V41">
            <v>1</v>
          </cell>
          <cell r="W41">
            <v>12</v>
          </cell>
          <cell r="X41">
            <v>85</v>
          </cell>
          <cell r="Y41">
            <v>0</v>
          </cell>
          <cell r="Z41">
            <v>98</v>
          </cell>
          <cell r="AA41">
            <v>1</v>
          </cell>
          <cell r="AB41">
            <v>12</v>
          </cell>
          <cell r="AC41">
            <v>85</v>
          </cell>
          <cell r="AD41">
            <v>0</v>
          </cell>
        </row>
        <row r="42">
          <cell r="C42" t="str">
            <v>RUMIÑAHUI</v>
          </cell>
          <cell r="D42">
            <v>21</v>
          </cell>
          <cell r="E42">
            <v>18</v>
          </cell>
          <cell r="F42">
            <v>17</v>
          </cell>
          <cell r="G42">
            <v>13</v>
          </cell>
          <cell r="H42">
            <v>32</v>
          </cell>
          <cell r="I42">
            <v>0</v>
          </cell>
          <cell r="J42">
            <v>19</v>
          </cell>
          <cell r="K42">
            <v>20</v>
          </cell>
          <cell r="L42">
            <v>29</v>
          </cell>
          <cell r="M42">
            <v>26</v>
          </cell>
          <cell r="N42">
            <v>24</v>
          </cell>
          <cell r="O42">
            <v>13</v>
          </cell>
          <cell r="P42">
            <v>232</v>
          </cell>
          <cell r="Q42">
            <v>8</v>
          </cell>
          <cell r="R42">
            <v>5</v>
          </cell>
          <cell r="S42">
            <v>219</v>
          </cell>
          <cell r="T42">
            <v>0</v>
          </cell>
          <cell r="U42">
            <v>232</v>
          </cell>
          <cell r="V42">
            <v>8</v>
          </cell>
          <cell r="W42">
            <v>5</v>
          </cell>
          <cell r="X42">
            <v>219</v>
          </cell>
          <cell r="Y42">
            <v>0</v>
          </cell>
          <cell r="Z42">
            <v>232</v>
          </cell>
          <cell r="AA42">
            <v>8</v>
          </cell>
          <cell r="AB42">
            <v>5</v>
          </cell>
          <cell r="AC42">
            <v>219</v>
          </cell>
          <cell r="AD42">
            <v>0</v>
          </cell>
        </row>
        <row r="43">
          <cell r="C43" t="str">
            <v>SAN MIGUEL DE LOS BANCOS</v>
          </cell>
          <cell r="D43">
            <v>0</v>
          </cell>
          <cell r="E43">
            <v>0</v>
          </cell>
          <cell r="F43">
            <v>1</v>
          </cell>
          <cell r="G43">
            <v>1</v>
          </cell>
          <cell r="H43">
            <v>1</v>
          </cell>
          <cell r="I43">
            <v>0</v>
          </cell>
          <cell r="J43">
            <v>3</v>
          </cell>
          <cell r="K43">
            <v>2</v>
          </cell>
          <cell r="L43">
            <v>0</v>
          </cell>
          <cell r="M43">
            <v>1</v>
          </cell>
          <cell r="N43">
            <v>0</v>
          </cell>
          <cell r="O43">
            <v>0</v>
          </cell>
          <cell r="P43">
            <v>9</v>
          </cell>
          <cell r="Q43">
            <v>0</v>
          </cell>
          <cell r="R43">
            <v>6</v>
          </cell>
          <cell r="S43">
            <v>3</v>
          </cell>
          <cell r="T43">
            <v>0</v>
          </cell>
          <cell r="U43">
            <v>9</v>
          </cell>
          <cell r="V43">
            <v>0</v>
          </cell>
          <cell r="W43">
            <v>6</v>
          </cell>
          <cell r="X43">
            <v>3</v>
          </cell>
          <cell r="Y43">
            <v>0</v>
          </cell>
          <cell r="Z43">
            <v>9</v>
          </cell>
          <cell r="AA43">
            <v>0</v>
          </cell>
          <cell r="AB43">
            <v>6</v>
          </cell>
          <cell r="AC43">
            <v>3</v>
          </cell>
          <cell r="AD43">
            <v>0</v>
          </cell>
        </row>
        <row r="44">
          <cell r="C44" t="str">
            <v>P.V. MALDONADO</v>
          </cell>
          <cell r="D44">
            <v>5</v>
          </cell>
          <cell r="E44">
            <v>6</v>
          </cell>
          <cell r="F44">
            <v>2</v>
          </cell>
          <cell r="G44">
            <v>5</v>
          </cell>
          <cell r="H44">
            <v>11</v>
          </cell>
          <cell r="I44">
            <v>5</v>
          </cell>
          <cell r="J44">
            <v>7</v>
          </cell>
          <cell r="K44">
            <v>4</v>
          </cell>
          <cell r="L44">
            <v>5</v>
          </cell>
          <cell r="M44">
            <v>11</v>
          </cell>
          <cell r="N44">
            <v>7</v>
          </cell>
          <cell r="O44">
            <v>9</v>
          </cell>
          <cell r="P44">
            <v>77</v>
          </cell>
          <cell r="Q44">
            <v>2</v>
          </cell>
          <cell r="R44">
            <v>28</v>
          </cell>
          <cell r="S44">
            <v>47</v>
          </cell>
          <cell r="T44">
            <v>0</v>
          </cell>
          <cell r="U44">
            <v>77</v>
          </cell>
          <cell r="V44">
            <v>2</v>
          </cell>
          <cell r="W44">
            <v>28</v>
          </cell>
          <cell r="X44">
            <v>47</v>
          </cell>
          <cell r="Y44">
            <v>0</v>
          </cell>
          <cell r="Z44">
            <v>77</v>
          </cell>
          <cell r="AA44">
            <v>2</v>
          </cell>
          <cell r="AB44">
            <v>28</v>
          </cell>
          <cell r="AC44">
            <v>47</v>
          </cell>
          <cell r="AD44">
            <v>0</v>
          </cell>
        </row>
        <row r="45">
          <cell r="C45" t="str">
            <v>PUERTO QUITO</v>
          </cell>
          <cell r="D45">
            <v>0</v>
          </cell>
          <cell r="E45">
            <v>0</v>
          </cell>
          <cell r="F45">
            <v>0</v>
          </cell>
          <cell r="G45">
            <v>2</v>
          </cell>
          <cell r="H45">
            <v>4</v>
          </cell>
          <cell r="I45">
            <v>2</v>
          </cell>
          <cell r="J45">
            <v>3</v>
          </cell>
          <cell r="K45">
            <v>1</v>
          </cell>
          <cell r="L45">
            <v>0</v>
          </cell>
          <cell r="M45">
            <v>1</v>
          </cell>
          <cell r="N45">
            <v>0</v>
          </cell>
          <cell r="O45">
            <v>2</v>
          </cell>
          <cell r="P45">
            <v>15</v>
          </cell>
          <cell r="Q45">
            <v>0</v>
          </cell>
          <cell r="R45">
            <v>4</v>
          </cell>
          <cell r="S45">
            <v>11</v>
          </cell>
          <cell r="T45">
            <v>0</v>
          </cell>
          <cell r="U45">
            <v>15</v>
          </cell>
          <cell r="V45">
            <v>0</v>
          </cell>
          <cell r="W45">
            <v>4</v>
          </cell>
          <cell r="X45">
            <v>11</v>
          </cell>
          <cell r="Y45">
            <v>0</v>
          </cell>
          <cell r="Z45">
            <v>15</v>
          </cell>
          <cell r="AA45">
            <v>0</v>
          </cell>
          <cell r="AB45">
            <v>4</v>
          </cell>
          <cell r="AC45">
            <v>11</v>
          </cell>
          <cell r="AD45">
            <v>0</v>
          </cell>
        </row>
        <row r="46">
          <cell r="C46" t="str">
            <v>LAGO AGRIO</v>
          </cell>
          <cell r="D46">
            <v>30</v>
          </cell>
          <cell r="E46">
            <v>23</v>
          </cell>
          <cell r="F46">
            <v>20</v>
          </cell>
          <cell r="G46">
            <v>24</v>
          </cell>
          <cell r="H46">
            <v>25</v>
          </cell>
          <cell r="I46">
            <v>21</v>
          </cell>
          <cell r="J46">
            <v>28</v>
          </cell>
          <cell r="K46">
            <v>21</v>
          </cell>
          <cell r="L46">
            <v>23</v>
          </cell>
          <cell r="M46">
            <v>11</v>
          </cell>
          <cell r="N46">
            <v>11</v>
          </cell>
          <cell r="O46">
            <v>12</v>
          </cell>
          <cell r="P46">
            <v>249</v>
          </cell>
          <cell r="Q46">
            <v>13</v>
          </cell>
          <cell r="R46">
            <v>201</v>
          </cell>
          <cell r="S46">
            <v>35</v>
          </cell>
          <cell r="T46">
            <v>0</v>
          </cell>
          <cell r="U46">
            <v>249</v>
          </cell>
          <cell r="V46">
            <v>13</v>
          </cell>
          <cell r="W46">
            <v>201</v>
          </cell>
          <cell r="X46">
            <v>35</v>
          </cell>
          <cell r="Y46">
            <v>0</v>
          </cell>
          <cell r="Z46">
            <v>249</v>
          </cell>
          <cell r="AA46">
            <v>13</v>
          </cell>
          <cell r="AB46">
            <v>201</v>
          </cell>
          <cell r="AC46">
            <v>35</v>
          </cell>
          <cell r="AD46">
            <v>0</v>
          </cell>
        </row>
        <row r="47">
          <cell r="C47" t="str">
            <v>GONZALO PIZARRO</v>
          </cell>
          <cell r="D47">
            <v>2</v>
          </cell>
          <cell r="E47">
            <v>0</v>
          </cell>
          <cell r="F47">
            <v>0</v>
          </cell>
          <cell r="G47">
            <v>1</v>
          </cell>
          <cell r="H47">
            <v>0</v>
          </cell>
          <cell r="I47">
            <v>0</v>
          </cell>
          <cell r="J47">
            <v>0</v>
          </cell>
          <cell r="K47">
            <v>0</v>
          </cell>
          <cell r="L47">
            <v>0</v>
          </cell>
          <cell r="M47">
            <v>0</v>
          </cell>
          <cell r="N47">
            <v>0</v>
          </cell>
          <cell r="O47">
            <v>0</v>
          </cell>
          <cell r="P47">
            <v>3</v>
          </cell>
          <cell r="Q47">
            <v>1</v>
          </cell>
          <cell r="R47">
            <v>1</v>
          </cell>
          <cell r="S47">
            <v>1</v>
          </cell>
          <cell r="T47">
            <v>0</v>
          </cell>
          <cell r="U47">
            <v>3</v>
          </cell>
          <cell r="V47">
            <v>1</v>
          </cell>
          <cell r="W47">
            <v>1</v>
          </cell>
          <cell r="X47">
            <v>1</v>
          </cell>
          <cell r="Y47">
            <v>0</v>
          </cell>
          <cell r="Z47">
            <v>3</v>
          </cell>
          <cell r="AA47">
            <v>1</v>
          </cell>
          <cell r="AB47">
            <v>1</v>
          </cell>
          <cell r="AC47">
            <v>1</v>
          </cell>
          <cell r="AD47">
            <v>0</v>
          </cell>
        </row>
        <row r="48">
          <cell r="C48" t="str">
            <v>PUTUMAYO</v>
          </cell>
          <cell r="D48">
            <v>2</v>
          </cell>
          <cell r="E48">
            <v>2</v>
          </cell>
          <cell r="F48">
            <v>4</v>
          </cell>
          <cell r="G48">
            <v>2</v>
          </cell>
          <cell r="H48">
            <v>2</v>
          </cell>
          <cell r="I48">
            <v>4</v>
          </cell>
          <cell r="J48">
            <v>0</v>
          </cell>
          <cell r="K48">
            <v>2</v>
          </cell>
          <cell r="L48">
            <v>1</v>
          </cell>
          <cell r="M48">
            <v>1</v>
          </cell>
          <cell r="N48">
            <v>1</v>
          </cell>
          <cell r="O48">
            <v>0</v>
          </cell>
          <cell r="P48">
            <v>21</v>
          </cell>
          <cell r="Q48">
            <v>8</v>
          </cell>
          <cell r="R48">
            <v>5</v>
          </cell>
          <cell r="S48">
            <v>7</v>
          </cell>
          <cell r="T48">
            <v>1</v>
          </cell>
          <cell r="U48">
            <v>21</v>
          </cell>
          <cell r="V48">
            <v>8</v>
          </cell>
          <cell r="W48">
            <v>5</v>
          </cell>
          <cell r="X48">
            <v>7</v>
          </cell>
          <cell r="Y48">
            <v>1</v>
          </cell>
          <cell r="Z48">
            <v>21</v>
          </cell>
          <cell r="AA48">
            <v>8</v>
          </cell>
          <cell r="AB48">
            <v>5</v>
          </cell>
          <cell r="AC48">
            <v>7</v>
          </cell>
          <cell r="AD48">
            <v>1</v>
          </cell>
        </row>
        <row r="49">
          <cell r="C49" t="str">
            <v>SHUSHUFINDI</v>
          </cell>
          <cell r="D49">
            <v>0</v>
          </cell>
          <cell r="E49">
            <v>0</v>
          </cell>
          <cell r="F49">
            <v>1</v>
          </cell>
          <cell r="G49">
            <v>1</v>
          </cell>
          <cell r="H49">
            <v>6</v>
          </cell>
          <cell r="I49">
            <v>7</v>
          </cell>
          <cell r="J49">
            <v>6</v>
          </cell>
          <cell r="K49">
            <v>0</v>
          </cell>
          <cell r="L49">
            <v>4</v>
          </cell>
          <cell r="M49">
            <v>0</v>
          </cell>
          <cell r="N49">
            <v>4</v>
          </cell>
          <cell r="O49">
            <v>2</v>
          </cell>
          <cell r="P49">
            <v>31</v>
          </cell>
          <cell r="Q49">
            <v>0</v>
          </cell>
          <cell r="R49">
            <v>29</v>
          </cell>
          <cell r="S49">
            <v>2</v>
          </cell>
          <cell r="T49">
            <v>0</v>
          </cell>
          <cell r="U49">
            <v>31</v>
          </cell>
          <cell r="V49">
            <v>0</v>
          </cell>
          <cell r="W49">
            <v>29</v>
          </cell>
          <cell r="X49">
            <v>2</v>
          </cell>
          <cell r="Y49">
            <v>0</v>
          </cell>
          <cell r="Z49">
            <v>31</v>
          </cell>
          <cell r="AA49">
            <v>0</v>
          </cell>
          <cell r="AB49">
            <v>29</v>
          </cell>
          <cell r="AC49">
            <v>2</v>
          </cell>
          <cell r="AD49">
            <v>0</v>
          </cell>
        </row>
        <row r="50">
          <cell r="C50" t="str">
            <v>SUCUMBIOS</v>
          </cell>
          <cell r="D50">
            <v>0</v>
          </cell>
          <cell r="E50">
            <v>0</v>
          </cell>
          <cell r="F50">
            <v>0</v>
          </cell>
          <cell r="G50">
            <v>0</v>
          </cell>
          <cell r="H50">
            <v>1</v>
          </cell>
          <cell r="I50">
            <v>0</v>
          </cell>
          <cell r="J50">
            <v>1</v>
          </cell>
          <cell r="K50">
            <v>0</v>
          </cell>
          <cell r="L50">
            <v>0</v>
          </cell>
          <cell r="M50">
            <v>0</v>
          </cell>
          <cell r="N50">
            <v>0</v>
          </cell>
          <cell r="O50">
            <v>0</v>
          </cell>
          <cell r="P50">
            <v>2</v>
          </cell>
          <cell r="Q50">
            <v>1</v>
          </cell>
          <cell r="R50">
            <v>0</v>
          </cell>
          <cell r="S50">
            <v>1</v>
          </cell>
          <cell r="T50">
            <v>0</v>
          </cell>
          <cell r="U50">
            <v>2</v>
          </cell>
          <cell r="V50">
            <v>1</v>
          </cell>
          <cell r="W50">
            <v>0</v>
          </cell>
          <cell r="X50">
            <v>1</v>
          </cell>
          <cell r="Y50">
            <v>0</v>
          </cell>
          <cell r="Z50">
            <v>2</v>
          </cell>
          <cell r="AA50">
            <v>1</v>
          </cell>
          <cell r="AB50">
            <v>0</v>
          </cell>
          <cell r="AC50">
            <v>1</v>
          </cell>
          <cell r="AD50">
            <v>0</v>
          </cell>
        </row>
        <row r="51">
          <cell r="C51" t="str">
            <v>CASCALES</v>
          </cell>
          <cell r="D51">
            <v>2</v>
          </cell>
          <cell r="E51">
            <v>4</v>
          </cell>
          <cell r="F51">
            <v>0</v>
          </cell>
          <cell r="G51">
            <v>2</v>
          </cell>
          <cell r="H51">
            <v>2</v>
          </cell>
          <cell r="I51">
            <v>1</v>
          </cell>
          <cell r="J51">
            <v>0</v>
          </cell>
          <cell r="K51">
            <v>0</v>
          </cell>
          <cell r="L51">
            <v>1</v>
          </cell>
          <cell r="M51">
            <v>1</v>
          </cell>
          <cell r="N51">
            <v>5</v>
          </cell>
          <cell r="O51">
            <v>0</v>
          </cell>
          <cell r="P51">
            <v>18</v>
          </cell>
          <cell r="Q51">
            <v>2</v>
          </cell>
          <cell r="R51">
            <v>14</v>
          </cell>
          <cell r="S51">
            <v>1</v>
          </cell>
          <cell r="T51">
            <v>1</v>
          </cell>
          <cell r="U51">
            <v>18</v>
          </cell>
          <cell r="V51">
            <v>2</v>
          </cell>
          <cell r="W51">
            <v>14</v>
          </cell>
          <cell r="X51">
            <v>1</v>
          </cell>
          <cell r="Y51">
            <v>1</v>
          </cell>
          <cell r="Z51">
            <v>18</v>
          </cell>
          <cell r="AA51">
            <v>2</v>
          </cell>
          <cell r="AB51">
            <v>14</v>
          </cell>
          <cell r="AC51">
            <v>1</v>
          </cell>
          <cell r="AD51">
            <v>1</v>
          </cell>
        </row>
        <row r="52">
          <cell r="C52" t="str">
            <v>CUYABENO</v>
          </cell>
          <cell r="D52">
            <v>2</v>
          </cell>
          <cell r="E52">
            <v>0</v>
          </cell>
          <cell r="F52">
            <v>1</v>
          </cell>
          <cell r="G52">
            <v>1</v>
          </cell>
          <cell r="H52">
            <v>1</v>
          </cell>
          <cell r="I52">
            <v>1</v>
          </cell>
          <cell r="J52">
            <v>1</v>
          </cell>
          <cell r="K52">
            <v>0</v>
          </cell>
          <cell r="L52">
            <v>0</v>
          </cell>
          <cell r="M52">
            <v>0</v>
          </cell>
          <cell r="N52">
            <v>0</v>
          </cell>
          <cell r="O52">
            <v>0</v>
          </cell>
          <cell r="P52">
            <v>7</v>
          </cell>
          <cell r="Q52">
            <v>0</v>
          </cell>
          <cell r="R52">
            <v>5</v>
          </cell>
          <cell r="S52">
            <v>2</v>
          </cell>
          <cell r="T52">
            <v>0</v>
          </cell>
          <cell r="U52">
            <v>7</v>
          </cell>
          <cell r="V52">
            <v>0</v>
          </cell>
          <cell r="W52">
            <v>5</v>
          </cell>
          <cell r="X52">
            <v>2</v>
          </cell>
          <cell r="Y52">
            <v>0</v>
          </cell>
          <cell r="Z52">
            <v>7</v>
          </cell>
          <cell r="AA52">
            <v>0</v>
          </cell>
          <cell r="AB52">
            <v>5</v>
          </cell>
          <cell r="AC52">
            <v>2</v>
          </cell>
          <cell r="AD52">
            <v>0</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RAFICOS PPT"/>
      <sheetName val="RES. PROVINCIAL"/>
      <sheetName val="RES. RECOLECCIÓN"/>
      <sheetName val="RES. RECOLECCIÓN MENSUAL"/>
      <sheetName val="RES. CRITICA DIGITACION"/>
      <sheetName val="RES. OPERATIVO"/>
      <sheetName val="RES. OPERATIVO GPR"/>
      <sheetName val="RES. ACUMULADO"/>
    </sheetNames>
    <sheetDataSet>
      <sheetData sheetId="0"/>
      <sheetData sheetId="1">
        <row r="54">
          <cell r="C54" t="str">
            <v>AMBATO</v>
          </cell>
          <cell r="D54">
            <v>109</v>
          </cell>
          <cell r="E54">
            <v>86</v>
          </cell>
          <cell r="F54">
            <v>101</v>
          </cell>
          <cell r="G54">
            <v>39</v>
          </cell>
          <cell r="H54">
            <v>98</v>
          </cell>
          <cell r="I54">
            <v>99</v>
          </cell>
          <cell r="J54">
            <v>46</v>
          </cell>
          <cell r="K54">
            <v>62</v>
          </cell>
          <cell r="L54">
            <v>74</v>
          </cell>
          <cell r="M54">
            <v>68</v>
          </cell>
          <cell r="N54">
            <v>66</v>
          </cell>
          <cell r="O54">
            <v>116</v>
          </cell>
          <cell r="P54">
            <v>964</v>
          </cell>
          <cell r="Q54">
            <v>35</v>
          </cell>
          <cell r="R54">
            <v>214</v>
          </cell>
          <cell r="S54">
            <v>715</v>
          </cell>
          <cell r="T54">
            <v>0</v>
          </cell>
          <cell r="U54">
            <v>964</v>
          </cell>
          <cell r="V54">
            <v>35</v>
          </cell>
          <cell r="W54">
            <v>214</v>
          </cell>
          <cell r="X54">
            <v>715</v>
          </cell>
          <cell r="Y54">
            <v>0</v>
          </cell>
          <cell r="Z54">
            <v>964</v>
          </cell>
          <cell r="AA54">
            <v>35</v>
          </cell>
          <cell r="AB54">
            <v>214</v>
          </cell>
          <cell r="AC54">
            <v>715</v>
          </cell>
          <cell r="AD54">
            <v>0</v>
          </cell>
        </row>
        <row r="55">
          <cell r="C55" t="str">
            <v>BAÑOS</v>
          </cell>
          <cell r="D55">
            <v>3</v>
          </cell>
          <cell r="E55">
            <v>7</v>
          </cell>
          <cell r="F55">
            <v>11</v>
          </cell>
          <cell r="G55">
            <v>8</v>
          </cell>
          <cell r="H55">
            <v>7</v>
          </cell>
          <cell r="I55">
            <v>3</v>
          </cell>
          <cell r="J55">
            <v>7</v>
          </cell>
          <cell r="K55">
            <v>13</v>
          </cell>
          <cell r="L55">
            <v>14</v>
          </cell>
          <cell r="M55">
            <v>4</v>
          </cell>
          <cell r="N55">
            <v>7</v>
          </cell>
          <cell r="O55">
            <v>12</v>
          </cell>
          <cell r="P55">
            <v>96</v>
          </cell>
          <cell r="Q55">
            <v>32</v>
          </cell>
          <cell r="R55">
            <v>22</v>
          </cell>
          <cell r="S55">
            <v>42</v>
          </cell>
          <cell r="T55">
            <v>0</v>
          </cell>
          <cell r="U55">
            <v>96</v>
          </cell>
          <cell r="V55">
            <v>32</v>
          </cell>
          <cell r="W55">
            <v>22</v>
          </cell>
          <cell r="X55">
            <v>42</v>
          </cell>
          <cell r="Y55">
            <v>0</v>
          </cell>
          <cell r="Z55">
            <v>96</v>
          </cell>
          <cell r="AA55">
            <v>32</v>
          </cell>
          <cell r="AB55">
            <v>22</v>
          </cell>
          <cell r="AC55">
            <v>42</v>
          </cell>
          <cell r="AD55">
            <v>0</v>
          </cell>
        </row>
        <row r="56">
          <cell r="C56" t="str">
            <v>CEVALLOS</v>
          </cell>
          <cell r="D56">
            <v>3</v>
          </cell>
          <cell r="E56">
            <v>7</v>
          </cell>
          <cell r="F56">
            <v>5</v>
          </cell>
          <cell r="G56">
            <v>7</v>
          </cell>
          <cell r="H56">
            <v>8</v>
          </cell>
          <cell r="I56">
            <v>11</v>
          </cell>
          <cell r="J56">
            <v>6</v>
          </cell>
          <cell r="K56">
            <v>11</v>
          </cell>
          <cell r="L56">
            <v>6</v>
          </cell>
          <cell r="M56">
            <v>6</v>
          </cell>
          <cell r="N56">
            <v>5</v>
          </cell>
          <cell r="O56">
            <v>10</v>
          </cell>
          <cell r="P56">
            <v>85</v>
          </cell>
          <cell r="Q56">
            <v>5</v>
          </cell>
          <cell r="R56">
            <v>30</v>
          </cell>
          <cell r="S56">
            <v>50</v>
          </cell>
          <cell r="T56">
            <v>0</v>
          </cell>
          <cell r="U56">
            <v>85</v>
          </cell>
          <cell r="V56">
            <v>5</v>
          </cell>
          <cell r="W56">
            <v>30</v>
          </cell>
          <cell r="X56">
            <v>50</v>
          </cell>
          <cell r="Y56">
            <v>0</v>
          </cell>
          <cell r="Z56">
            <v>85</v>
          </cell>
          <cell r="AA56">
            <v>5</v>
          </cell>
          <cell r="AB56">
            <v>30</v>
          </cell>
          <cell r="AC56">
            <v>50</v>
          </cell>
          <cell r="AD56">
            <v>0</v>
          </cell>
        </row>
        <row r="57">
          <cell r="C57" t="str">
            <v>MOCHA</v>
          </cell>
          <cell r="D57">
            <v>0</v>
          </cell>
          <cell r="E57">
            <v>0</v>
          </cell>
          <cell r="F57">
            <v>1</v>
          </cell>
          <cell r="G57">
            <v>3</v>
          </cell>
          <cell r="H57">
            <v>8</v>
          </cell>
          <cell r="I57">
            <v>2</v>
          </cell>
          <cell r="J57">
            <v>2</v>
          </cell>
          <cell r="K57">
            <v>2</v>
          </cell>
          <cell r="L57">
            <v>1</v>
          </cell>
          <cell r="M57">
            <v>1</v>
          </cell>
          <cell r="N57">
            <v>2</v>
          </cell>
          <cell r="O57">
            <v>2</v>
          </cell>
          <cell r="P57">
            <v>24</v>
          </cell>
          <cell r="Q57">
            <v>3</v>
          </cell>
          <cell r="R57">
            <v>1</v>
          </cell>
          <cell r="S57">
            <v>20</v>
          </cell>
          <cell r="T57">
            <v>0</v>
          </cell>
          <cell r="U57">
            <v>24</v>
          </cell>
          <cell r="V57">
            <v>3</v>
          </cell>
          <cell r="W57">
            <v>1</v>
          </cell>
          <cell r="X57">
            <v>20</v>
          </cell>
          <cell r="Y57">
            <v>0</v>
          </cell>
          <cell r="Z57">
            <v>24</v>
          </cell>
          <cell r="AA57">
            <v>3</v>
          </cell>
          <cell r="AB57">
            <v>1</v>
          </cell>
          <cell r="AC57">
            <v>20</v>
          </cell>
          <cell r="AD57">
            <v>0</v>
          </cell>
        </row>
        <row r="58">
          <cell r="C58" t="str">
            <v>PATATE</v>
          </cell>
          <cell r="D58">
            <v>1</v>
          </cell>
          <cell r="E58">
            <v>8</v>
          </cell>
          <cell r="F58">
            <v>4</v>
          </cell>
          <cell r="G58">
            <v>6</v>
          </cell>
          <cell r="H58">
            <v>1</v>
          </cell>
          <cell r="I58">
            <v>4</v>
          </cell>
          <cell r="J58">
            <v>1</v>
          </cell>
          <cell r="K58">
            <v>3</v>
          </cell>
          <cell r="L58">
            <v>5</v>
          </cell>
          <cell r="M58">
            <v>5</v>
          </cell>
          <cell r="N58">
            <v>5</v>
          </cell>
          <cell r="O58">
            <v>3</v>
          </cell>
          <cell r="P58">
            <v>46</v>
          </cell>
          <cell r="Q58">
            <v>14</v>
          </cell>
          <cell r="R58">
            <v>6</v>
          </cell>
          <cell r="S58">
            <v>23</v>
          </cell>
          <cell r="T58">
            <v>3</v>
          </cell>
          <cell r="U58">
            <v>46</v>
          </cell>
          <cell r="V58">
            <v>14</v>
          </cell>
          <cell r="W58">
            <v>6</v>
          </cell>
          <cell r="X58">
            <v>23</v>
          </cell>
          <cell r="Y58">
            <v>3</v>
          </cell>
          <cell r="Z58">
            <v>46</v>
          </cell>
          <cell r="AA58">
            <v>14</v>
          </cell>
          <cell r="AB58">
            <v>6</v>
          </cell>
          <cell r="AC58">
            <v>23</v>
          </cell>
          <cell r="AD58">
            <v>3</v>
          </cell>
        </row>
        <row r="59">
          <cell r="C59" t="str">
            <v>QUERO</v>
          </cell>
          <cell r="D59">
            <v>0</v>
          </cell>
          <cell r="E59">
            <v>1</v>
          </cell>
          <cell r="F59">
            <v>2</v>
          </cell>
          <cell r="G59">
            <v>3</v>
          </cell>
          <cell r="H59">
            <v>2</v>
          </cell>
          <cell r="I59">
            <v>1</v>
          </cell>
          <cell r="J59">
            <v>0</v>
          </cell>
          <cell r="K59">
            <v>1</v>
          </cell>
          <cell r="L59">
            <v>7</v>
          </cell>
          <cell r="M59">
            <v>2</v>
          </cell>
          <cell r="N59">
            <v>2</v>
          </cell>
          <cell r="O59">
            <v>3</v>
          </cell>
          <cell r="P59">
            <v>24</v>
          </cell>
          <cell r="Q59">
            <v>3</v>
          </cell>
          <cell r="R59">
            <v>3</v>
          </cell>
          <cell r="S59">
            <v>18</v>
          </cell>
          <cell r="T59">
            <v>0</v>
          </cell>
          <cell r="U59">
            <v>24</v>
          </cell>
          <cell r="V59">
            <v>3</v>
          </cell>
          <cell r="W59">
            <v>3</v>
          </cell>
          <cell r="X59">
            <v>18</v>
          </cell>
          <cell r="Y59">
            <v>0</v>
          </cell>
          <cell r="Z59">
            <v>24</v>
          </cell>
          <cell r="AA59">
            <v>3</v>
          </cell>
          <cell r="AB59">
            <v>3</v>
          </cell>
          <cell r="AC59">
            <v>18</v>
          </cell>
          <cell r="AD59">
            <v>0</v>
          </cell>
        </row>
        <row r="60">
          <cell r="C60" t="str">
            <v>PELILEO</v>
          </cell>
          <cell r="D60">
            <v>12</v>
          </cell>
          <cell r="E60">
            <v>24</v>
          </cell>
          <cell r="F60">
            <v>11</v>
          </cell>
          <cell r="G60">
            <v>18</v>
          </cell>
          <cell r="H60">
            <v>13</v>
          </cell>
          <cell r="I60">
            <v>10</v>
          </cell>
          <cell r="J60">
            <v>9</v>
          </cell>
          <cell r="K60">
            <v>12</v>
          </cell>
          <cell r="L60">
            <v>8</v>
          </cell>
          <cell r="M60">
            <v>10</v>
          </cell>
          <cell r="N60">
            <v>11</v>
          </cell>
          <cell r="O60">
            <v>4</v>
          </cell>
          <cell r="P60">
            <v>142</v>
          </cell>
          <cell r="Q60">
            <v>10</v>
          </cell>
          <cell r="R60">
            <v>5</v>
          </cell>
          <cell r="S60">
            <v>127</v>
          </cell>
          <cell r="T60">
            <v>0</v>
          </cell>
          <cell r="U60">
            <v>142</v>
          </cell>
          <cell r="V60">
            <v>10</v>
          </cell>
          <cell r="W60">
            <v>5</v>
          </cell>
          <cell r="X60">
            <v>127</v>
          </cell>
          <cell r="Y60">
            <v>0</v>
          </cell>
          <cell r="Z60">
            <v>142</v>
          </cell>
          <cell r="AA60">
            <v>10</v>
          </cell>
          <cell r="AB60">
            <v>5</v>
          </cell>
          <cell r="AC60">
            <v>127</v>
          </cell>
          <cell r="AD60">
            <v>0</v>
          </cell>
        </row>
        <row r="61">
          <cell r="C61" t="str">
            <v>PILLARO</v>
          </cell>
          <cell r="D61">
            <v>11</v>
          </cell>
          <cell r="E61">
            <v>3</v>
          </cell>
          <cell r="F61">
            <v>16</v>
          </cell>
          <cell r="G61">
            <v>6</v>
          </cell>
          <cell r="H61">
            <v>5</v>
          </cell>
          <cell r="I61">
            <v>5</v>
          </cell>
          <cell r="J61">
            <v>12</v>
          </cell>
          <cell r="K61">
            <v>9</v>
          </cell>
          <cell r="L61">
            <v>8</v>
          </cell>
          <cell r="M61">
            <v>5</v>
          </cell>
          <cell r="N61">
            <v>2</v>
          </cell>
          <cell r="O61">
            <v>6</v>
          </cell>
          <cell r="P61">
            <v>88</v>
          </cell>
          <cell r="Q61">
            <v>11</v>
          </cell>
          <cell r="R61">
            <v>6</v>
          </cell>
          <cell r="S61">
            <v>71</v>
          </cell>
          <cell r="T61">
            <v>0</v>
          </cell>
          <cell r="U61">
            <v>88</v>
          </cell>
          <cell r="V61">
            <v>11</v>
          </cell>
          <cell r="W61">
            <v>6</v>
          </cell>
          <cell r="X61">
            <v>71</v>
          </cell>
          <cell r="Y61">
            <v>0</v>
          </cell>
          <cell r="Z61">
            <v>88</v>
          </cell>
          <cell r="AA61">
            <v>11</v>
          </cell>
          <cell r="AB61">
            <v>6</v>
          </cell>
          <cell r="AC61">
            <v>71</v>
          </cell>
          <cell r="AD61">
            <v>0</v>
          </cell>
        </row>
        <row r="62">
          <cell r="C62" t="str">
            <v>TISALEO</v>
          </cell>
          <cell r="D62">
            <v>7</v>
          </cell>
          <cell r="E62">
            <v>5</v>
          </cell>
          <cell r="F62">
            <v>7</v>
          </cell>
          <cell r="G62">
            <v>10</v>
          </cell>
          <cell r="H62">
            <v>2</v>
          </cell>
          <cell r="I62">
            <v>13</v>
          </cell>
          <cell r="J62">
            <v>6</v>
          </cell>
          <cell r="K62">
            <v>8</v>
          </cell>
          <cell r="L62">
            <v>6</v>
          </cell>
          <cell r="M62">
            <v>3</v>
          </cell>
          <cell r="N62">
            <v>9</v>
          </cell>
          <cell r="O62">
            <v>7</v>
          </cell>
          <cell r="P62">
            <v>83</v>
          </cell>
          <cell r="Q62">
            <v>1</v>
          </cell>
          <cell r="R62">
            <v>60</v>
          </cell>
          <cell r="S62">
            <v>20</v>
          </cell>
          <cell r="T62">
            <v>2</v>
          </cell>
          <cell r="U62">
            <v>83</v>
          </cell>
          <cell r="V62">
            <v>1</v>
          </cell>
          <cell r="W62">
            <v>60</v>
          </cell>
          <cell r="X62">
            <v>20</v>
          </cell>
          <cell r="Y62">
            <v>2</v>
          </cell>
          <cell r="Z62">
            <v>83</v>
          </cell>
          <cell r="AA62">
            <v>1</v>
          </cell>
          <cell r="AB62">
            <v>60</v>
          </cell>
          <cell r="AC62">
            <v>20</v>
          </cell>
          <cell r="AD62">
            <v>2</v>
          </cell>
        </row>
        <row r="63">
          <cell r="C63" t="str">
            <v>RIOBAMBA</v>
          </cell>
          <cell r="D63">
            <v>37</v>
          </cell>
          <cell r="E63">
            <v>40</v>
          </cell>
          <cell r="F63">
            <v>61</v>
          </cell>
          <cell r="G63">
            <v>44</v>
          </cell>
          <cell r="H63">
            <v>37</v>
          </cell>
          <cell r="I63">
            <v>39</v>
          </cell>
          <cell r="J63">
            <v>46</v>
          </cell>
          <cell r="K63">
            <v>39</v>
          </cell>
          <cell r="L63">
            <v>62</v>
          </cell>
          <cell r="M63">
            <v>49</v>
          </cell>
          <cell r="N63">
            <v>48</v>
          </cell>
          <cell r="O63">
            <v>20</v>
          </cell>
          <cell r="P63">
            <v>522</v>
          </cell>
          <cell r="Q63">
            <v>12</v>
          </cell>
          <cell r="R63">
            <v>241</v>
          </cell>
          <cell r="S63">
            <v>263</v>
          </cell>
          <cell r="T63">
            <v>6</v>
          </cell>
          <cell r="U63">
            <v>522</v>
          </cell>
          <cell r="V63">
            <v>12</v>
          </cell>
          <cell r="W63">
            <v>241</v>
          </cell>
          <cell r="X63">
            <v>263</v>
          </cell>
          <cell r="Y63">
            <v>6</v>
          </cell>
          <cell r="Z63">
            <v>522</v>
          </cell>
          <cell r="AA63">
            <v>12</v>
          </cell>
          <cell r="AB63">
            <v>241</v>
          </cell>
          <cell r="AC63">
            <v>263</v>
          </cell>
          <cell r="AD63">
            <v>6</v>
          </cell>
        </row>
        <row r="64">
          <cell r="C64" t="str">
            <v>ALAUSI</v>
          </cell>
          <cell r="D64">
            <v>0</v>
          </cell>
          <cell r="E64">
            <v>1</v>
          </cell>
          <cell r="F64">
            <v>1</v>
          </cell>
          <cell r="G64">
            <v>0</v>
          </cell>
          <cell r="H64">
            <v>0</v>
          </cell>
          <cell r="I64">
            <v>1</v>
          </cell>
          <cell r="J64">
            <v>1</v>
          </cell>
          <cell r="K64">
            <v>0</v>
          </cell>
          <cell r="L64">
            <v>0</v>
          </cell>
          <cell r="M64">
            <v>2</v>
          </cell>
          <cell r="N64">
            <v>4</v>
          </cell>
          <cell r="O64">
            <v>0</v>
          </cell>
          <cell r="P64">
            <v>10</v>
          </cell>
          <cell r="Q64">
            <v>1</v>
          </cell>
          <cell r="R64">
            <v>2</v>
          </cell>
          <cell r="S64">
            <v>7</v>
          </cell>
          <cell r="T64">
            <v>0</v>
          </cell>
          <cell r="U64">
            <v>10</v>
          </cell>
          <cell r="V64">
            <v>1</v>
          </cell>
          <cell r="W64">
            <v>2</v>
          </cell>
          <cell r="X64">
            <v>7</v>
          </cell>
          <cell r="Y64">
            <v>0</v>
          </cell>
          <cell r="Z64">
            <v>10</v>
          </cell>
          <cell r="AA64">
            <v>1</v>
          </cell>
          <cell r="AB64">
            <v>2</v>
          </cell>
          <cell r="AC64">
            <v>7</v>
          </cell>
          <cell r="AD64">
            <v>0</v>
          </cell>
        </row>
        <row r="65">
          <cell r="C65" t="str">
            <v>COLTA</v>
          </cell>
          <cell r="D65">
            <v>0</v>
          </cell>
          <cell r="E65">
            <v>0</v>
          </cell>
          <cell r="F65">
            <v>0</v>
          </cell>
          <cell r="G65">
            <v>1</v>
          </cell>
          <cell r="H65">
            <v>1</v>
          </cell>
          <cell r="I65">
            <v>1</v>
          </cell>
          <cell r="J65">
            <v>1</v>
          </cell>
          <cell r="K65">
            <v>1</v>
          </cell>
          <cell r="L65">
            <v>2</v>
          </cell>
          <cell r="M65">
            <v>3</v>
          </cell>
          <cell r="N65">
            <v>1</v>
          </cell>
          <cell r="O65">
            <v>0</v>
          </cell>
          <cell r="P65">
            <v>11</v>
          </cell>
          <cell r="Q65">
            <v>1</v>
          </cell>
          <cell r="R65">
            <v>2</v>
          </cell>
          <cell r="S65">
            <v>8</v>
          </cell>
          <cell r="T65">
            <v>0</v>
          </cell>
          <cell r="U65">
            <v>11</v>
          </cell>
          <cell r="V65">
            <v>1</v>
          </cell>
          <cell r="W65">
            <v>2</v>
          </cell>
          <cell r="X65">
            <v>8</v>
          </cell>
          <cell r="Y65">
            <v>0</v>
          </cell>
          <cell r="Z65">
            <v>11</v>
          </cell>
          <cell r="AA65">
            <v>1</v>
          </cell>
          <cell r="AB65">
            <v>2</v>
          </cell>
          <cell r="AC65">
            <v>8</v>
          </cell>
          <cell r="AD65">
            <v>0</v>
          </cell>
        </row>
        <row r="66">
          <cell r="C66" t="str">
            <v>CHAMBO</v>
          </cell>
          <cell r="D66">
            <v>5</v>
          </cell>
          <cell r="E66">
            <v>0</v>
          </cell>
          <cell r="F66">
            <v>7</v>
          </cell>
          <cell r="G66">
            <v>8</v>
          </cell>
          <cell r="H66">
            <v>6</v>
          </cell>
          <cell r="I66">
            <v>4</v>
          </cell>
          <cell r="J66">
            <v>1</v>
          </cell>
          <cell r="K66">
            <v>0</v>
          </cell>
          <cell r="L66">
            <v>7</v>
          </cell>
          <cell r="M66">
            <v>4</v>
          </cell>
          <cell r="N66">
            <v>2</v>
          </cell>
          <cell r="O66">
            <v>8</v>
          </cell>
          <cell r="P66">
            <v>52</v>
          </cell>
          <cell r="Q66">
            <v>2</v>
          </cell>
          <cell r="R66">
            <v>7</v>
          </cell>
          <cell r="S66">
            <v>42</v>
          </cell>
          <cell r="T66">
            <v>1</v>
          </cell>
          <cell r="U66">
            <v>52</v>
          </cell>
          <cell r="V66">
            <v>2</v>
          </cell>
          <cell r="W66">
            <v>7</v>
          </cell>
          <cell r="X66">
            <v>42</v>
          </cell>
          <cell r="Y66">
            <v>1</v>
          </cell>
          <cell r="Z66">
            <v>52</v>
          </cell>
          <cell r="AA66">
            <v>2</v>
          </cell>
          <cell r="AB66">
            <v>7</v>
          </cell>
          <cell r="AC66">
            <v>42</v>
          </cell>
          <cell r="AD66">
            <v>1</v>
          </cell>
        </row>
        <row r="67">
          <cell r="C67" t="str">
            <v>CHUNCHI</v>
          </cell>
          <cell r="D67">
            <v>0</v>
          </cell>
          <cell r="E67">
            <v>1</v>
          </cell>
          <cell r="F67">
            <v>1</v>
          </cell>
          <cell r="G67">
            <v>0</v>
          </cell>
          <cell r="H67">
            <v>3</v>
          </cell>
          <cell r="I67">
            <v>0</v>
          </cell>
          <cell r="J67">
            <v>1</v>
          </cell>
          <cell r="K67">
            <v>1</v>
          </cell>
          <cell r="L67">
            <v>2</v>
          </cell>
          <cell r="M67">
            <v>1</v>
          </cell>
          <cell r="N67">
            <v>0</v>
          </cell>
          <cell r="O67">
            <v>0</v>
          </cell>
          <cell r="P67">
            <v>10</v>
          </cell>
          <cell r="Q67">
            <v>4</v>
          </cell>
          <cell r="R67">
            <v>1</v>
          </cell>
          <cell r="S67">
            <v>5</v>
          </cell>
          <cell r="T67">
            <v>0</v>
          </cell>
          <cell r="U67">
            <v>10</v>
          </cell>
          <cell r="V67">
            <v>4</v>
          </cell>
          <cell r="W67">
            <v>1</v>
          </cell>
          <cell r="X67">
            <v>5</v>
          </cell>
          <cell r="Y67">
            <v>0</v>
          </cell>
          <cell r="Z67">
            <v>10</v>
          </cell>
          <cell r="AA67">
            <v>4</v>
          </cell>
          <cell r="AB67">
            <v>1</v>
          </cell>
          <cell r="AC67">
            <v>5</v>
          </cell>
          <cell r="AD67">
            <v>0</v>
          </cell>
        </row>
        <row r="68">
          <cell r="C68" t="str">
            <v>GUAMOTE</v>
          </cell>
          <cell r="D68">
            <v>1</v>
          </cell>
          <cell r="E68">
            <v>0</v>
          </cell>
          <cell r="F68">
            <v>0</v>
          </cell>
          <cell r="G68">
            <v>0</v>
          </cell>
          <cell r="H68">
            <v>1</v>
          </cell>
          <cell r="I68">
            <v>1</v>
          </cell>
          <cell r="J68">
            <v>4</v>
          </cell>
          <cell r="K68">
            <v>2</v>
          </cell>
          <cell r="L68">
            <v>3</v>
          </cell>
          <cell r="M68">
            <v>5</v>
          </cell>
          <cell r="N68">
            <v>2</v>
          </cell>
          <cell r="O68">
            <v>2</v>
          </cell>
          <cell r="P68">
            <v>21</v>
          </cell>
          <cell r="Q68">
            <v>0</v>
          </cell>
          <cell r="R68">
            <v>2</v>
          </cell>
          <cell r="S68">
            <v>19</v>
          </cell>
          <cell r="T68">
            <v>0</v>
          </cell>
          <cell r="U68">
            <v>21</v>
          </cell>
          <cell r="V68">
            <v>0</v>
          </cell>
          <cell r="W68">
            <v>2</v>
          </cell>
          <cell r="X68">
            <v>19</v>
          </cell>
          <cell r="Y68">
            <v>0</v>
          </cell>
          <cell r="Z68">
            <v>21</v>
          </cell>
          <cell r="AA68">
            <v>0</v>
          </cell>
          <cell r="AB68">
            <v>2</v>
          </cell>
          <cell r="AC68">
            <v>19</v>
          </cell>
          <cell r="AD68">
            <v>0</v>
          </cell>
        </row>
        <row r="69">
          <cell r="C69" t="str">
            <v>GUANO</v>
          </cell>
          <cell r="D69">
            <v>8</v>
          </cell>
          <cell r="E69">
            <v>6</v>
          </cell>
          <cell r="F69">
            <v>16</v>
          </cell>
          <cell r="G69">
            <v>29</v>
          </cell>
          <cell r="H69">
            <v>16</v>
          </cell>
          <cell r="I69">
            <v>12</v>
          </cell>
          <cell r="J69">
            <v>14</v>
          </cell>
          <cell r="K69">
            <v>23</v>
          </cell>
          <cell r="L69">
            <v>17</v>
          </cell>
          <cell r="M69">
            <v>13</v>
          </cell>
          <cell r="N69">
            <v>14</v>
          </cell>
          <cell r="O69">
            <v>10</v>
          </cell>
          <cell r="P69">
            <v>178</v>
          </cell>
          <cell r="Q69">
            <v>11</v>
          </cell>
          <cell r="R69">
            <v>109</v>
          </cell>
          <cell r="S69">
            <v>54</v>
          </cell>
          <cell r="T69">
            <v>4</v>
          </cell>
          <cell r="U69">
            <v>178</v>
          </cell>
          <cell r="V69">
            <v>11</v>
          </cell>
          <cell r="W69">
            <v>109</v>
          </cell>
          <cell r="X69">
            <v>54</v>
          </cell>
          <cell r="Y69">
            <v>4</v>
          </cell>
          <cell r="Z69">
            <v>178</v>
          </cell>
          <cell r="AA69">
            <v>11</v>
          </cell>
          <cell r="AB69">
            <v>109</v>
          </cell>
          <cell r="AC69">
            <v>54</v>
          </cell>
          <cell r="AD69">
            <v>4</v>
          </cell>
        </row>
        <row r="70">
          <cell r="C70" t="str">
            <v>CUMANDA</v>
          </cell>
          <cell r="D70">
            <v>1</v>
          </cell>
          <cell r="E70">
            <v>1</v>
          </cell>
          <cell r="F70">
            <v>9</v>
          </cell>
          <cell r="G70">
            <v>4</v>
          </cell>
          <cell r="H70">
            <v>2</v>
          </cell>
          <cell r="I70">
            <v>6</v>
          </cell>
          <cell r="J70">
            <v>7</v>
          </cell>
          <cell r="K70">
            <v>12</v>
          </cell>
          <cell r="L70">
            <v>3</v>
          </cell>
          <cell r="M70">
            <v>6</v>
          </cell>
          <cell r="N70">
            <v>5</v>
          </cell>
          <cell r="O70">
            <v>2</v>
          </cell>
          <cell r="P70">
            <v>58</v>
          </cell>
          <cell r="Q70">
            <v>1</v>
          </cell>
          <cell r="R70">
            <v>50</v>
          </cell>
          <cell r="S70">
            <v>7</v>
          </cell>
          <cell r="T70">
            <v>0</v>
          </cell>
          <cell r="U70">
            <v>58</v>
          </cell>
          <cell r="V70">
            <v>1</v>
          </cell>
          <cell r="W70">
            <v>50</v>
          </cell>
          <cell r="X70">
            <v>7</v>
          </cell>
          <cell r="Y70">
            <v>0</v>
          </cell>
          <cell r="Z70">
            <v>58</v>
          </cell>
          <cell r="AA70">
            <v>1</v>
          </cell>
          <cell r="AB70">
            <v>50</v>
          </cell>
          <cell r="AC70">
            <v>7</v>
          </cell>
          <cell r="AD70">
            <v>0</v>
          </cell>
        </row>
        <row r="71">
          <cell r="C71" t="str">
            <v>PALLATANGA</v>
          </cell>
          <cell r="D71">
            <v>0</v>
          </cell>
          <cell r="E71">
            <v>2</v>
          </cell>
          <cell r="F71">
            <v>1</v>
          </cell>
          <cell r="G71">
            <v>1</v>
          </cell>
          <cell r="H71">
            <v>0</v>
          </cell>
          <cell r="I71">
            <v>2</v>
          </cell>
          <cell r="J71">
            <v>1</v>
          </cell>
          <cell r="K71">
            <v>2</v>
          </cell>
          <cell r="L71">
            <v>1</v>
          </cell>
          <cell r="M71">
            <v>4</v>
          </cell>
          <cell r="N71">
            <v>6</v>
          </cell>
          <cell r="O71">
            <v>2</v>
          </cell>
          <cell r="P71">
            <v>22</v>
          </cell>
          <cell r="Q71">
            <v>8</v>
          </cell>
          <cell r="R71">
            <v>7</v>
          </cell>
          <cell r="S71">
            <v>5</v>
          </cell>
          <cell r="T71">
            <v>2</v>
          </cell>
          <cell r="U71">
            <v>22</v>
          </cell>
          <cell r="V71">
            <v>8</v>
          </cell>
          <cell r="W71">
            <v>7</v>
          </cell>
          <cell r="X71">
            <v>5</v>
          </cell>
          <cell r="Y71">
            <v>2</v>
          </cell>
          <cell r="Z71">
            <v>22</v>
          </cell>
          <cell r="AA71">
            <v>8</v>
          </cell>
          <cell r="AB71">
            <v>7</v>
          </cell>
          <cell r="AC71">
            <v>5</v>
          </cell>
          <cell r="AD71">
            <v>2</v>
          </cell>
        </row>
        <row r="72">
          <cell r="C72" t="str">
            <v>PENIPE</v>
          </cell>
          <cell r="D72">
            <v>0</v>
          </cell>
          <cell r="E72">
            <v>0</v>
          </cell>
          <cell r="F72">
            <v>0</v>
          </cell>
          <cell r="G72">
            <v>0</v>
          </cell>
          <cell r="H72">
            <v>0</v>
          </cell>
          <cell r="I72">
            <v>0</v>
          </cell>
          <cell r="J72">
            <v>1</v>
          </cell>
          <cell r="K72">
            <v>0</v>
          </cell>
          <cell r="L72">
            <v>0</v>
          </cell>
          <cell r="M72">
            <v>0</v>
          </cell>
          <cell r="N72">
            <v>0</v>
          </cell>
          <cell r="O72">
            <v>0</v>
          </cell>
          <cell r="P72">
            <v>1</v>
          </cell>
          <cell r="Q72">
            <v>0</v>
          </cell>
          <cell r="R72">
            <v>0</v>
          </cell>
          <cell r="S72">
            <v>1</v>
          </cell>
          <cell r="T72">
            <v>0</v>
          </cell>
          <cell r="U72">
            <v>1</v>
          </cell>
          <cell r="V72">
            <v>0</v>
          </cell>
          <cell r="W72">
            <v>0</v>
          </cell>
          <cell r="X72">
            <v>1</v>
          </cell>
          <cell r="Y72">
            <v>0</v>
          </cell>
          <cell r="Z72">
            <v>1</v>
          </cell>
          <cell r="AA72">
            <v>0</v>
          </cell>
          <cell r="AB72">
            <v>0</v>
          </cell>
          <cell r="AC72">
            <v>1</v>
          </cell>
          <cell r="AD72">
            <v>0</v>
          </cell>
        </row>
        <row r="73">
          <cell r="C73" t="str">
            <v>LATACUNGA</v>
          </cell>
          <cell r="D73">
            <v>4</v>
          </cell>
          <cell r="E73">
            <v>4</v>
          </cell>
          <cell r="F73">
            <v>2</v>
          </cell>
          <cell r="G73">
            <v>6</v>
          </cell>
          <cell r="H73">
            <v>7</v>
          </cell>
          <cell r="I73">
            <v>10</v>
          </cell>
          <cell r="J73">
            <v>19</v>
          </cell>
          <cell r="K73">
            <v>5</v>
          </cell>
          <cell r="L73">
            <v>14</v>
          </cell>
          <cell r="M73">
            <v>10</v>
          </cell>
          <cell r="N73">
            <v>24</v>
          </cell>
          <cell r="O73">
            <v>20</v>
          </cell>
          <cell r="P73">
            <v>125</v>
          </cell>
          <cell r="Q73">
            <v>8</v>
          </cell>
          <cell r="R73">
            <v>37</v>
          </cell>
          <cell r="S73">
            <v>80</v>
          </cell>
          <cell r="T73">
            <v>0</v>
          </cell>
          <cell r="U73">
            <v>125</v>
          </cell>
          <cell r="V73">
            <v>8</v>
          </cell>
          <cell r="W73">
            <v>37</v>
          </cell>
          <cell r="X73">
            <v>80</v>
          </cell>
          <cell r="Y73">
            <v>0</v>
          </cell>
          <cell r="Z73">
            <v>125</v>
          </cell>
          <cell r="AA73">
            <v>8</v>
          </cell>
          <cell r="AB73">
            <v>37</v>
          </cell>
          <cell r="AC73">
            <v>80</v>
          </cell>
          <cell r="AD73">
            <v>0</v>
          </cell>
        </row>
        <row r="74">
          <cell r="C74" t="str">
            <v>LA MANA</v>
          </cell>
          <cell r="D74">
            <v>6</v>
          </cell>
          <cell r="E74">
            <v>2</v>
          </cell>
          <cell r="F74">
            <v>5</v>
          </cell>
          <cell r="G74">
            <v>7</v>
          </cell>
          <cell r="H74">
            <v>5</v>
          </cell>
          <cell r="I74">
            <v>6</v>
          </cell>
          <cell r="J74">
            <v>10</v>
          </cell>
          <cell r="K74">
            <v>16</v>
          </cell>
          <cell r="L74">
            <v>9</v>
          </cell>
          <cell r="M74">
            <v>14</v>
          </cell>
          <cell r="N74">
            <v>13</v>
          </cell>
          <cell r="O74">
            <v>13</v>
          </cell>
          <cell r="P74">
            <v>106</v>
          </cell>
          <cell r="Q74">
            <v>9</v>
          </cell>
          <cell r="R74">
            <v>52</v>
          </cell>
          <cell r="S74">
            <v>44</v>
          </cell>
          <cell r="T74">
            <v>1</v>
          </cell>
          <cell r="U74">
            <v>106</v>
          </cell>
          <cell r="V74">
            <v>9</v>
          </cell>
          <cell r="W74">
            <v>52</v>
          </cell>
          <cell r="X74">
            <v>44</v>
          </cell>
          <cell r="Y74">
            <v>1</v>
          </cell>
          <cell r="Z74">
            <v>106</v>
          </cell>
          <cell r="AA74">
            <v>9</v>
          </cell>
          <cell r="AB74">
            <v>52</v>
          </cell>
          <cell r="AC74">
            <v>44</v>
          </cell>
          <cell r="AD74">
            <v>1</v>
          </cell>
        </row>
        <row r="75">
          <cell r="C75" t="str">
            <v>PANGUA</v>
          </cell>
          <cell r="D75">
            <v>0</v>
          </cell>
          <cell r="E75">
            <v>0</v>
          </cell>
          <cell r="F75">
            <v>4</v>
          </cell>
          <cell r="G75">
            <v>0</v>
          </cell>
          <cell r="H75">
            <v>0</v>
          </cell>
          <cell r="I75">
            <v>0</v>
          </cell>
          <cell r="J75">
            <v>0</v>
          </cell>
          <cell r="K75">
            <v>3</v>
          </cell>
          <cell r="L75">
            <v>1</v>
          </cell>
          <cell r="M75">
            <v>1</v>
          </cell>
          <cell r="N75">
            <v>1</v>
          </cell>
          <cell r="O75">
            <v>1</v>
          </cell>
          <cell r="P75">
            <v>11</v>
          </cell>
          <cell r="Q75">
            <v>0</v>
          </cell>
          <cell r="R75">
            <v>0</v>
          </cell>
          <cell r="S75">
            <v>11</v>
          </cell>
          <cell r="T75">
            <v>0</v>
          </cell>
          <cell r="U75">
            <v>11</v>
          </cell>
          <cell r="V75">
            <v>0</v>
          </cell>
          <cell r="W75">
            <v>0</v>
          </cell>
          <cell r="X75">
            <v>11</v>
          </cell>
          <cell r="Y75">
            <v>0</v>
          </cell>
          <cell r="Z75">
            <v>11</v>
          </cell>
          <cell r="AA75">
            <v>0</v>
          </cell>
          <cell r="AB75">
            <v>0</v>
          </cell>
          <cell r="AC75">
            <v>11</v>
          </cell>
          <cell r="AD75">
            <v>0</v>
          </cell>
        </row>
        <row r="76">
          <cell r="C76" t="str">
            <v>PUJILI</v>
          </cell>
          <cell r="D76">
            <v>1</v>
          </cell>
          <cell r="E76">
            <v>2</v>
          </cell>
          <cell r="F76">
            <v>2</v>
          </cell>
          <cell r="G76">
            <v>4</v>
          </cell>
          <cell r="H76">
            <v>4</v>
          </cell>
          <cell r="I76">
            <v>2</v>
          </cell>
          <cell r="J76">
            <v>2</v>
          </cell>
          <cell r="K76">
            <v>3</v>
          </cell>
          <cell r="L76">
            <v>5</v>
          </cell>
          <cell r="M76">
            <v>5</v>
          </cell>
          <cell r="N76">
            <v>4</v>
          </cell>
          <cell r="O76">
            <v>4</v>
          </cell>
          <cell r="P76">
            <v>38</v>
          </cell>
          <cell r="Q76">
            <v>1</v>
          </cell>
          <cell r="R76">
            <v>32</v>
          </cell>
          <cell r="S76">
            <v>5</v>
          </cell>
          <cell r="T76">
            <v>0</v>
          </cell>
          <cell r="U76">
            <v>38</v>
          </cell>
          <cell r="V76">
            <v>1</v>
          </cell>
          <cell r="W76">
            <v>32</v>
          </cell>
          <cell r="X76">
            <v>5</v>
          </cell>
          <cell r="Y76">
            <v>0</v>
          </cell>
          <cell r="Z76">
            <v>38</v>
          </cell>
          <cell r="AA76">
            <v>1</v>
          </cell>
          <cell r="AB76">
            <v>32</v>
          </cell>
          <cell r="AC76">
            <v>5</v>
          </cell>
          <cell r="AD76">
            <v>0</v>
          </cell>
        </row>
        <row r="77">
          <cell r="C77" t="str">
            <v>SALCEDO</v>
          </cell>
          <cell r="D77">
            <v>2</v>
          </cell>
          <cell r="E77">
            <v>4</v>
          </cell>
          <cell r="F77">
            <v>3</v>
          </cell>
          <cell r="G77">
            <v>4</v>
          </cell>
          <cell r="H77">
            <v>4</v>
          </cell>
          <cell r="I77">
            <v>2</v>
          </cell>
          <cell r="J77">
            <v>7</v>
          </cell>
          <cell r="K77">
            <v>7</v>
          </cell>
          <cell r="L77">
            <v>7</v>
          </cell>
          <cell r="M77">
            <v>2</v>
          </cell>
          <cell r="N77">
            <v>7</v>
          </cell>
          <cell r="O77">
            <v>7</v>
          </cell>
          <cell r="P77">
            <v>56</v>
          </cell>
          <cell r="Q77">
            <v>1</v>
          </cell>
          <cell r="R77">
            <v>25</v>
          </cell>
          <cell r="S77">
            <v>30</v>
          </cell>
          <cell r="T77">
            <v>0</v>
          </cell>
          <cell r="U77">
            <v>56</v>
          </cell>
          <cell r="V77">
            <v>1</v>
          </cell>
          <cell r="W77">
            <v>25</v>
          </cell>
          <cell r="X77">
            <v>30</v>
          </cell>
          <cell r="Y77">
            <v>0</v>
          </cell>
          <cell r="Z77">
            <v>56</v>
          </cell>
          <cell r="AA77">
            <v>1</v>
          </cell>
          <cell r="AB77">
            <v>25</v>
          </cell>
          <cell r="AC77">
            <v>30</v>
          </cell>
          <cell r="AD77">
            <v>0</v>
          </cell>
        </row>
        <row r="78">
          <cell r="C78" t="str">
            <v>SAQUISILI</v>
          </cell>
          <cell r="D78">
            <v>5</v>
          </cell>
          <cell r="E78">
            <v>1</v>
          </cell>
          <cell r="F78">
            <v>1</v>
          </cell>
          <cell r="G78">
            <v>3</v>
          </cell>
          <cell r="H78">
            <v>1</v>
          </cell>
          <cell r="I78">
            <v>3</v>
          </cell>
          <cell r="J78">
            <v>3</v>
          </cell>
          <cell r="K78">
            <v>3</v>
          </cell>
          <cell r="L78">
            <v>2</v>
          </cell>
          <cell r="M78">
            <v>2</v>
          </cell>
          <cell r="N78">
            <v>2</v>
          </cell>
          <cell r="O78">
            <v>1</v>
          </cell>
          <cell r="P78">
            <v>27</v>
          </cell>
          <cell r="Q78">
            <v>3</v>
          </cell>
          <cell r="R78">
            <v>9</v>
          </cell>
          <cell r="S78">
            <v>15</v>
          </cell>
          <cell r="T78">
            <v>0</v>
          </cell>
          <cell r="U78">
            <v>27</v>
          </cell>
          <cell r="V78">
            <v>3</v>
          </cell>
          <cell r="W78">
            <v>9</v>
          </cell>
          <cell r="X78">
            <v>15</v>
          </cell>
          <cell r="Y78">
            <v>0</v>
          </cell>
          <cell r="Z78">
            <v>27</v>
          </cell>
          <cell r="AA78">
            <v>3</v>
          </cell>
          <cell r="AB78">
            <v>9</v>
          </cell>
          <cell r="AC78">
            <v>15</v>
          </cell>
          <cell r="AD78">
            <v>0</v>
          </cell>
        </row>
        <row r="79">
          <cell r="C79" t="str">
            <v>SIGCHOS</v>
          </cell>
          <cell r="D79">
            <v>0</v>
          </cell>
          <cell r="E79">
            <v>1</v>
          </cell>
          <cell r="F79">
            <v>5</v>
          </cell>
          <cell r="G79">
            <v>1</v>
          </cell>
          <cell r="H79">
            <v>2</v>
          </cell>
          <cell r="I79">
            <v>2</v>
          </cell>
          <cell r="J79">
            <v>5</v>
          </cell>
          <cell r="K79">
            <v>3</v>
          </cell>
          <cell r="L79">
            <v>5</v>
          </cell>
          <cell r="M79">
            <v>0</v>
          </cell>
          <cell r="N79">
            <v>2</v>
          </cell>
          <cell r="O79">
            <v>2</v>
          </cell>
          <cell r="P79">
            <v>28</v>
          </cell>
          <cell r="Q79">
            <v>9</v>
          </cell>
          <cell r="R79">
            <v>12</v>
          </cell>
          <cell r="S79">
            <v>7</v>
          </cell>
          <cell r="T79">
            <v>0</v>
          </cell>
          <cell r="U79">
            <v>28</v>
          </cell>
          <cell r="V79">
            <v>9</v>
          </cell>
          <cell r="W79">
            <v>12</v>
          </cell>
          <cell r="X79">
            <v>7</v>
          </cell>
          <cell r="Y79">
            <v>0</v>
          </cell>
          <cell r="Z79">
            <v>28</v>
          </cell>
          <cell r="AA79">
            <v>9</v>
          </cell>
          <cell r="AB79">
            <v>12</v>
          </cell>
          <cell r="AC79">
            <v>7</v>
          </cell>
          <cell r="AD79">
            <v>0</v>
          </cell>
        </row>
        <row r="80">
          <cell r="C80" t="str">
            <v>PASTAZA</v>
          </cell>
          <cell r="D80">
            <v>10</v>
          </cell>
          <cell r="E80">
            <v>15</v>
          </cell>
          <cell r="F80">
            <v>13</v>
          </cell>
          <cell r="G80">
            <v>19</v>
          </cell>
          <cell r="H80">
            <v>24</v>
          </cell>
          <cell r="I80">
            <v>15</v>
          </cell>
          <cell r="J80">
            <v>12</v>
          </cell>
          <cell r="K80">
            <v>17</v>
          </cell>
          <cell r="L80">
            <v>22</v>
          </cell>
          <cell r="M80">
            <v>17</v>
          </cell>
          <cell r="N80">
            <v>19</v>
          </cell>
          <cell r="O80">
            <v>11</v>
          </cell>
          <cell r="P80">
            <v>194</v>
          </cell>
          <cell r="Q80">
            <v>16</v>
          </cell>
          <cell r="R80">
            <v>79</v>
          </cell>
          <cell r="S80">
            <v>98</v>
          </cell>
          <cell r="T80">
            <v>1</v>
          </cell>
          <cell r="U80">
            <v>194</v>
          </cell>
          <cell r="V80">
            <v>16</v>
          </cell>
          <cell r="W80">
            <v>79</v>
          </cell>
          <cell r="X80">
            <v>98</v>
          </cell>
          <cell r="Y80">
            <v>1</v>
          </cell>
          <cell r="Z80">
            <v>194</v>
          </cell>
          <cell r="AA80">
            <v>16</v>
          </cell>
          <cell r="AB80">
            <v>79</v>
          </cell>
          <cell r="AC80">
            <v>98</v>
          </cell>
          <cell r="AD80">
            <v>1</v>
          </cell>
        </row>
        <row r="81">
          <cell r="C81" t="str">
            <v>MERA</v>
          </cell>
          <cell r="D81">
            <v>0</v>
          </cell>
          <cell r="E81">
            <v>0</v>
          </cell>
          <cell r="F81">
            <v>2</v>
          </cell>
          <cell r="G81">
            <v>1</v>
          </cell>
          <cell r="H81">
            <v>4</v>
          </cell>
          <cell r="I81">
            <v>1</v>
          </cell>
          <cell r="J81">
            <v>2</v>
          </cell>
          <cell r="K81">
            <v>3</v>
          </cell>
          <cell r="L81">
            <v>3</v>
          </cell>
          <cell r="M81">
            <v>1</v>
          </cell>
          <cell r="N81">
            <v>4</v>
          </cell>
          <cell r="O81">
            <v>4</v>
          </cell>
          <cell r="P81">
            <v>25</v>
          </cell>
          <cell r="Q81">
            <v>0</v>
          </cell>
          <cell r="R81">
            <v>14</v>
          </cell>
          <cell r="S81">
            <v>11</v>
          </cell>
          <cell r="T81">
            <v>0</v>
          </cell>
          <cell r="U81">
            <v>25</v>
          </cell>
          <cell r="V81">
            <v>0</v>
          </cell>
          <cell r="W81">
            <v>14</v>
          </cell>
          <cell r="X81">
            <v>11</v>
          </cell>
          <cell r="Y81">
            <v>0</v>
          </cell>
          <cell r="Z81">
            <v>25</v>
          </cell>
          <cell r="AA81">
            <v>0</v>
          </cell>
          <cell r="AB81">
            <v>14</v>
          </cell>
          <cell r="AC81">
            <v>11</v>
          </cell>
          <cell r="AD81">
            <v>0</v>
          </cell>
        </row>
        <row r="82">
          <cell r="C82" t="str">
            <v>SANTA CLARA</v>
          </cell>
          <cell r="D82">
            <v>0</v>
          </cell>
          <cell r="E82">
            <v>0</v>
          </cell>
          <cell r="F82">
            <v>0</v>
          </cell>
          <cell r="G82">
            <v>0</v>
          </cell>
          <cell r="H82">
            <v>0</v>
          </cell>
          <cell r="I82">
            <v>0</v>
          </cell>
          <cell r="J82">
            <v>0</v>
          </cell>
          <cell r="K82">
            <v>0</v>
          </cell>
          <cell r="L82">
            <v>1</v>
          </cell>
          <cell r="M82">
            <v>2</v>
          </cell>
          <cell r="N82">
            <v>2</v>
          </cell>
          <cell r="O82">
            <v>1</v>
          </cell>
          <cell r="P82">
            <v>6</v>
          </cell>
          <cell r="Q82">
            <v>0</v>
          </cell>
          <cell r="R82">
            <v>4</v>
          </cell>
          <cell r="S82">
            <v>0</v>
          </cell>
          <cell r="T82">
            <v>2</v>
          </cell>
          <cell r="U82">
            <v>6</v>
          </cell>
          <cell r="V82">
            <v>0</v>
          </cell>
          <cell r="W82">
            <v>4</v>
          </cell>
          <cell r="X82">
            <v>0</v>
          </cell>
          <cell r="Y82">
            <v>2</v>
          </cell>
          <cell r="Z82">
            <v>6</v>
          </cell>
          <cell r="AA82">
            <v>0</v>
          </cell>
          <cell r="AB82">
            <v>4</v>
          </cell>
          <cell r="AC82">
            <v>0</v>
          </cell>
          <cell r="AD82">
            <v>2</v>
          </cell>
        </row>
        <row r="83">
          <cell r="C83" t="str">
            <v>ARAJUNO</v>
          </cell>
          <cell r="D83">
            <v>0</v>
          </cell>
          <cell r="E83">
            <v>0</v>
          </cell>
          <cell r="F83">
            <v>1</v>
          </cell>
          <cell r="G83">
            <v>0</v>
          </cell>
          <cell r="H83">
            <v>0</v>
          </cell>
          <cell r="I83">
            <v>0</v>
          </cell>
          <cell r="J83">
            <v>0</v>
          </cell>
          <cell r="K83">
            <v>2</v>
          </cell>
          <cell r="L83">
            <v>0</v>
          </cell>
          <cell r="M83">
            <v>1</v>
          </cell>
          <cell r="N83">
            <v>1</v>
          </cell>
          <cell r="O83">
            <v>1</v>
          </cell>
          <cell r="P83">
            <v>6</v>
          </cell>
          <cell r="Q83">
            <v>0</v>
          </cell>
          <cell r="R83">
            <v>6</v>
          </cell>
          <cell r="S83">
            <v>0</v>
          </cell>
          <cell r="T83">
            <v>0</v>
          </cell>
          <cell r="U83">
            <v>6</v>
          </cell>
          <cell r="V83">
            <v>0</v>
          </cell>
          <cell r="W83">
            <v>6</v>
          </cell>
          <cell r="X83">
            <v>0</v>
          </cell>
          <cell r="Y83">
            <v>0</v>
          </cell>
          <cell r="Z83">
            <v>6</v>
          </cell>
          <cell r="AA83">
            <v>0</v>
          </cell>
          <cell r="AB83">
            <v>6</v>
          </cell>
          <cell r="AC83">
            <v>0</v>
          </cell>
          <cell r="AD83">
            <v>0</v>
          </cell>
        </row>
        <row r="84">
          <cell r="C84" t="str">
            <v>TENA</v>
          </cell>
          <cell r="D84">
            <v>3</v>
          </cell>
          <cell r="E84">
            <v>3</v>
          </cell>
          <cell r="F84">
            <v>6</v>
          </cell>
          <cell r="G84">
            <v>12</v>
          </cell>
          <cell r="H84">
            <v>7</v>
          </cell>
          <cell r="I84">
            <v>6</v>
          </cell>
          <cell r="J84">
            <v>14</v>
          </cell>
          <cell r="K84">
            <v>9</v>
          </cell>
          <cell r="L84">
            <v>3</v>
          </cell>
          <cell r="M84">
            <v>16</v>
          </cell>
          <cell r="N84">
            <v>8</v>
          </cell>
          <cell r="O84">
            <v>13</v>
          </cell>
          <cell r="P84">
            <v>100</v>
          </cell>
          <cell r="Q84">
            <v>10</v>
          </cell>
          <cell r="R84">
            <v>69</v>
          </cell>
          <cell r="S84">
            <v>13</v>
          </cell>
          <cell r="T84">
            <v>8</v>
          </cell>
          <cell r="U84">
            <v>100</v>
          </cell>
          <cell r="V84">
            <v>10</v>
          </cell>
          <cell r="W84">
            <v>69</v>
          </cell>
          <cell r="X84">
            <v>13</v>
          </cell>
          <cell r="Y84">
            <v>8</v>
          </cell>
          <cell r="Z84">
            <v>100</v>
          </cell>
          <cell r="AA84">
            <v>10</v>
          </cell>
          <cell r="AB84">
            <v>69</v>
          </cell>
          <cell r="AC84">
            <v>13</v>
          </cell>
          <cell r="AD84">
            <v>8</v>
          </cell>
        </row>
        <row r="85">
          <cell r="C85" t="str">
            <v>ARCHIDONA</v>
          </cell>
          <cell r="D85">
            <v>0</v>
          </cell>
          <cell r="E85">
            <v>0</v>
          </cell>
          <cell r="F85">
            <v>3</v>
          </cell>
          <cell r="G85">
            <v>5</v>
          </cell>
          <cell r="H85">
            <v>1</v>
          </cell>
          <cell r="I85">
            <v>1</v>
          </cell>
          <cell r="J85">
            <v>1</v>
          </cell>
          <cell r="K85">
            <v>1</v>
          </cell>
          <cell r="L85">
            <v>2</v>
          </cell>
          <cell r="M85">
            <v>4</v>
          </cell>
          <cell r="N85">
            <v>3</v>
          </cell>
          <cell r="O85">
            <v>1</v>
          </cell>
          <cell r="P85">
            <v>22</v>
          </cell>
          <cell r="Q85">
            <v>1</v>
          </cell>
          <cell r="R85">
            <v>10</v>
          </cell>
          <cell r="S85">
            <v>11</v>
          </cell>
          <cell r="T85">
            <v>0</v>
          </cell>
          <cell r="U85">
            <v>22</v>
          </cell>
          <cell r="V85">
            <v>1</v>
          </cell>
          <cell r="W85">
            <v>10</v>
          </cell>
          <cell r="X85">
            <v>11</v>
          </cell>
          <cell r="Y85">
            <v>0</v>
          </cell>
          <cell r="Z85">
            <v>22</v>
          </cell>
          <cell r="AA85">
            <v>1</v>
          </cell>
          <cell r="AB85">
            <v>10</v>
          </cell>
          <cell r="AC85">
            <v>11</v>
          </cell>
          <cell r="AD85">
            <v>0</v>
          </cell>
        </row>
        <row r="86">
          <cell r="C86" t="str">
            <v>EL CHACO</v>
          </cell>
          <cell r="D86">
            <v>0</v>
          </cell>
          <cell r="E86">
            <v>1</v>
          </cell>
          <cell r="F86">
            <v>3</v>
          </cell>
          <cell r="G86">
            <v>0</v>
          </cell>
          <cell r="H86">
            <v>2</v>
          </cell>
          <cell r="I86">
            <v>2</v>
          </cell>
          <cell r="J86">
            <v>1</v>
          </cell>
          <cell r="K86">
            <v>0</v>
          </cell>
          <cell r="L86">
            <v>0</v>
          </cell>
          <cell r="M86">
            <v>1</v>
          </cell>
          <cell r="N86">
            <v>2</v>
          </cell>
          <cell r="O86">
            <v>0</v>
          </cell>
          <cell r="P86">
            <v>12</v>
          </cell>
          <cell r="Q86">
            <v>0</v>
          </cell>
          <cell r="R86">
            <v>11</v>
          </cell>
          <cell r="S86">
            <v>1</v>
          </cell>
          <cell r="T86">
            <v>0</v>
          </cell>
          <cell r="U86">
            <v>12</v>
          </cell>
          <cell r="V86">
            <v>0</v>
          </cell>
          <cell r="W86">
            <v>11</v>
          </cell>
          <cell r="X86">
            <v>1</v>
          </cell>
          <cell r="Y86">
            <v>0</v>
          </cell>
          <cell r="Z86">
            <v>12</v>
          </cell>
          <cell r="AA86">
            <v>0</v>
          </cell>
          <cell r="AB86">
            <v>11</v>
          </cell>
          <cell r="AC86">
            <v>1</v>
          </cell>
          <cell r="AD86">
            <v>0</v>
          </cell>
        </row>
        <row r="87">
          <cell r="C87" t="str">
            <v>QUIJOS</v>
          </cell>
          <cell r="D87">
            <v>0</v>
          </cell>
          <cell r="E87">
            <v>0</v>
          </cell>
          <cell r="F87">
            <v>0</v>
          </cell>
          <cell r="G87">
            <v>2</v>
          </cell>
          <cell r="H87">
            <v>2</v>
          </cell>
          <cell r="I87">
            <v>2</v>
          </cell>
          <cell r="J87">
            <v>0</v>
          </cell>
          <cell r="K87">
            <v>1</v>
          </cell>
          <cell r="L87">
            <v>0</v>
          </cell>
          <cell r="M87">
            <v>2</v>
          </cell>
          <cell r="N87">
            <v>0</v>
          </cell>
          <cell r="O87">
            <v>0</v>
          </cell>
          <cell r="P87">
            <v>9</v>
          </cell>
          <cell r="Q87">
            <v>1</v>
          </cell>
          <cell r="R87">
            <v>7</v>
          </cell>
          <cell r="S87">
            <v>1</v>
          </cell>
          <cell r="T87">
            <v>0</v>
          </cell>
          <cell r="U87">
            <v>9</v>
          </cell>
          <cell r="V87">
            <v>1</v>
          </cell>
          <cell r="W87">
            <v>7</v>
          </cell>
          <cell r="X87">
            <v>1</v>
          </cell>
          <cell r="Y87">
            <v>0</v>
          </cell>
          <cell r="Z87">
            <v>9</v>
          </cell>
          <cell r="AA87">
            <v>1</v>
          </cell>
          <cell r="AB87">
            <v>7</v>
          </cell>
          <cell r="AC87">
            <v>1</v>
          </cell>
          <cell r="AD87">
            <v>0</v>
          </cell>
        </row>
        <row r="88">
          <cell r="C88" t="str">
            <v>C.J.A.TOLA</v>
          </cell>
          <cell r="D88">
            <v>0</v>
          </cell>
          <cell r="E88">
            <v>0</v>
          </cell>
          <cell r="F88">
            <v>1</v>
          </cell>
          <cell r="G88">
            <v>1</v>
          </cell>
          <cell r="H88">
            <v>1</v>
          </cell>
          <cell r="I88">
            <v>0</v>
          </cell>
          <cell r="J88">
            <v>0</v>
          </cell>
          <cell r="K88">
            <v>1</v>
          </cell>
          <cell r="L88">
            <v>0</v>
          </cell>
          <cell r="M88">
            <v>0</v>
          </cell>
          <cell r="N88">
            <v>0</v>
          </cell>
          <cell r="O88">
            <v>0</v>
          </cell>
          <cell r="P88">
            <v>4</v>
          </cell>
          <cell r="Q88">
            <v>0</v>
          </cell>
          <cell r="R88">
            <v>2</v>
          </cell>
          <cell r="S88">
            <v>2</v>
          </cell>
          <cell r="T88">
            <v>0</v>
          </cell>
          <cell r="U88">
            <v>4</v>
          </cell>
          <cell r="V88">
            <v>0</v>
          </cell>
          <cell r="W88">
            <v>2</v>
          </cell>
          <cell r="X88">
            <v>2</v>
          </cell>
          <cell r="Y88">
            <v>0</v>
          </cell>
          <cell r="Z88">
            <v>4</v>
          </cell>
          <cell r="AA88">
            <v>0</v>
          </cell>
          <cell r="AB88">
            <v>2</v>
          </cell>
          <cell r="AC88">
            <v>2</v>
          </cell>
          <cell r="AD88">
            <v>0</v>
          </cell>
        </row>
        <row r="89">
          <cell r="C89" t="str">
            <v>ORELLANA</v>
          </cell>
          <cell r="D89">
            <v>7</v>
          </cell>
          <cell r="E89">
            <v>3</v>
          </cell>
          <cell r="F89">
            <v>4</v>
          </cell>
          <cell r="G89">
            <v>1</v>
          </cell>
          <cell r="H89">
            <v>7</v>
          </cell>
          <cell r="I89">
            <v>1</v>
          </cell>
          <cell r="J89">
            <v>5</v>
          </cell>
          <cell r="K89">
            <v>10</v>
          </cell>
          <cell r="L89">
            <v>13</v>
          </cell>
          <cell r="M89">
            <v>7</v>
          </cell>
          <cell r="N89">
            <v>10</v>
          </cell>
          <cell r="O89">
            <v>0</v>
          </cell>
          <cell r="P89">
            <v>68</v>
          </cell>
          <cell r="Q89">
            <v>2</v>
          </cell>
          <cell r="R89">
            <v>54</v>
          </cell>
          <cell r="S89">
            <v>6</v>
          </cell>
          <cell r="T89">
            <v>6</v>
          </cell>
          <cell r="U89">
            <v>68</v>
          </cell>
          <cell r="V89">
            <v>2</v>
          </cell>
          <cell r="W89">
            <v>54</v>
          </cell>
          <cell r="X89">
            <v>6</v>
          </cell>
          <cell r="Y89">
            <v>6</v>
          </cell>
          <cell r="Z89">
            <v>68</v>
          </cell>
          <cell r="AA89">
            <v>2</v>
          </cell>
          <cell r="AB89">
            <v>54</v>
          </cell>
          <cell r="AC89">
            <v>6</v>
          </cell>
          <cell r="AD89">
            <v>6</v>
          </cell>
        </row>
        <row r="90">
          <cell r="C90" t="str">
            <v>AGUARICO</v>
          </cell>
          <cell r="D90">
            <v>2</v>
          </cell>
          <cell r="E90">
            <v>1</v>
          </cell>
          <cell r="F90">
            <v>1</v>
          </cell>
          <cell r="G90">
            <v>1</v>
          </cell>
          <cell r="H90">
            <v>1</v>
          </cell>
          <cell r="I90">
            <v>1</v>
          </cell>
          <cell r="J90">
            <v>1</v>
          </cell>
          <cell r="K90">
            <v>0</v>
          </cell>
          <cell r="L90">
            <v>1</v>
          </cell>
          <cell r="M90">
            <v>1</v>
          </cell>
          <cell r="N90">
            <v>2</v>
          </cell>
          <cell r="O90">
            <v>0</v>
          </cell>
          <cell r="P90">
            <v>12</v>
          </cell>
          <cell r="Q90">
            <v>0</v>
          </cell>
          <cell r="R90">
            <v>12</v>
          </cell>
          <cell r="S90">
            <v>0</v>
          </cell>
          <cell r="T90">
            <v>0</v>
          </cell>
          <cell r="U90">
            <v>12</v>
          </cell>
          <cell r="V90">
            <v>0</v>
          </cell>
          <cell r="W90">
            <v>12</v>
          </cell>
          <cell r="X90">
            <v>0</v>
          </cell>
          <cell r="Y90">
            <v>0</v>
          </cell>
          <cell r="Z90">
            <v>12</v>
          </cell>
          <cell r="AA90">
            <v>0</v>
          </cell>
          <cell r="AB90">
            <v>12</v>
          </cell>
          <cell r="AC90">
            <v>0</v>
          </cell>
          <cell r="AD90">
            <v>0</v>
          </cell>
        </row>
        <row r="91">
          <cell r="C91" t="str">
            <v>JOYA DE LOS SACHAS</v>
          </cell>
          <cell r="D91">
            <v>1</v>
          </cell>
          <cell r="E91">
            <v>2</v>
          </cell>
          <cell r="F91">
            <v>3</v>
          </cell>
          <cell r="G91">
            <v>1</v>
          </cell>
          <cell r="H91">
            <v>3</v>
          </cell>
          <cell r="I91">
            <v>3</v>
          </cell>
          <cell r="J91">
            <v>3</v>
          </cell>
          <cell r="K91">
            <v>3</v>
          </cell>
          <cell r="L91">
            <v>2</v>
          </cell>
          <cell r="M91">
            <v>4</v>
          </cell>
          <cell r="N91">
            <v>4</v>
          </cell>
          <cell r="O91">
            <v>2</v>
          </cell>
          <cell r="P91">
            <v>31</v>
          </cell>
          <cell r="Q91">
            <v>1</v>
          </cell>
          <cell r="R91">
            <v>27</v>
          </cell>
          <cell r="S91">
            <v>2</v>
          </cell>
          <cell r="T91">
            <v>1</v>
          </cell>
          <cell r="U91">
            <v>31</v>
          </cell>
          <cell r="V91">
            <v>1</v>
          </cell>
          <cell r="W91">
            <v>27</v>
          </cell>
          <cell r="X91">
            <v>2</v>
          </cell>
          <cell r="Y91">
            <v>1</v>
          </cell>
          <cell r="Z91">
            <v>31</v>
          </cell>
          <cell r="AA91">
            <v>1</v>
          </cell>
          <cell r="AB91">
            <v>27</v>
          </cell>
          <cell r="AC91">
            <v>2</v>
          </cell>
          <cell r="AD91">
            <v>1</v>
          </cell>
        </row>
        <row r="92">
          <cell r="C92" t="str">
            <v>LORETO</v>
          </cell>
          <cell r="D92">
            <v>1</v>
          </cell>
          <cell r="E92">
            <v>0</v>
          </cell>
          <cell r="F92">
            <v>2</v>
          </cell>
          <cell r="G92">
            <v>0</v>
          </cell>
          <cell r="H92">
            <v>0</v>
          </cell>
          <cell r="I92">
            <v>0</v>
          </cell>
          <cell r="J92">
            <v>0</v>
          </cell>
          <cell r="K92">
            <v>0</v>
          </cell>
          <cell r="L92">
            <v>3</v>
          </cell>
          <cell r="M92">
            <v>6</v>
          </cell>
          <cell r="N92">
            <v>4</v>
          </cell>
          <cell r="O92">
            <v>2</v>
          </cell>
          <cell r="P92">
            <v>18</v>
          </cell>
          <cell r="Q92">
            <v>1</v>
          </cell>
          <cell r="R92">
            <v>16</v>
          </cell>
          <cell r="S92">
            <v>1</v>
          </cell>
          <cell r="T92">
            <v>0</v>
          </cell>
          <cell r="U92">
            <v>18</v>
          </cell>
          <cell r="V92">
            <v>1</v>
          </cell>
          <cell r="W92">
            <v>16</v>
          </cell>
          <cell r="X92">
            <v>1</v>
          </cell>
          <cell r="Y92">
            <v>0</v>
          </cell>
          <cell r="Z92">
            <v>18</v>
          </cell>
          <cell r="AA92">
            <v>1</v>
          </cell>
          <cell r="AB92">
            <v>16</v>
          </cell>
          <cell r="AC92">
            <v>1</v>
          </cell>
          <cell r="AD92">
            <v>0</v>
          </cell>
        </row>
        <row r="93">
          <cell r="C93" t="str">
            <v>CALUMA</v>
          </cell>
          <cell r="D93">
            <v>2</v>
          </cell>
          <cell r="E93">
            <v>0</v>
          </cell>
          <cell r="F93">
            <v>4</v>
          </cell>
          <cell r="G93">
            <v>2</v>
          </cell>
          <cell r="H93">
            <v>2</v>
          </cell>
          <cell r="I93">
            <v>4</v>
          </cell>
          <cell r="J93">
            <v>5</v>
          </cell>
          <cell r="K93">
            <v>2</v>
          </cell>
          <cell r="L93">
            <v>3</v>
          </cell>
          <cell r="M93">
            <v>5</v>
          </cell>
          <cell r="N93">
            <v>7</v>
          </cell>
          <cell r="O93">
            <v>0</v>
          </cell>
          <cell r="P93">
            <v>36</v>
          </cell>
          <cell r="Q93">
            <v>0</v>
          </cell>
          <cell r="R93">
            <v>22</v>
          </cell>
          <cell r="S93">
            <v>14</v>
          </cell>
          <cell r="T93">
            <v>0</v>
          </cell>
          <cell r="U93">
            <v>36</v>
          </cell>
          <cell r="V93">
            <v>0</v>
          </cell>
          <cell r="W93">
            <v>22</v>
          </cell>
          <cell r="X93">
            <v>14</v>
          </cell>
          <cell r="Y93">
            <v>0</v>
          </cell>
          <cell r="Z93">
            <v>36</v>
          </cell>
          <cell r="AA93">
            <v>0</v>
          </cell>
          <cell r="AB93">
            <v>22</v>
          </cell>
          <cell r="AC93">
            <v>14</v>
          </cell>
          <cell r="AD93">
            <v>0</v>
          </cell>
        </row>
        <row r="94">
          <cell r="C94" t="str">
            <v>CHILLANES</v>
          </cell>
          <cell r="D94">
            <v>1</v>
          </cell>
          <cell r="E94">
            <v>1</v>
          </cell>
          <cell r="F94">
            <v>2</v>
          </cell>
          <cell r="G94">
            <v>0</v>
          </cell>
          <cell r="H94">
            <v>1</v>
          </cell>
          <cell r="I94">
            <v>0</v>
          </cell>
          <cell r="J94">
            <v>1</v>
          </cell>
          <cell r="K94">
            <v>5</v>
          </cell>
          <cell r="L94">
            <v>0</v>
          </cell>
          <cell r="M94">
            <v>2</v>
          </cell>
          <cell r="N94">
            <v>3</v>
          </cell>
          <cell r="O94">
            <v>0</v>
          </cell>
          <cell r="P94">
            <v>16</v>
          </cell>
          <cell r="Q94">
            <v>2</v>
          </cell>
          <cell r="R94">
            <v>0</v>
          </cell>
          <cell r="S94">
            <v>14</v>
          </cell>
          <cell r="T94">
            <v>0</v>
          </cell>
          <cell r="U94">
            <v>16</v>
          </cell>
          <cell r="V94">
            <v>2</v>
          </cell>
          <cell r="W94">
            <v>0</v>
          </cell>
          <cell r="X94">
            <v>14</v>
          </cell>
          <cell r="Y94">
            <v>0</v>
          </cell>
          <cell r="Z94">
            <v>16</v>
          </cell>
          <cell r="AA94">
            <v>2</v>
          </cell>
          <cell r="AB94">
            <v>0</v>
          </cell>
          <cell r="AC94">
            <v>14</v>
          </cell>
          <cell r="AD94">
            <v>0</v>
          </cell>
        </row>
        <row r="95">
          <cell r="C95" t="str">
            <v>ECHEANDIA</v>
          </cell>
          <cell r="D95">
            <v>3</v>
          </cell>
          <cell r="E95">
            <v>0</v>
          </cell>
          <cell r="F95">
            <v>0</v>
          </cell>
          <cell r="G95">
            <v>1</v>
          </cell>
          <cell r="H95">
            <v>0</v>
          </cell>
          <cell r="I95">
            <v>1</v>
          </cell>
          <cell r="J95">
            <v>1</v>
          </cell>
          <cell r="K95">
            <v>0</v>
          </cell>
          <cell r="L95">
            <v>2</v>
          </cell>
          <cell r="M95">
            <v>4</v>
          </cell>
          <cell r="N95">
            <v>5</v>
          </cell>
          <cell r="O95">
            <v>0</v>
          </cell>
          <cell r="P95">
            <v>17</v>
          </cell>
          <cell r="Q95">
            <v>9</v>
          </cell>
          <cell r="R95">
            <v>1</v>
          </cell>
          <cell r="S95">
            <v>7</v>
          </cell>
          <cell r="T95">
            <v>0</v>
          </cell>
          <cell r="U95">
            <v>17</v>
          </cell>
          <cell r="V95">
            <v>9</v>
          </cell>
          <cell r="W95">
            <v>1</v>
          </cell>
          <cell r="X95">
            <v>7</v>
          </cell>
          <cell r="Y95">
            <v>0</v>
          </cell>
          <cell r="Z95">
            <v>17</v>
          </cell>
          <cell r="AA95">
            <v>9</v>
          </cell>
          <cell r="AB95">
            <v>1</v>
          </cell>
          <cell r="AC95">
            <v>7</v>
          </cell>
          <cell r="AD95">
            <v>0</v>
          </cell>
        </row>
        <row r="96">
          <cell r="C96" t="str">
            <v>GUARANDA</v>
          </cell>
          <cell r="D96">
            <v>12</v>
          </cell>
          <cell r="E96">
            <v>12</v>
          </cell>
          <cell r="F96">
            <v>15</v>
          </cell>
          <cell r="G96">
            <v>11</v>
          </cell>
          <cell r="H96">
            <v>19</v>
          </cell>
          <cell r="I96">
            <v>17</v>
          </cell>
          <cell r="J96">
            <v>14</v>
          </cell>
          <cell r="K96">
            <v>15</v>
          </cell>
          <cell r="L96">
            <v>9</v>
          </cell>
          <cell r="M96">
            <v>25</v>
          </cell>
          <cell r="N96">
            <v>17</v>
          </cell>
          <cell r="O96">
            <v>13</v>
          </cell>
          <cell r="P96">
            <v>179</v>
          </cell>
          <cell r="Q96">
            <v>3</v>
          </cell>
          <cell r="R96">
            <v>40</v>
          </cell>
          <cell r="S96">
            <v>136</v>
          </cell>
          <cell r="T96">
            <v>0</v>
          </cell>
          <cell r="U96">
            <v>179</v>
          </cell>
          <cell r="V96">
            <v>3</v>
          </cell>
          <cell r="W96">
            <v>40</v>
          </cell>
          <cell r="X96">
            <v>136</v>
          </cell>
          <cell r="Y96">
            <v>0</v>
          </cell>
          <cell r="Z96">
            <v>179</v>
          </cell>
          <cell r="AA96">
            <v>3</v>
          </cell>
          <cell r="AB96">
            <v>40</v>
          </cell>
          <cell r="AC96">
            <v>136</v>
          </cell>
          <cell r="AD96">
            <v>0</v>
          </cell>
        </row>
        <row r="97">
          <cell r="C97" t="str">
            <v>LAS NAVES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C98" t="str">
            <v>SAN JOSE DE CHIMBO</v>
          </cell>
          <cell r="D98">
            <v>0</v>
          </cell>
          <cell r="E98">
            <v>0</v>
          </cell>
          <cell r="F98">
            <v>0</v>
          </cell>
          <cell r="G98">
            <v>1</v>
          </cell>
          <cell r="H98">
            <v>1</v>
          </cell>
          <cell r="I98">
            <v>2</v>
          </cell>
          <cell r="J98">
            <v>2</v>
          </cell>
          <cell r="K98">
            <v>0</v>
          </cell>
          <cell r="L98">
            <v>3</v>
          </cell>
          <cell r="M98">
            <v>3</v>
          </cell>
          <cell r="N98">
            <v>1</v>
          </cell>
          <cell r="O98">
            <v>0</v>
          </cell>
          <cell r="P98">
            <v>13</v>
          </cell>
          <cell r="Q98">
            <v>6</v>
          </cell>
          <cell r="R98">
            <v>3</v>
          </cell>
          <cell r="S98">
            <v>4</v>
          </cell>
          <cell r="T98">
            <v>0</v>
          </cell>
          <cell r="U98">
            <v>13</v>
          </cell>
          <cell r="V98">
            <v>6</v>
          </cell>
          <cell r="W98">
            <v>3</v>
          </cell>
          <cell r="X98">
            <v>4</v>
          </cell>
          <cell r="Y98">
            <v>0</v>
          </cell>
          <cell r="Z98">
            <v>13</v>
          </cell>
          <cell r="AA98">
            <v>6</v>
          </cell>
          <cell r="AB98">
            <v>3</v>
          </cell>
          <cell r="AC98">
            <v>4</v>
          </cell>
          <cell r="AD98">
            <v>0</v>
          </cell>
        </row>
        <row r="99">
          <cell r="C99" t="str">
            <v>SAN MIGUEL</v>
          </cell>
          <cell r="D99">
            <v>0</v>
          </cell>
          <cell r="E99">
            <v>0</v>
          </cell>
          <cell r="F99">
            <v>2</v>
          </cell>
          <cell r="G99">
            <v>1</v>
          </cell>
          <cell r="H99">
            <v>3</v>
          </cell>
          <cell r="I99">
            <v>20</v>
          </cell>
          <cell r="J99">
            <v>1</v>
          </cell>
          <cell r="K99">
            <v>2</v>
          </cell>
          <cell r="L99">
            <v>2</v>
          </cell>
          <cell r="M99">
            <v>3</v>
          </cell>
          <cell r="N99">
            <v>3</v>
          </cell>
          <cell r="O99">
            <v>2</v>
          </cell>
          <cell r="P99">
            <v>39</v>
          </cell>
          <cell r="Q99">
            <v>19</v>
          </cell>
          <cell r="R99">
            <v>3</v>
          </cell>
          <cell r="S99">
            <v>17</v>
          </cell>
          <cell r="T99">
            <v>0</v>
          </cell>
          <cell r="U99">
            <v>39</v>
          </cell>
          <cell r="V99">
            <v>19</v>
          </cell>
          <cell r="W99">
            <v>3</v>
          </cell>
          <cell r="X99">
            <v>17</v>
          </cell>
          <cell r="Y99">
            <v>0</v>
          </cell>
          <cell r="Z99">
            <v>39</v>
          </cell>
          <cell r="AA99">
            <v>19</v>
          </cell>
          <cell r="AB99">
            <v>3</v>
          </cell>
          <cell r="AC99">
            <v>17</v>
          </cell>
          <cell r="AD99">
            <v>0</v>
          </cell>
        </row>
      </sheetData>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RAFICOS PPT"/>
      <sheetName val="RES. PROVINCIAL"/>
      <sheetName val="RES. RECOLECCIÓN"/>
      <sheetName val="RES. RECOLECCIÓN MENSUAL"/>
      <sheetName val="RES. CRITICA DIGITACION"/>
      <sheetName val="RES. OPERATIVO"/>
      <sheetName val="RES. OPERATIVO GPR"/>
      <sheetName val="RES. ACUMULADO"/>
    </sheetNames>
    <sheetDataSet>
      <sheetData sheetId="0"/>
      <sheetData sheetId="1">
        <row r="101">
          <cell r="C101" t="str">
            <v>ALFREDO BAQUERIZO M.</v>
          </cell>
          <cell r="D101">
            <v>0</v>
          </cell>
          <cell r="E101">
            <v>1</v>
          </cell>
          <cell r="F101">
            <v>0</v>
          </cell>
          <cell r="G101">
            <v>0</v>
          </cell>
          <cell r="H101">
            <v>0</v>
          </cell>
          <cell r="I101">
            <v>2</v>
          </cell>
          <cell r="J101">
            <v>0</v>
          </cell>
          <cell r="K101">
            <v>1</v>
          </cell>
          <cell r="L101">
            <v>0</v>
          </cell>
          <cell r="M101">
            <v>1</v>
          </cell>
          <cell r="N101">
            <v>0</v>
          </cell>
          <cell r="O101">
            <v>0</v>
          </cell>
          <cell r="P101">
            <v>5</v>
          </cell>
          <cell r="Q101">
            <v>0</v>
          </cell>
          <cell r="R101">
            <v>5</v>
          </cell>
          <cell r="S101">
            <v>0</v>
          </cell>
          <cell r="T101">
            <v>0</v>
          </cell>
          <cell r="U101">
            <v>5</v>
          </cell>
          <cell r="V101">
            <v>0</v>
          </cell>
          <cell r="W101">
            <v>5</v>
          </cell>
          <cell r="X101">
            <v>0</v>
          </cell>
          <cell r="Y101">
            <v>0</v>
          </cell>
          <cell r="Z101">
            <v>5</v>
          </cell>
          <cell r="AA101">
            <v>0</v>
          </cell>
          <cell r="AB101">
            <v>5</v>
          </cell>
          <cell r="AC101">
            <v>0</v>
          </cell>
          <cell r="AD101">
            <v>0</v>
          </cell>
        </row>
        <row r="102">
          <cell r="C102" t="str">
            <v>BALAO</v>
          </cell>
          <cell r="D102">
            <v>0</v>
          </cell>
          <cell r="E102">
            <v>1</v>
          </cell>
          <cell r="F102">
            <v>2</v>
          </cell>
          <cell r="G102">
            <v>1</v>
          </cell>
          <cell r="H102">
            <v>0</v>
          </cell>
          <cell r="I102">
            <v>2</v>
          </cell>
          <cell r="J102">
            <v>0</v>
          </cell>
          <cell r="K102">
            <v>0</v>
          </cell>
          <cell r="L102">
            <v>1</v>
          </cell>
          <cell r="M102">
            <v>1</v>
          </cell>
          <cell r="N102">
            <v>0</v>
          </cell>
          <cell r="O102">
            <v>1</v>
          </cell>
          <cell r="P102">
            <v>9</v>
          </cell>
          <cell r="Q102">
            <v>0</v>
          </cell>
          <cell r="R102">
            <v>9</v>
          </cell>
          <cell r="S102">
            <v>0</v>
          </cell>
          <cell r="T102">
            <v>0</v>
          </cell>
          <cell r="U102">
            <v>9</v>
          </cell>
          <cell r="V102">
            <v>0</v>
          </cell>
          <cell r="W102">
            <v>9</v>
          </cell>
          <cell r="X102">
            <v>0</v>
          </cell>
          <cell r="Y102">
            <v>0</v>
          </cell>
          <cell r="Z102">
            <v>9</v>
          </cell>
          <cell r="AA102">
            <v>0</v>
          </cell>
          <cell r="AB102">
            <v>9</v>
          </cell>
          <cell r="AC102">
            <v>0</v>
          </cell>
          <cell r="AD102">
            <v>0</v>
          </cell>
        </row>
        <row r="103">
          <cell r="C103" t="str">
            <v>BALZAR</v>
          </cell>
          <cell r="D103">
            <v>2</v>
          </cell>
          <cell r="E103">
            <v>1</v>
          </cell>
          <cell r="F103">
            <v>4</v>
          </cell>
          <cell r="G103">
            <v>4</v>
          </cell>
          <cell r="H103">
            <v>2</v>
          </cell>
          <cell r="I103">
            <v>4</v>
          </cell>
          <cell r="J103">
            <v>4</v>
          </cell>
          <cell r="K103">
            <v>8</v>
          </cell>
          <cell r="L103">
            <v>1</v>
          </cell>
          <cell r="M103">
            <v>3</v>
          </cell>
          <cell r="N103">
            <v>1</v>
          </cell>
          <cell r="O103">
            <v>1</v>
          </cell>
          <cell r="P103">
            <v>35</v>
          </cell>
          <cell r="Q103">
            <v>1</v>
          </cell>
          <cell r="R103">
            <v>25</v>
          </cell>
          <cell r="S103">
            <v>9</v>
          </cell>
          <cell r="T103">
            <v>0</v>
          </cell>
          <cell r="U103">
            <v>35</v>
          </cell>
          <cell r="V103">
            <v>1</v>
          </cell>
          <cell r="W103">
            <v>25</v>
          </cell>
          <cell r="X103">
            <v>9</v>
          </cell>
          <cell r="Y103">
            <v>0</v>
          </cell>
          <cell r="Z103">
            <v>35</v>
          </cell>
          <cell r="AA103">
            <v>1</v>
          </cell>
          <cell r="AB103">
            <v>25</v>
          </cell>
          <cell r="AC103">
            <v>9</v>
          </cell>
          <cell r="AD103">
            <v>0</v>
          </cell>
        </row>
        <row r="104">
          <cell r="C104" t="str">
            <v>BUCAY</v>
          </cell>
          <cell r="D104">
            <v>2</v>
          </cell>
          <cell r="E104">
            <v>3</v>
          </cell>
          <cell r="F104">
            <v>5</v>
          </cell>
          <cell r="G104">
            <v>4</v>
          </cell>
          <cell r="H104">
            <v>2</v>
          </cell>
          <cell r="I104">
            <v>4</v>
          </cell>
          <cell r="J104">
            <v>4</v>
          </cell>
          <cell r="K104">
            <v>4</v>
          </cell>
          <cell r="L104">
            <v>8</v>
          </cell>
          <cell r="M104">
            <v>3</v>
          </cell>
          <cell r="N104">
            <v>0</v>
          </cell>
          <cell r="O104">
            <v>1</v>
          </cell>
          <cell r="P104">
            <v>40</v>
          </cell>
          <cell r="Q104">
            <v>0</v>
          </cell>
          <cell r="R104">
            <v>40</v>
          </cell>
          <cell r="S104">
            <v>0</v>
          </cell>
          <cell r="T104">
            <v>0</v>
          </cell>
          <cell r="U104">
            <v>40</v>
          </cell>
          <cell r="V104">
            <v>0</v>
          </cell>
          <cell r="W104">
            <v>40</v>
          </cell>
          <cell r="X104">
            <v>0</v>
          </cell>
          <cell r="Y104">
            <v>0</v>
          </cell>
          <cell r="Z104">
            <v>40</v>
          </cell>
          <cell r="AA104">
            <v>0</v>
          </cell>
          <cell r="AB104">
            <v>40</v>
          </cell>
          <cell r="AC104">
            <v>0</v>
          </cell>
          <cell r="AD104">
            <v>0</v>
          </cell>
        </row>
        <row r="105">
          <cell r="C105" t="str">
            <v>COLIMES</v>
          </cell>
          <cell r="D105">
            <v>0</v>
          </cell>
          <cell r="E105">
            <v>0</v>
          </cell>
          <cell r="F105">
            <v>0</v>
          </cell>
          <cell r="G105">
            <v>2</v>
          </cell>
          <cell r="H105">
            <v>0</v>
          </cell>
          <cell r="I105">
            <v>3</v>
          </cell>
          <cell r="J105">
            <v>2</v>
          </cell>
          <cell r="K105">
            <v>0</v>
          </cell>
          <cell r="L105">
            <v>0</v>
          </cell>
          <cell r="M105">
            <v>0</v>
          </cell>
          <cell r="N105">
            <v>0</v>
          </cell>
          <cell r="O105">
            <v>0</v>
          </cell>
          <cell r="P105">
            <v>7</v>
          </cell>
          <cell r="Q105">
            <v>0</v>
          </cell>
          <cell r="R105">
            <v>6</v>
          </cell>
          <cell r="S105">
            <v>1</v>
          </cell>
          <cell r="T105">
            <v>0</v>
          </cell>
          <cell r="U105">
            <v>7</v>
          </cell>
          <cell r="V105">
            <v>0</v>
          </cell>
          <cell r="W105">
            <v>6</v>
          </cell>
          <cell r="X105">
            <v>1</v>
          </cell>
          <cell r="Y105">
            <v>0</v>
          </cell>
          <cell r="Z105">
            <v>7</v>
          </cell>
          <cell r="AA105">
            <v>0</v>
          </cell>
          <cell r="AB105">
            <v>6</v>
          </cell>
          <cell r="AC105">
            <v>1</v>
          </cell>
          <cell r="AD105">
            <v>0</v>
          </cell>
        </row>
        <row r="106">
          <cell r="C106" t="str">
            <v>DAULE</v>
          </cell>
          <cell r="D106">
            <v>186</v>
          </cell>
          <cell r="E106">
            <v>143</v>
          </cell>
          <cell r="F106">
            <v>137</v>
          </cell>
          <cell r="G106">
            <v>204</v>
          </cell>
          <cell r="H106">
            <v>189</v>
          </cell>
          <cell r="I106">
            <v>247</v>
          </cell>
          <cell r="J106">
            <v>142</v>
          </cell>
          <cell r="K106">
            <v>141</v>
          </cell>
          <cell r="L106">
            <v>132</v>
          </cell>
          <cell r="M106">
            <v>159</v>
          </cell>
          <cell r="N106">
            <v>190</v>
          </cell>
          <cell r="O106">
            <v>453</v>
          </cell>
          <cell r="P106">
            <v>2323</v>
          </cell>
          <cell r="Q106">
            <v>0</v>
          </cell>
          <cell r="R106">
            <v>2323</v>
          </cell>
          <cell r="S106">
            <v>0</v>
          </cell>
          <cell r="T106">
            <v>0</v>
          </cell>
          <cell r="U106">
            <v>2323</v>
          </cell>
          <cell r="V106">
            <v>0</v>
          </cell>
          <cell r="W106">
            <v>2323</v>
          </cell>
          <cell r="X106">
            <v>0</v>
          </cell>
          <cell r="Y106">
            <v>0</v>
          </cell>
          <cell r="Z106">
            <v>2323</v>
          </cell>
          <cell r="AA106">
            <v>0</v>
          </cell>
          <cell r="AB106">
            <v>2323</v>
          </cell>
          <cell r="AC106">
            <v>0</v>
          </cell>
          <cell r="AD106">
            <v>0</v>
          </cell>
        </row>
        <row r="107">
          <cell r="C107" t="str">
            <v>DURAN</v>
          </cell>
          <cell r="D107">
            <v>60</v>
          </cell>
          <cell r="E107">
            <v>17</v>
          </cell>
          <cell r="F107">
            <v>65</v>
          </cell>
          <cell r="G107">
            <v>18</v>
          </cell>
          <cell r="H107">
            <v>47</v>
          </cell>
          <cell r="I107">
            <v>34</v>
          </cell>
          <cell r="J107">
            <v>47</v>
          </cell>
          <cell r="K107">
            <v>28</v>
          </cell>
          <cell r="L107">
            <v>54</v>
          </cell>
          <cell r="M107">
            <v>17</v>
          </cell>
          <cell r="N107">
            <v>25</v>
          </cell>
          <cell r="O107">
            <v>15</v>
          </cell>
          <cell r="P107">
            <v>427</v>
          </cell>
          <cell r="Q107">
            <v>0</v>
          </cell>
          <cell r="R107">
            <v>427</v>
          </cell>
          <cell r="S107">
            <v>0</v>
          </cell>
          <cell r="T107">
            <v>0</v>
          </cell>
          <cell r="U107">
            <v>427</v>
          </cell>
          <cell r="V107">
            <v>0</v>
          </cell>
          <cell r="W107">
            <v>427</v>
          </cell>
          <cell r="X107">
            <v>0</v>
          </cell>
          <cell r="Y107">
            <v>0</v>
          </cell>
          <cell r="Z107">
            <v>427</v>
          </cell>
          <cell r="AA107">
            <v>0</v>
          </cell>
          <cell r="AB107">
            <v>427</v>
          </cell>
          <cell r="AC107">
            <v>0</v>
          </cell>
          <cell r="AD107">
            <v>0</v>
          </cell>
        </row>
        <row r="108">
          <cell r="C108" t="str">
            <v>EL EMPALME</v>
          </cell>
          <cell r="D108">
            <v>0</v>
          </cell>
          <cell r="E108">
            <v>0</v>
          </cell>
          <cell r="F108">
            <v>3</v>
          </cell>
          <cell r="G108">
            <v>6</v>
          </cell>
          <cell r="H108">
            <v>3</v>
          </cell>
          <cell r="I108">
            <v>5</v>
          </cell>
          <cell r="J108">
            <v>5</v>
          </cell>
          <cell r="K108">
            <v>1</v>
          </cell>
          <cell r="L108">
            <v>4</v>
          </cell>
          <cell r="M108">
            <v>3</v>
          </cell>
          <cell r="N108">
            <v>4</v>
          </cell>
          <cell r="O108">
            <v>5</v>
          </cell>
          <cell r="P108">
            <v>39</v>
          </cell>
          <cell r="Q108">
            <v>0</v>
          </cell>
          <cell r="R108">
            <v>39</v>
          </cell>
          <cell r="S108">
            <v>0</v>
          </cell>
          <cell r="T108">
            <v>0</v>
          </cell>
          <cell r="U108">
            <v>39</v>
          </cell>
          <cell r="V108">
            <v>0</v>
          </cell>
          <cell r="W108">
            <v>39</v>
          </cell>
          <cell r="X108">
            <v>0</v>
          </cell>
          <cell r="Y108">
            <v>0</v>
          </cell>
          <cell r="Z108">
            <v>39</v>
          </cell>
          <cell r="AA108">
            <v>0</v>
          </cell>
          <cell r="AB108">
            <v>39</v>
          </cell>
          <cell r="AC108">
            <v>0</v>
          </cell>
          <cell r="AD108">
            <v>0</v>
          </cell>
        </row>
        <row r="109">
          <cell r="C109" t="str">
            <v>EL TRIUNFO</v>
          </cell>
          <cell r="D109">
            <v>0</v>
          </cell>
          <cell r="E109">
            <v>0</v>
          </cell>
          <cell r="F109">
            <v>0</v>
          </cell>
          <cell r="G109">
            <v>0</v>
          </cell>
          <cell r="H109">
            <v>0</v>
          </cell>
          <cell r="I109">
            <v>2</v>
          </cell>
          <cell r="J109">
            <v>0</v>
          </cell>
          <cell r="K109">
            <v>0</v>
          </cell>
          <cell r="L109">
            <v>0</v>
          </cell>
          <cell r="M109">
            <v>0</v>
          </cell>
          <cell r="N109">
            <v>0</v>
          </cell>
          <cell r="O109">
            <v>0</v>
          </cell>
          <cell r="P109">
            <v>2</v>
          </cell>
          <cell r="Q109">
            <v>0</v>
          </cell>
          <cell r="R109">
            <v>2</v>
          </cell>
          <cell r="S109">
            <v>0</v>
          </cell>
          <cell r="T109">
            <v>0</v>
          </cell>
          <cell r="U109">
            <v>2</v>
          </cell>
          <cell r="V109">
            <v>0</v>
          </cell>
          <cell r="W109">
            <v>2</v>
          </cell>
          <cell r="X109">
            <v>0</v>
          </cell>
          <cell r="Y109">
            <v>0</v>
          </cell>
          <cell r="Z109">
            <v>2</v>
          </cell>
          <cell r="AA109">
            <v>0</v>
          </cell>
          <cell r="AB109">
            <v>2</v>
          </cell>
          <cell r="AC109">
            <v>0</v>
          </cell>
          <cell r="AD109">
            <v>0</v>
          </cell>
        </row>
        <row r="110">
          <cell r="C110" t="str">
            <v>GUAYAQUIL</v>
          </cell>
          <cell r="D110">
            <v>278</v>
          </cell>
          <cell r="E110">
            <v>366</v>
          </cell>
          <cell r="F110">
            <v>337</v>
          </cell>
          <cell r="G110">
            <v>231</v>
          </cell>
          <cell r="H110">
            <v>304</v>
          </cell>
          <cell r="I110">
            <v>426</v>
          </cell>
          <cell r="J110">
            <v>172</v>
          </cell>
          <cell r="K110">
            <v>195</v>
          </cell>
          <cell r="L110">
            <v>520</v>
          </cell>
          <cell r="M110">
            <v>408</v>
          </cell>
          <cell r="N110">
            <v>182</v>
          </cell>
          <cell r="O110">
            <v>338</v>
          </cell>
          <cell r="P110">
            <v>3757</v>
          </cell>
          <cell r="Q110">
            <v>0</v>
          </cell>
          <cell r="R110">
            <v>3757</v>
          </cell>
          <cell r="S110">
            <v>0</v>
          </cell>
          <cell r="T110">
            <v>0</v>
          </cell>
          <cell r="U110">
            <v>3757</v>
          </cell>
          <cell r="V110">
            <v>0</v>
          </cell>
          <cell r="W110">
            <v>3757</v>
          </cell>
          <cell r="X110">
            <v>0</v>
          </cell>
          <cell r="Y110">
            <v>0</v>
          </cell>
          <cell r="Z110">
            <v>3757</v>
          </cell>
          <cell r="AA110">
            <v>0</v>
          </cell>
          <cell r="AB110">
            <v>3757</v>
          </cell>
          <cell r="AC110">
            <v>0</v>
          </cell>
          <cell r="AD110">
            <v>0</v>
          </cell>
        </row>
        <row r="111">
          <cell r="C111" t="str">
            <v>ISIDRO AYORA</v>
          </cell>
          <cell r="D111">
            <v>3</v>
          </cell>
          <cell r="E111">
            <v>0</v>
          </cell>
          <cell r="F111">
            <v>1</v>
          </cell>
          <cell r="G111">
            <v>0</v>
          </cell>
          <cell r="H111">
            <v>1</v>
          </cell>
          <cell r="I111">
            <v>1</v>
          </cell>
          <cell r="J111">
            <v>0</v>
          </cell>
          <cell r="K111">
            <v>0</v>
          </cell>
          <cell r="L111">
            <v>0</v>
          </cell>
          <cell r="M111">
            <v>0</v>
          </cell>
          <cell r="N111">
            <v>1</v>
          </cell>
          <cell r="O111">
            <v>3</v>
          </cell>
          <cell r="P111">
            <v>10</v>
          </cell>
          <cell r="Q111">
            <v>0</v>
          </cell>
          <cell r="R111">
            <v>10</v>
          </cell>
          <cell r="S111">
            <v>0</v>
          </cell>
          <cell r="T111">
            <v>0</v>
          </cell>
          <cell r="U111">
            <v>10</v>
          </cell>
          <cell r="V111">
            <v>0</v>
          </cell>
          <cell r="W111">
            <v>10</v>
          </cell>
          <cell r="X111">
            <v>0</v>
          </cell>
          <cell r="Y111">
            <v>0</v>
          </cell>
          <cell r="Z111">
            <v>10</v>
          </cell>
          <cell r="AA111">
            <v>0</v>
          </cell>
          <cell r="AB111">
            <v>10</v>
          </cell>
          <cell r="AC111">
            <v>0</v>
          </cell>
          <cell r="AD111">
            <v>0</v>
          </cell>
        </row>
        <row r="112">
          <cell r="C112" t="str">
            <v>L. DE SARGENTILLO</v>
          </cell>
          <cell r="D112">
            <v>1</v>
          </cell>
          <cell r="E112">
            <v>1</v>
          </cell>
          <cell r="F112">
            <v>0</v>
          </cell>
          <cell r="G112">
            <v>4</v>
          </cell>
          <cell r="H112">
            <v>4</v>
          </cell>
          <cell r="I112">
            <v>2</v>
          </cell>
          <cell r="J112">
            <v>0</v>
          </cell>
          <cell r="K112">
            <v>3</v>
          </cell>
          <cell r="L112">
            <v>0</v>
          </cell>
          <cell r="M112">
            <v>1</v>
          </cell>
          <cell r="N112">
            <v>2</v>
          </cell>
          <cell r="O112">
            <v>2</v>
          </cell>
          <cell r="P112">
            <v>20</v>
          </cell>
          <cell r="Q112">
            <v>0</v>
          </cell>
          <cell r="R112">
            <v>18</v>
          </cell>
          <cell r="S112">
            <v>2</v>
          </cell>
          <cell r="T112">
            <v>0</v>
          </cell>
          <cell r="U112">
            <v>20</v>
          </cell>
          <cell r="V112">
            <v>0</v>
          </cell>
          <cell r="W112">
            <v>18</v>
          </cell>
          <cell r="X112">
            <v>2</v>
          </cell>
          <cell r="Y112">
            <v>0</v>
          </cell>
          <cell r="Z112">
            <v>20</v>
          </cell>
          <cell r="AA112">
            <v>0</v>
          </cell>
          <cell r="AB112">
            <v>18</v>
          </cell>
          <cell r="AC112">
            <v>2</v>
          </cell>
          <cell r="AD112">
            <v>0</v>
          </cell>
        </row>
        <row r="113">
          <cell r="C113" t="str">
            <v>M. MARIDUEÑA</v>
          </cell>
          <cell r="D113">
            <v>2</v>
          </cell>
          <cell r="E113">
            <v>0</v>
          </cell>
          <cell r="F113">
            <v>1</v>
          </cell>
          <cell r="G113">
            <v>0</v>
          </cell>
          <cell r="H113">
            <v>4</v>
          </cell>
          <cell r="I113">
            <v>1</v>
          </cell>
          <cell r="J113">
            <v>1</v>
          </cell>
          <cell r="K113">
            <v>2</v>
          </cell>
          <cell r="L113">
            <v>3</v>
          </cell>
          <cell r="M113">
            <v>1</v>
          </cell>
          <cell r="N113">
            <v>0</v>
          </cell>
          <cell r="O113">
            <v>0</v>
          </cell>
          <cell r="P113">
            <v>15</v>
          </cell>
          <cell r="Q113">
            <v>0</v>
          </cell>
          <cell r="R113">
            <v>14</v>
          </cell>
          <cell r="S113">
            <v>1</v>
          </cell>
          <cell r="T113">
            <v>0</v>
          </cell>
          <cell r="U113">
            <v>15</v>
          </cell>
          <cell r="V113">
            <v>0</v>
          </cell>
          <cell r="W113">
            <v>14</v>
          </cell>
          <cell r="X113">
            <v>1</v>
          </cell>
          <cell r="Y113">
            <v>0</v>
          </cell>
          <cell r="Z113">
            <v>15</v>
          </cell>
          <cell r="AA113">
            <v>0</v>
          </cell>
          <cell r="AB113">
            <v>14</v>
          </cell>
          <cell r="AC113">
            <v>1</v>
          </cell>
          <cell r="AD113">
            <v>0</v>
          </cell>
        </row>
        <row r="114">
          <cell r="C114" t="str">
            <v>MILAGRO</v>
          </cell>
          <cell r="D114">
            <v>7</v>
          </cell>
          <cell r="E114">
            <v>15</v>
          </cell>
          <cell r="F114">
            <v>26</v>
          </cell>
          <cell r="G114">
            <v>23</v>
          </cell>
          <cell r="H114">
            <v>27</v>
          </cell>
          <cell r="I114">
            <v>42</v>
          </cell>
          <cell r="J114">
            <v>39</v>
          </cell>
          <cell r="K114">
            <v>25</v>
          </cell>
          <cell r="L114">
            <v>32</v>
          </cell>
          <cell r="M114">
            <v>33</v>
          </cell>
          <cell r="N114">
            <v>35</v>
          </cell>
          <cell r="O114">
            <v>18</v>
          </cell>
          <cell r="P114">
            <v>322</v>
          </cell>
          <cell r="Q114">
            <v>0</v>
          </cell>
          <cell r="R114">
            <v>314</v>
          </cell>
          <cell r="S114">
            <v>8</v>
          </cell>
          <cell r="T114">
            <v>0</v>
          </cell>
          <cell r="U114">
            <v>322</v>
          </cell>
          <cell r="V114">
            <v>0</v>
          </cell>
          <cell r="W114">
            <v>314</v>
          </cell>
          <cell r="X114">
            <v>8</v>
          </cell>
          <cell r="Y114">
            <v>0</v>
          </cell>
          <cell r="Z114">
            <v>322</v>
          </cell>
          <cell r="AA114">
            <v>0</v>
          </cell>
          <cell r="AB114">
            <v>314</v>
          </cell>
          <cell r="AC114">
            <v>8</v>
          </cell>
          <cell r="AD114">
            <v>0</v>
          </cell>
        </row>
        <row r="115">
          <cell r="C115" t="str">
            <v>NARANJAL</v>
          </cell>
          <cell r="D115">
            <v>6</v>
          </cell>
          <cell r="E115">
            <v>5</v>
          </cell>
          <cell r="F115">
            <v>16</v>
          </cell>
          <cell r="G115">
            <v>2</v>
          </cell>
          <cell r="H115">
            <v>3</v>
          </cell>
          <cell r="I115">
            <v>8</v>
          </cell>
          <cell r="J115">
            <v>7</v>
          </cell>
          <cell r="K115">
            <v>7</v>
          </cell>
          <cell r="L115">
            <v>10</v>
          </cell>
          <cell r="M115">
            <v>2</v>
          </cell>
          <cell r="N115">
            <v>4</v>
          </cell>
          <cell r="O115">
            <v>7</v>
          </cell>
          <cell r="P115">
            <v>77</v>
          </cell>
          <cell r="Q115">
            <v>1</v>
          </cell>
          <cell r="R115">
            <v>76</v>
          </cell>
          <cell r="S115">
            <v>0</v>
          </cell>
          <cell r="T115">
            <v>0</v>
          </cell>
          <cell r="U115">
            <v>77</v>
          </cell>
          <cell r="V115">
            <v>1</v>
          </cell>
          <cell r="W115">
            <v>76</v>
          </cell>
          <cell r="X115">
            <v>0</v>
          </cell>
          <cell r="Y115">
            <v>0</v>
          </cell>
          <cell r="Z115">
            <v>77</v>
          </cell>
          <cell r="AA115">
            <v>1</v>
          </cell>
          <cell r="AB115">
            <v>76</v>
          </cell>
          <cell r="AC115">
            <v>0</v>
          </cell>
          <cell r="AD115">
            <v>0</v>
          </cell>
        </row>
        <row r="116">
          <cell r="C116" t="str">
            <v>NARANJITO</v>
          </cell>
          <cell r="D116">
            <v>1</v>
          </cell>
          <cell r="E116">
            <v>1</v>
          </cell>
          <cell r="F116">
            <v>3</v>
          </cell>
          <cell r="G116">
            <v>7</v>
          </cell>
          <cell r="H116">
            <v>3</v>
          </cell>
          <cell r="I116">
            <v>5</v>
          </cell>
          <cell r="J116">
            <v>1</v>
          </cell>
          <cell r="K116">
            <v>1</v>
          </cell>
          <cell r="L116">
            <v>2</v>
          </cell>
          <cell r="M116">
            <v>2</v>
          </cell>
          <cell r="N116">
            <v>3</v>
          </cell>
          <cell r="O116">
            <v>0</v>
          </cell>
          <cell r="P116">
            <v>29</v>
          </cell>
          <cell r="Q116">
            <v>1</v>
          </cell>
          <cell r="R116">
            <v>28</v>
          </cell>
          <cell r="S116">
            <v>0</v>
          </cell>
          <cell r="T116">
            <v>0</v>
          </cell>
          <cell r="U116">
            <v>29</v>
          </cell>
          <cell r="V116">
            <v>1</v>
          </cell>
          <cell r="W116">
            <v>28</v>
          </cell>
          <cell r="X116">
            <v>0</v>
          </cell>
          <cell r="Y116">
            <v>0</v>
          </cell>
          <cell r="Z116">
            <v>29</v>
          </cell>
          <cell r="AA116">
            <v>1</v>
          </cell>
          <cell r="AB116">
            <v>28</v>
          </cell>
          <cell r="AC116">
            <v>0</v>
          </cell>
          <cell r="AD116">
            <v>0</v>
          </cell>
        </row>
        <row r="117">
          <cell r="C117" t="str">
            <v>NOBOL</v>
          </cell>
          <cell r="D117">
            <v>0</v>
          </cell>
          <cell r="E117">
            <v>1</v>
          </cell>
          <cell r="F117">
            <v>0</v>
          </cell>
          <cell r="G117">
            <v>0</v>
          </cell>
          <cell r="H117">
            <v>2</v>
          </cell>
          <cell r="I117">
            <v>2</v>
          </cell>
          <cell r="J117">
            <v>0</v>
          </cell>
          <cell r="K117">
            <v>0</v>
          </cell>
          <cell r="L117">
            <v>0</v>
          </cell>
          <cell r="M117">
            <v>1</v>
          </cell>
          <cell r="N117">
            <v>0</v>
          </cell>
          <cell r="O117">
            <v>0</v>
          </cell>
          <cell r="P117">
            <v>6</v>
          </cell>
          <cell r="Q117">
            <v>0</v>
          </cell>
          <cell r="R117">
            <v>4</v>
          </cell>
          <cell r="S117">
            <v>2</v>
          </cell>
          <cell r="T117">
            <v>0</v>
          </cell>
          <cell r="U117">
            <v>6</v>
          </cell>
          <cell r="V117">
            <v>0</v>
          </cell>
          <cell r="W117">
            <v>4</v>
          </cell>
          <cell r="X117">
            <v>2</v>
          </cell>
          <cell r="Y117">
            <v>0</v>
          </cell>
          <cell r="Z117">
            <v>6</v>
          </cell>
          <cell r="AA117">
            <v>0</v>
          </cell>
          <cell r="AB117">
            <v>4</v>
          </cell>
          <cell r="AC117">
            <v>2</v>
          </cell>
          <cell r="AD117">
            <v>0</v>
          </cell>
        </row>
        <row r="118">
          <cell r="C118" t="str">
            <v>PALESTINA</v>
          </cell>
          <cell r="D118">
            <v>0</v>
          </cell>
          <cell r="E118">
            <v>0</v>
          </cell>
          <cell r="F118">
            <v>1</v>
          </cell>
          <cell r="G118">
            <v>0</v>
          </cell>
          <cell r="H118">
            <v>4</v>
          </cell>
          <cell r="I118">
            <v>1</v>
          </cell>
          <cell r="J118">
            <v>2</v>
          </cell>
          <cell r="K118">
            <v>3</v>
          </cell>
          <cell r="L118">
            <v>4</v>
          </cell>
          <cell r="M118">
            <v>3</v>
          </cell>
          <cell r="N118">
            <v>2</v>
          </cell>
          <cell r="O118">
            <v>0</v>
          </cell>
          <cell r="P118">
            <v>20</v>
          </cell>
          <cell r="Q118">
            <v>0</v>
          </cell>
          <cell r="R118">
            <v>20</v>
          </cell>
          <cell r="S118">
            <v>0</v>
          </cell>
          <cell r="T118">
            <v>0</v>
          </cell>
          <cell r="U118">
            <v>20</v>
          </cell>
          <cell r="V118">
            <v>0</v>
          </cell>
          <cell r="W118">
            <v>20</v>
          </cell>
          <cell r="X118">
            <v>0</v>
          </cell>
          <cell r="Y118">
            <v>0</v>
          </cell>
          <cell r="Z118">
            <v>20</v>
          </cell>
          <cell r="AA118">
            <v>0</v>
          </cell>
          <cell r="AB118">
            <v>20</v>
          </cell>
          <cell r="AC118">
            <v>0</v>
          </cell>
          <cell r="AD118">
            <v>0</v>
          </cell>
        </row>
        <row r="119">
          <cell r="C119" t="str">
            <v>PEDRO CARBO</v>
          </cell>
          <cell r="D119">
            <v>2</v>
          </cell>
          <cell r="E119">
            <v>3</v>
          </cell>
          <cell r="F119">
            <v>1</v>
          </cell>
          <cell r="G119">
            <v>2</v>
          </cell>
          <cell r="H119">
            <v>4</v>
          </cell>
          <cell r="I119">
            <v>1</v>
          </cell>
          <cell r="J119">
            <v>1</v>
          </cell>
          <cell r="K119">
            <v>5</v>
          </cell>
          <cell r="L119">
            <v>1</v>
          </cell>
          <cell r="M119">
            <v>5</v>
          </cell>
          <cell r="N119">
            <v>2</v>
          </cell>
          <cell r="O119">
            <v>5</v>
          </cell>
          <cell r="P119">
            <v>32</v>
          </cell>
          <cell r="Q119">
            <v>0</v>
          </cell>
          <cell r="R119">
            <v>32</v>
          </cell>
          <cell r="S119">
            <v>0</v>
          </cell>
          <cell r="T119">
            <v>0</v>
          </cell>
          <cell r="U119">
            <v>32</v>
          </cell>
          <cell r="V119">
            <v>0</v>
          </cell>
          <cell r="W119">
            <v>32</v>
          </cell>
          <cell r="X119">
            <v>0</v>
          </cell>
          <cell r="Y119">
            <v>0</v>
          </cell>
          <cell r="Z119">
            <v>32</v>
          </cell>
          <cell r="AA119">
            <v>0</v>
          </cell>
          <cell r="AB119">
            <v>32</v>
          </cell>
          <cell r="AC119">
            <v>0</v>
          </cell>
          <cell r="AD119">
            <v>0</v>
          </cell>
        </row>
        <row r="120">
          <cell r="C120" t="str">
            <v>PLAYAS</v>
          </cell>
          <cell r="D120">
            <v>9</v>
          </cell>
          <cell r="E120">
            <v>17</v>
          </cell>
          <cell r="F120">
            <v>13</v>
          </cell>
          <cell r="G120">
            <v>16</v>
          </cell>
          <cell r="H120">
            <v>11</v>
          </cell>
          <cell r="I120">
            <v>26</v>
          </cell>
          <cell r="J120">
            <v>31</v>
          </cell>
          <cell r="K120">
            <v>27</v>
          </cell>
          <cell r="L120">
            <v>17</v>
          </cell>
          <cell r="M120">
            <v>21</v>
          </cell>
          <cell r="N120">
            <v>12</v>
          </cell>
          <cell r="O120">
            <v>30</v>
          </cell>
          <cell r="P120">
            <v>230</v>
          </cell>
          <cell r="Q120">
            <v>0</v>
          </cell>
          <cell r="R120">
            <v>230</v>
          </cell>
          <cell r="S120">
            <v>0</v>
          </cell>
          <cell r="T120">
            <v>0</v>
          </cell>
          <cell r="U120">
            <v>230</v>
          </cell>
          <cell r="V120">
            <v>0</v>
          </cell>
          <cell r="W120">
            <v>230</v>
          </cell>
          <cell r="X120">
            <v>0</v>
          </cell>
          <cell r="Y120">
            <v>0</v>
          </cell>
          <cell r="Z120">
            <v>230</v>
          </cell>
          <cell r="AA120">
            <v>0</v>
          </cell>
          <cell r="AB120">
            <v>230</v>
          </cell>
          <cell r="AC120">
            <v>0</v>
          </cell>
          <cell r="AD120">
            <v>0</v>
          </cell>
        </row>
        <row r="121">
          <cell r="C121" t="str">
            <v>SALITRE</v>
          </cell>
          <cell r="D121">
            <v>4</v>
          </cell>
          <cell r="E121">
            <v>1</v>
          </cell>
          <cell r="F121">
            <v>5</v>
          </cell>
          <cell r="G121">
            <v>4</v>
          </cell>
          <cell r="H121">
            <v>1</v>
          </cell>
          <cell r="I121">
            <v>12</v>
          </cell>
          <cell r="J121">
            <v>2</v>
          </cell>
          <cell r="K121">
            <v>2</v>
          </cell>
          <cell r="L121">
            <v>2</v>
          </cell>
          <cell r="M121">
            <v>6</v>
          </cell>
          <cell r="N121">
            <v>1</v>
          </cell>
          <cell r="O121">
            <v>6</v>
          </cell>
          <cell r="P121">
            <v>46</v>
          </cell>
          <cell r="Q121">
            <v>0</v>
          </cell>
          <cell r="R121">
            <v>36</v>
          </cell>
          <cell r="S121">
            <v>10</v>
          </cell>
          <cell r="T121">
            <v>0</v>
          </cell>
          <cell r="U121">
            <v>46</v>
          </cell>
          <cell r="V121">
            <v>0</v>
          </cell>
          <cell r="W121">
            <v>36</v>
          </cell>
          <cell r="X121">
            <v>10</v>
          </cell>
          <cell r="Y121">
            <v>0</v>
          </cell>
          <cell r="Z121">
            <v>46</v>
          </cell>
          <cell r="AA121">
            <v>0</v>
          </cell>
          <cell r="AB121">
            <v>36</v>
          </cell>
          <cell r="AC121">
            <v>10</v>
          </cell>
          <cell r="AD121">
            <v>0</v>
          </cell>
        </row>
        <row r="122">
          <cell r="C122" t="str">
            <v>SAMBORONDON</v>
          </cell>
          <cell r="D122">
            <v>30</v>
          </cell>
          <cell r="E122">
            <v>16</v>
          </cell>
          <cell r="F122">
            <v>21</v>
          </cell>
          <cell r="G122">
            <v>21</v>
          </cell>
          <cell r="H122">
            <v>21</v>
          </cell>
          <cell r="I122">
            <v>25</v>
          </cell>
          <cell r="J122">
            <v>17</v>
          </cell>
          <cell r="K122">
            <v>22</v>
          </cell>
          <cell r="L122">
            <v>16</v>
          </cell>
          <cell r="M122">
            <v>11</v>
          </cell>
          <cell r="N122">
            <v>18</v>
          </cell>
          <cell r="O122">
            <v>6</v>
          </cell>
          <cell r="P122">
            <v>224</v>
          </cell>
          <cell r="Q122">
            <v>13</v>
          </cell>
          <cell r="R122">
            <v>166</v>
          </cell>
          <cell r="S122">
            <v>27</v>
          </cell>
          <cell r="T122">
            <v>18</v>
          </cell>
          <cell r="U122">
            <v>224</v>
          </cell>
          <cell r="V122">
            <v>13</v>
          </cell>
          <cell r="W122">
            <v>166</v>
          </cell>
          <cell r="X122">
            <v>27</v>
          </cell>
          <cell r="Y122">
            <v>18</v>
          </cell>
          <cell r="Z122">
            <v>224</v>
          </cell>
          <cell r="AA122">
            <v>13</v>
          </cell>
          <cell r="AB122">
            <v>166</v>
          </cell>
          <cell r="AC122">
            <v>27</v>
          </cell>
          <cell r="AD122">
            <v>18</v>
          </cell>
        </row>
        <row r="123">
          <cell r="C123" t="str">
            <v>SANTA LUCIA</v>
          </cell>
          <cell r="D123">
            <v>1</v>
          </cell>
          <cell r="E123">
            <v>2</v>
          </cell>
          <cell r="F123">
            <v>3</v>
          </cell>
          <cell r="G123">
            <v>2</v>
          </cell>
          <cell r="H123">
            <v>1</v>
          </cell>
          <cell r="I123">
            <v>1</v>
          </cell>
          <cell r="J123">
            <v>4</v>
          </cell>
          <cell r="K123">
            <v>2</v>
          </cell>
          <cell r="L123">
            <v>1</v>
          </cell>
          <cell r="M123">
            <v>2</v>
          </cell>
          <cell r="N123">
            <v>1</v>
          </cell>
          <cell r="O123">
            <v>1</v>
          </cell>
          <cell r="P123">
            <v>21</v>
          </cell>
          <cell r="Q123">
            <v>0</v>
          </cell>
          <cell r="R123">
            <v>21</v>
          </cell>
          <cell r="S123">
            <v>0</v>
          </cell>
          <cell r="T123">
            <v>0</v>
          </cell>
          <cell r="U123">
            <v>21</v>
          </cell>
          <cell r="V123">
            <v>0</v>
          </cell>
          <cell r="W123">
            <v>21</v>
          </cell>
          <cell r="X123">
            <v>0</v>
          </cell>
          <cell r="Y123">
            <v>0</v>
          </cell>
          <cell r="Z123">
            <v>21</v>
          </cell>
          <cell r="AA123">
            <v>0</v>
          </cell>
          <cell r="AB123">
            <v>21</v>
          </cell>
          <cell r="AC123">
            <v>0</v>
          </cell>
          <cell r="AD123">
            <v>0</v>
          </cell>
        </row>
        <row r="124">
          <cell r="C124" t="str">
            <v>SIMON BOLIVAR</v>
          </cell>
          <cell r="D124">
            <v>0</v>
          </cell>
          <cell r="E124">
            <v>0</v>
          </cell>
          <cell r="F124">
            <v>0</v>
          </cell>
          <cell r="G124">
            <v>0</v>
          </cell>
          <cell r="H124">
            <v>0</v>
          </cell>
          <cell r="I124">
            <v>1</v>
          </cell>
          <cell r="J124">
            <v>0</v>
          </cell>
          <cell r="K124">
            <v>0</v>
          </cell>
          <cell r="L124">
            <v>0</v>
          </cell>
          <cell r="M124">
            <v>0</v>
          </cell>
          <cell r="N124">
            <v>0</v>
          </cell>
          <cell r="O124">
            <v>0</v>
          </cell>
          <cell r="P124">
            <v>1</v>
          </cell>
          <cell r="Q124">
            <v>0</v>
          </cell>
          <cell r="R124">
            <v>1</v>
          </cell>
          <cell r="S124">
            <v>0</v>
          </cell>
          <cell r="T124">
            <v>0</v>
          </cell>
          <cell r="U124">
            <v>1</v>
          </cell>
          <cell r="V124">
            <v>0</v>
          </cell>
          <cell r="W124">
            <v>1</v>
          </cell>
          <cell r="X124">
            <v>0</v>
          </cell>
          <cell r="Y124">
            <v>0</v>
          </cell>
          <cell r="Z124">
            <v>1</v>
          </cell>
          <cell r="AA124">
            <v>0</v>
          </cell>
          <cell r="AB124">
            <v>1</v>
          </cell>
          <cell r="AC124">
            <v>0</v>
          </cell>
          <cell r="AD124">
            <v>0</v>
          </cell>
        </row>
        <row r="125">
          <cell r="C125" t="str">
            <v>YAGUACHI</v>
          </cell>
          <cell r="D125">
            <v>0</v>
          </cell>
          <cell r="E125">
            <v>0</v>
          </cell>
          <cell r="F125">
            <v>0</v>
          </cell>
          <cell r="G125">
            <v>1</v>
          </cell>
          <cell r="H125">
            <v>1</v>
          </cell>
          <cell r="I125">
            <v>5</v>
          </cell>
          <cell r="J125">
            <v>3</v>
          </cell>
          <cell r="K125">
            <v>1</v>
          </cell>
          <cell r="L125">
            <v>7</v>
          </cell>
          <cell r="M125">
            <v>3</v>
          </cell>
          <cell r="N125">
            <v>2</v>
          </cell>
          <cell r="O125">
            <v>3</v>
          </cell>
          <cell r="P125">
            <v>26</v>
          </cell>
          <cell r="Q125">
            <v>0</v>
          </cell>
          <cell r="R125">
            <v>26</v>
          </cell>
          <cell r="S125">
            <v>0</v>
          </cell>
          <cell r="T125">
            <v>0</v>
          </cell>
          <cell r="U125">
            <v>26</v>
          </cell>
          <cell r="V125">
            <v>0</v>
          </cell>
          <cell r="W125">
            <v>26</v>
          </cell>
          <cell r="X125">
            <v>0</v>
          </cell>
          <cell r="Y125">
            <v>0</v>
          </cell>
          <cell r="Z125">
            <v>26</v>
          </cell>
          <cell r="AA125">
            <v>0</v>
          </cell>
          <cell r="AB125">
            <v>26</v>
          </cell>
          <cell r="AC125">
            <v>0</v>
          </cell>
          <cell r="AD125">
            <v>0</v>
          </cell>
        </row>
        <row r="126">
          <cell r="C126" t="str">
            <v>BABA</v>
          </cell>
          <cell r="D126">
            <v>0</v>
          </cell>
          <cell r="E126">
            <v>2</v>
          </cell>
          <cell r="F126">
            <v>2</v>
          </cell>
          <cell r="G126">
            <v>2</v>
          </cell>
          <cell r="H126">
            <v>0</v>
          </cell>
          <cell r="I126">
            <v>3</v>
          </cell>
          <cell r="J126">
            <v>0</v>
          </cell>
          <cell r="K126">
            <v>2</v>
          </cell>
          <cell r="L126">
            <v>2</v>
          </cell>
          <cell r="M126">
            <v>1</v>
          </cell>
          <cell r="N126">
            <v>1</v>
          </cell>
          <cell r="O126">
            <v>0</v>
          </cell>
          <cell r="P126">
            <v>15</v>
          </cell>
          <cell r="Q126">
            <v>0</v>
          </cell>
          <cell r="R126">
            <v>9</v>
          </cell>
          <cell r="S126">
            <v>6</v>
          </cell>
          <cell r="T126">
            <v>0</v>
          </cell>
          <cell r="U126">
            <v>15</v>
          </cell>
          <cell r="V126">
            <v>0</v>
          </cell>
          <cell r="W126">
            <v>9</v>
          </cell>
          <cell r="X126">
            <v>6</v>
          </cell>
          <cell r="Y126">
            <v>0</v>
          </cell>
          <cell r="Z126">
            <v>15</v>
          </cell>
          <cell r="AA126">
            <v>0</v>
          </cell>
          <cell r="AB126">
            <v>9</v>
          </cell>
          <cell r="AC126">
            <v>6</v>
          </cell>
          <cell r="AD126">
            <v>0</v>
          </cell>
        </row>
        <row r="127">
          <cell r="C127" t="str">
            <v>BABAHOYO</v>
          </cell>
          <cell r="D127">
            <v>1</v>
          </cell>
          <cell r="E127">
            <v>5</v>
          </cell>
          <cell r="F127">
            <v>2</v>
          </cell>
          <cell r="G127">
            <v>6</v>
          </cell>
          <cell r="H127">
            <v>6</v>
          </cell>
          <cell r="I127">
            <v>4</v>
          </cell>
          <cell r="J127">
            <v>3</v>
          </cell>
          <cell r="K127">
            <v>6</v>
          </cell>
          <cell r="L127">
            <v>6</v>
          </cell>
          <cell r="M127">
            <v>6</v>
          </cell>
          <cell r="N127">
            <v>9</v>
          </cell>
          <cell r="O127">
            <v>7</v>
          </cell>
          <cell r="P127">
            <v>61</v>
          </cell>
          <cell r="Q127">
            <v>0</v>
          </cell>
          <cell r="R127">
            <v>27</v>
          </cell>
          <cell r="S127">
            <v>34</v>
          </cell>
          <cell r="T127">
            <v>0</v>
          </cell>
          <cell r="U127">
            <v>61</v>
          </cell>
          <cell r="V127">
            <v>0</v>
          </cell>
          <cell r="W127">
            <v>27</v>
          </cell>
          <cell r="X127">
            <v>34</v>
          </cell>
          <cell r="Y127">
            <v>0</v>
          </cell>
          <cell r="Z127">
            <v>61</v>
          </cell>
          <cell r="AA127">
            <v>0</v>
          </cell>
          <cell r="AB127">
            <v>27</v>
          </cell>
          <cell r="AC127">
            <v>34</v>
          </cell>
          <cell r="AD127">
            <v>0</v>
          </cell>
        </row>
        <row r="128">
          <cell r="C128" t="str">
            <v>BUENA FE</v>
          </cell>
          <cell r="D128">
            <v>8</v>
          </cell>
          <cell r="E128">
            <v>15</v>
          </cell>
          <cell r="F128">
            <v>19</v>
          </cell>
          <cell r="G128">
            <v>7</v>
          </cell>
          <cell r="H128">
            <v>9</v>
          </cell>
          <cell r="I128">
            <v>8</v>
          </cell>
          <cell r="J128">
            <v>13</v>
          </cell>
          <cell r="K128">
            <v>7</v>
          </cell>
          <cell r="L128">
            <v>9</v>
          </cell>
          <cell r="M128">
            <v>15</v>
          </cell>
          <cell r="N128">
            <v>13</v>
          </cell>
          <cell r="O128">
            <v>9</v>
          </cell>
          <cell r="P128">
            <v>132</v>
          </cell>
          <cell r="Q128">
            <v>0</v>
          </cell>
          <cell r="R128">
            <v>127</v>
          </cell>
          <cell r="S128">
            <v>5</v>
          </cell>
          <cell r="T128">
            <v>0</v>
          </cell>
          <cell r="U128">
            <v>132</v>
          </cell>
          <cell r="V128">
            <v>0</v>
          </cell>
          <cell r="W128">
            <v>127</v>
          </cell>
          <cell r="X128">
            <v>5</v>
          </cell>
          <cell r="Y128">
            <v>0</v>
          </cell>
          <cell r="Z128">
            <v>132</v>
          </cell>
          <cell r="AA128">
            <v>0</v>
          </cell>
          <cell r="AB128">
            <v>127</v>
          </cell>
          <cell r="AC128">
            <v>5</v>
          </cell>
          <cell r="AD128">
            <v>0</v>
          </cell>
        </row>
        <row r="129">
          <cell r="C129" t="str">
            <v>MOCACHE</v>
          </cell>
          <cell r="D129">
            <v>0</v>
          </cell>
          <cell r="E129">
            <v>5</v>
          </cell>
          <cell r="F129">
            <v>4</v>
          </cell>
          <cell r="G129">
            <v>2</v>
          </cell>
          <cell r="H129">
            <v>0</v>
          </cell>
          <cell r="I129">
            <v>7</v>
          </cell>
          <cell r="J129">
            <v>0</v>
          </cell>
          <cell r="K129">
            <v>3</v>
          </cell>
          <cell r="L129">
            <v>4</v>
          </cell>
          <cell r="M129">
            <v>2</v>
          </cell>
          <cell r="N129">
            <v>9</v>
          </cell>
          <cell r="O129">
            <v>3</v>
          </cell>
          <cell r="P129">
            <v>39</v>
          </cell>
          <cell r="Q129">
            <v>0</v>
          </cell>
          <cell r="R129">
            <v>39</v>
          </cell>
          <cell r="S129">
            <v>0</v>
          </cell>
          <cell r="T129">
            <v>0</v>
          </cell>
          <cell r="U129">
            <v>39</v>
          </cell>
          <cell r="V129">
            <v>0</v>
          </cell>
          <cell r="W129">
            <v>39</v>
          </cell>
          <cell r="X129">
            <v>0</v>
          </cell>
          <cell r="Y129">
            <v>0</v>
          </cell>
          <cell r="Z129">
            <v>39</v>
          </cell>
          <cell r="AA129">
            <v>0</v>
          </cell>
          <cell r="AB129">
            <v>39</v>
          </cell>
          <cell r="AC129">
            <v>0</v>
          </cell>
          <cell r="AD129">
            <v>0</v>
          </cell>
        </row>
        <row r="130">
          <cell r="C130" t="str">
            <v>MONTALVO</v>
          </cell>
          <cell r="D130">
            <v>0</v>
          </cell>
          <cell r="E130">
            <v>1</v>
          </cell>
          <cell r="F130">
            <v>1</v>
          </cell>
          <cell r="G130">
            <v>0</v>
          </cell>
          <cell r="H130">
            <v>2</v>
          </cell>
          <cell r="I130">
            <v>0</v>
          </cell>
          <cell r="J130">
            <v>6</v>
          </cell>
          <cell r="K130">
            <v>0</v>
          </cell>
          <cell r="L130">
            <v>0</v>
          </cell>
          <cell r="M130">
            <v>1</v>
          </cell>
          <cell r="N130">
            <v>1</v>
          </cell>
          <cell r="O130">
            <v>1</v>
          </cell>
          <cell r="P130">
            <v>13</v>
          </cell>
          <cell r="Q130">
            <v>0</v>
          </cell>
          <cell r="R130">
            <v>13</v>
          </cell>
          <cell r="S130">
            <v>0</v>
          </cell>
          <cell r="T130">
            <v>0</v>
          </cell>
          <cell r="U130">
            <v>13</v>
          </cell>
          <cell r="V130">
            <v>0</v>
          </cell>
          <cell r="W130">
            <v>13</v>
          </cell>
          <cell r="X130">
            <v>0</v>
          </cell>
          <cell r="Y130">
            <v>0</v>
          </cell>
          <cell r="Z130">
            <v>13</v>
          </cell>
          <cell r="AA130">
            <v>0</v>
          </cell>
          <cell r="AB130">
            <v>13</v>
          </cell>
          <cell r="AC130">
            <v>0</v>
          </cell>
          <cell r="AD130">
            <v>0</v>
          </cell>
        </row>
        <row r="131">
          <cell r="C131" t="str">
            <v>PALENQUE</v>
          </cell>
          <cell r="D131">
            <v>0</v>
          </cell>
          <cell r="E131">
            <v>0</v>
          </cell>
          <cell r="F131">
            <v>0</v>
          </cell>
          <cell r="G131">
            <v>0</v>
          </cell>
          <cell r="H131">
            <v>1</v>
          </cell>
          <cell r="I131">
            <v>2</v>
          </cell>
          <cell r="J131">
            <v>0</v>
          </cell>
          <cell r="K131">
            <v>3</v>
          </cell>
          <cell r="L131">
            <v>1</v>
          </cell>
          <cell r="M131">
            <v>0</v>
          </cell>
          <cell r="N131">
            <v>1</v>
          </cell>
          <cell r="O131">
            <v>0</v>
          </cell>
          <cell r="P131">
            <v>8</v>
          </cell>
          <cell r="Q131">
            <v>0</v>
          </cell>
          <cell r="R131">
            <v>7</v>
          </cell>
          <cell r="S131">
            <v>1</v>
          </cell>
          <cell r="T131">
            <v>0</v>
          </cell>
          <cell r="U131">
            <v>8</v>
          </cell>
          <cell r="V131">
            <v>0</v>
          </cell>
          <cell r="W131">
            <v>7</v>
          </cell>
          <cell r="X131">
            <v>1</v>
          </cell>
          <cell r="Y131">
            <v>0</v>
          </cell>
          <cell r="Z131">
            <v>8</v>
          </cell>
          <cell r="AA131">
            <v>0</v>
          </cell>
          <cell r="AB131">
            <v>7</v>
          </cell>
          <cell r="AC131">
            <v>1</v>
          </cell>
          <cell r="AD131">
            <v>0</v>
          </cell>
        </row>
        <row r="132">
          <cell r="C132" t="str">
            <v>PUEBLOVIEJO</v>
          </cell>
          <cell r="D132">
            <v>2</v>
          </cell>
          <cell r="E132">
            <v>3</v>
          </cell>
          <cell r="F132">
            <v>0</v>
          </cell>
          <cell r="G132">
            <v>0</v>
          </cell>
          <cell r="H132">
            <v>1</v>
          </cell>
          <cell r="I132">
            <v>1</v>
          </cell>
          <cell r="J132">
            <v>2</v>
          </cell>
          <cell r="K132">
            <v>0</v>
          </cell>
          <cell r="L132">
            <v>1</v>
          </cell>
          <cell r="M132">
            <v>0</v>
          </cell>
          <cell r="N132">
            <v>0</v>
          </cell>
          <cell r="O132">
            <v>1</v>
          </cell>
          <cell r="P132">
            <v>11</v>
          </cell>
          <cell r="Q132">
            <v>1</v>
          </cell>
          <cell r="R132">
            <v>8</v>
          </cell>
          <cell r="S132">
            <v>2</v>
          </cell>
          <cell r="T132">
            <v>0</v>
          </cell>
          <cell r="U132">
            <v>11</v>
          </cell>
          <cell r="V132">
            <v>1</v>
          </cell>
          <cell r="W132">
            <v>8</v>
          </cell>
          <cell r="X132">
            <v>2</v>
          </cell>
          <cell r="Y132">
            <v>0</v>
          </cell>
          <cell r="Z132">
            <v>11</v>
          </cell>
          <cell r="AA132">
            <v>1</v>
          </cell>
          <cell r="AB132">
            <v>8</v>
          </cell>
          <cell r="AC132">
            <v>2</v>
          </cell>
          <cell r="AD132">
            <v>0</v>
          </cell>
        </row>
        <row r="133">
          <cell r="C133" t="str">
            <v>QUEVEDO</v>
          </cell>
          <cell r="D133">
            <v>22</v>
          </cell>
          <cell r="E133">
            <v>9</v>
          </cell>
          <cell r="F133">
            <v>20</v>
          </cell>
          <cell r="G133">
            <v>16</v>
          </cell>
          <cell r="H133">
            <v>17</v>
          </cell>
          <cell r="I133">
            <v>18</v>
          </cell>
          <cell r="J133">
            <v>10</v>
          </cell>
          <cell r="K133">
            <v>20</v>
          </cell>
          <cell r="L133">
            <v>17</v>
          </cell>
          <cell r="M133">
            <v>14</v>
          </cell>
          <cell r="N133">
            <v>12</v>
          </cell>
          <cell r="O133">
            <v>6</v>
          </cell>
          <cell r="P133">
            <v>181</v>
          </cell>
          <cell r="Q133">
            <v>0</v>
          </cell>
          <cell r="R133">
            <v>135</v>
          </cell>
          <cell r="S133">
            <v>46</v>
          </cell>
          <cell r="T133">
            <v>0</v>
          </cell>
          <cell r="U133">
            <v>181</v>
          </cell>
          <cell r="V133">
            <v>0</v>
          </cell>
          <cell r="W133">
            <v>135</v>
          </cell>
          <cell r="X133">
            <v>46</v>
          </cell>
          <cell r="Y133">
            <v>0</v>
          </cell>
          <cell r="Z133">
            <v>181</v>
          </cell>
          <cell r="AA133">
            <v>0</v>
          </cell>
          <cell r="AB133">
            <v>135</v>
          </cell>
          <cell r="AC133">
            <v>46</v>
          </cell>
          <cell r="AD133">
            <v>0</v>
          </cell>
        </row>
        <row r="134">
          <cell r="C134" t="str">
            <v>QUINSALOMA</v>
          </cell>
          <cell r="D134">
            <v>0</v>
          </cell>
          <cell r="E134">
            <v>2</v>
          </cell>
          <cell r="F134">
            <v>7</v>
          </cell>
          <cell r="G134">
            <v>5</v>
          </cell>
          <cell r="H134">
            <v>1</v>
          </cell>
          <cell r="I134">
            <v>4</v>
          </cell>
          <cell r="J134">
            <v>1</v>
          </cell>
          <cell r="K134">
            <v>3</v>
          </cell>
          <cell r="L134">
            <v>2</v>
          </cell>
          <cell r="M134">
            <v>2</v>
          </cell>
          <cell r="N134">
            <v>4</v>
          </cell>
          <cell r="O134">
            <v>4</v>
          </cell>
          <cell r="P134">
            <v>35</v>
          </cell>
          <cell r="Q134">
            <v>3</v>
          </cell>
          <cell r="R134">
            <v>28</v>
          </cell>
          <cell r="S134">
            <v>4</v>
          </cell>
          <cell r="T134">
            <v>0</v>
          </cell>
          <cell r="U134">
            <v>35</v>
          </cell>
          <cell r="V134">
            <v>3</v>
          </cell>
          <cell r="W134">
            <v>28</v>
          </cell>
          <cell r="X134">
            <v>4</v>
          </cell>
          <cell r="Y134">
            <v>0</v>
          </cell>
          <cell r="Z134">
            <v>35</v>
          </cell>
          <cell r="AA134">
            <v>3</v>
          </cell>
          <cell r="AB134">
            <v>28</v>
          </cell>
          <cell r="AC134">
            <v>4</v>
          </cell>
          <cell r="AD134">
            <v>0</v>
          </cell>
        </row>
        <row r="135">
          <cell r="C135" t="str">
            <v>URDANETA</v>
          </cell>
          <cell r="D135">
            <v>0</v>
          </cell>
          <cell r="E135">
            <v>2</v>
          </cell>
          <cell r="F135">
            <v>1</v>
          </cell>
          <cell r="G135">
            <v>1</v>
          </cell>
          <cell r="H135">
            <v>1</v>
          </cell>
          <cell r="I135">
            <v>2</v>
          </cell>
          <cell r="J135">
            <v>0</v>
          </cell>
          <cell r="K135">
            <v>0</v>
          </cell>
          <cell r="L135">
            <v>2</v>
          </cell>
          <cell r="M135">
            <v>0</v>
          </cell>
          <cell r="N135">
            <v>0</v>
          </cell>
          <cell r="O135">
            <v>0</v>
          </cell>
          <cell r="P135">
            <v>9</v>
          </cell>
          <cell r="Q135">
            <v>0</v>
          </cell>
          <cell r="R135">
            <v>8</v>
          </cell>
          <cell r="S135">
            <v>1</v>
          </cell>
          <cell r="T135">
            <v>0</v>
          </cell>
          <cell r="U135">
            <v>9</v>
          </cell>
          <cell r="V135">
            <v>0</v>
          </cell>
          <cell r="W135">
            <v>8</v>
          </cell>
          <cell r="X135">
            <v>1</v>
          </cell>
          <cell r="Y135">
            <v>0</v>
          </cell>
          <cell r="Z135">
            <v>9</v>
          </cell>
          <cell r="AA135">
            <v>0</v>
          </cell>
          <cell r="AB135">
            <v>8</v>
          </cell>
          <cell r="AC135">
            <v>1</v>
          </cell>
          <cell r="AD135">
            <v>0</v>
          </cell>
        </row>
        <row r="136">
          <cell r="C136" t="str">
            <v>VALENCIA</v>
          </cell>
          <cell r="D136">
            <v>1</v>
          </cell>
          <cell r="E136">
            <v>3</v>
          </cell>
          <cell r="F136">
            <v>1</v>
          </cell>
          <cell r="G136">
            <v>2</v>
          </cell>
          <cell r="H136">
            <v>0</v>
          </cell>
          <cell r="I136">
            <v>4</v>
          </cell>
          <cell r="J136">
            <v>3</v>
          </cell>
          <cell r="K136">
            <v>1</v>
          </cell>
          <cell r="L136">
            <v>1</v>
          </cell>
          <cell r="M136">
            <v>1</v>
          </cell>
          <cell r="N136">
            <v>2</v>
          </cell>
          <cell r="O136">
            <v>2</v>
          </cell>
          <cell r="P136">
            <v>21</v>
          </cell>
          <cell r="Q136">
            <v>0</v>
          </cell>
          <cell r="R136">
            <v>13</v>
          </cell>
          <cell r="S136">
            <v>8</v>
          </cell>
          <cell r="T136">
            <v>0</v>
          </cell>
          <cell r="U136">
            <v>21</v>
          </cell>
          <cell r="V136">
            <v>0</v>
          </cell>
          <cell r="W136">
            <v>13</v>
          </cell>
          <cell r="X136">
            <v>8</v>
          </cell>
          <cell r="Y136">
            <v>0</v>
          </cell>
          <cell r="Z136">
            <v>21</v>
          </cell>
          <cell r="AA136">
            <v>0</v>
          </cell>
          <cell r="AB136">
            <v>13</v>
          </cell>
          <cell r="AC136">
            <v>8</v>
          </cell>
          <cell r="AD136">
            <v>0</v>
          </cell>
        </row>
        <row r="137">
          <cell r="C137" t="str">
            <v>VENTANAS</v>
          </cell>
          <cell r="D137">
            <v>1</v>
          </cell>
          <cell r="E137">
            <v>1</v>
          </cell>
          <cell r="F137">
            <v>1</v>
          </cell>
          <cell r="G137">
            <v>2</v>
          </cell>
          <cell r="H137">
            <v>3</v>
          </cell>
          <cell r="I137">
            <v>1</v>
          </cell>
          <cell r="J137">
            <v>0</v>
          </cell>
          <cell r="K137">
            <v>0</v>
          </cell>
          <cell r="L137">
            <v>2</v>
          </cell>
          <cell r="M137">
            <v>1</v>
          </cell>
          <cell r="N137">
            <v>2</v>
          </cell>
          <cell r="O137">
            <v>0</v>
          </cell>
          <cell r="P137">
            <v>14</v>
          </cell>
          <cell r="Q137">
            <v>0</v>
          </cell>
          <cell r="R137">
            <v>11</v>
          </cell>
          <cell r="S137">
            <v>3</v>
          </cell>
          <cell r="T137">
            <v>0</v>
          </cell>
          <cell r="U137">
            <v>14</v>
          </cell>
          <cell r="V137">
            <v>0</v>
          </cell>
          <cell r="W137">
            <v>11</v>
          </cell>
          <cell r="X137">
            <v>3</v>
          </cell>
          <cell r="Y137">
            <v>0</v>
          </cell>
          <cell r="Z137">
            <v>14</v>
          </cell>
          <cell r="AA137">
            <v>0</v>
          </cell>
          <cell r="AB137">
            <v>11</v>
          </cell>
          <cell r="AC137">
            <v>3</v>
          </cell>
          <cell r="AD137">
            <v>0</v>
          </cell>
        </row>
        <row r="138">
          <cell r="C138" t="str">
            <v>VINCES</v>
          </cell>
          <cell r="D138">
            <v>0</v>
          </cell>
          <cell r="E138">
            <v>3</v>
          </cell>
          <cell r="F138">
            <v>3</v>
          </cell>
          <cell r="G138">
            <v>6</v>
          </cell>
          <cell r="H138">
            <v>4</v>
          </cell>
          <cell r="I138">
            <v>5</v>
          </cell>
          <cell r="J138">
            <v>3</v>
          </cell>
          <cell r="K138">
            <v>8</v>
          </cell>
          <cell r="L138">
            <v>4</v>
          </cell>
          <cell r="M138">
            <v>8</v>
          </cell>
          <cell r="N138">
            <v>3</v>
          </cell>
          <cell r="O138">
            <v>0</v>
          </cell>
          <cell r="P138">
            <v>47</v>
          </cell>
          <cell r="Q138">
            <v>0</v>
          </cell>
          <cell r="R138">
            <v>43</v>
          </cell>
          <cell r="S138">
            <v>4</v>
          </cell>
          <cell r="T138">
            <v>0</v>
          </cell>
          <cell r="U138">
            <v>47</v>
          </cell>
          <cell r="V138">
            <v>0</v>
          </cell>
          <cell r="W138">
            <v>43</v>
          </cell>
          <cell r="X138">
            <v>4</v>
          </cell>
          <cell r="Y138">
            <v>0</v>
          </cell>
          <cell r="Z138">
            <v>47</v>
          </cell>
          <cell r="AA138">
            <v>0</v>
          </cell>
          <cell r="AB138">
            <v>43</v>
          </cell>
          <cell r="AC138">
            <v>4</v>
          </cell>
          <cell r="AD138">
            <v>0</v>
          </cell>
        </row>
        <row r="139">
          <cell r="C139" t="str">
            <v>24 DE MAYO</v>
          </cell>
          <cell r="D139">
            <v>0</v>
          </cell>
          <cell r="E139">
            <v>0</v>
          </cell>
          <cell r="F139">
            <v>0</v>
          </cell>
          <cell r="G139">
            <v>0</v>
          </cell>
          <cell r="H139">
            <v>0</v>
          </cell>
          <cell r="I139">
            <v>0</v>
          </cell>
          <cell r="J139">
            <v>4</v>
          </cell>
          <cell r="K139">
            <v>0</v>
          </cell>
          <cell r="L139">
            <v>1</v>
          </cell>
          <cell r="M139">
            <v>1</v>
          </cell>
          <cell r="N139">
            <v>1</v>
          </cell>
          <cell r="O139">
            <v>0</v>
          </cell>
          <cell r="P139">
            <v>7</v>
          </cell>
          <cell r="Q139">
            <v>1</v>
          </cell>
          <cell r="R139">
            <v>2</v>
          </cell>
          <cell r="S139">
            <v>4</v>
          </cell>
          <cell r="T139">
            <v>0</v>
          </cell>
          <cell r="U139">
            <v>7</v>
          </cell>
          <cell r="V139">
            <v>1</v>
          </cell>
          <cell r="W139">
            <v>2</v>
          </cell>
          <cell r="X139">
            <v>4</v>
          </cell>
          <cell r="Y139">
            <v>0</v>
          </cell>
          <cell r="Z139">
            <v>7</v>
          </cell>
          <cell r="AA139">
            <v>1</v>
          </cell>
          <cell r="AB139">
            <v>2</v>
          </cell>
          <cell r="AC139">
            <v>4</v>
          </cell>
          <cell r="AD139">
            <v>0</v>
          </cell>
        </row>
        <row r="140">
          <cell r="C140" t="str">
            <v>BOLIVAR</v>
          </cell>
          <cell r="D140">
            <v>3</v>
          </cell>
          <cell r="E140">
            <v>5</v>
          </cell>
          <cell r="F140">
            <v>4</v>
          </cell>
          <cell r="G140">
            <v>6</v>
          </cell>
          <cell r="H140">
            <v>2</v>
          </cell>
          <cell r="I140">
            <v>3</v>
          </cell>
          <cell r="J140">
            <v>2</v>
          </cell>
          <cell r="K140">
            <v>2</v>
          </cell>
          <cell r="L140">
            <v>2</v>
          </cell>
          <cell r="M140">
            <v>1</v>
          </cell>
          <cell r="N140">
            <v>2</v>
          </cell>
          <cell r="O140">
            <v>0</v>
          </cell>
          <cell r="P140">
            <v>32</v>
          </cell>
          <cell r="Q140">
            <v>0</v>
          </cell>
          <cell r="R140">
            <v>20</v>
          </cell>
          <cell r="S140">
            <v>8</v>
          </cell>
          <cell r="T140">
            <v>4</v>
          </cell>
          <cell r="U140">
            <v>32</v>
          </cell>
          <cell r="V140">
            <v>0</v>
          </cell>
          <cell r="W140">
            <v>20</v>
          </cell>
          <cell r="X140">
            <v>8</v>
          </cell>
          <cell r="Y140">
            <v>4</v>
          </cell>
          <cell r="Z140">
            <v>32</v>
          </cell>
          <cell r="AA140">
            <v>0</v>
          </cell>
          <cell r="AB140">
            <v>20</v>
          </cell>
          <cell r="AC140">
            <v>8</v>
          </cell>
          <cell r="AD140">
            <v>4</v>
          </cell>
        </row>
        <row r="141">
          <cell r="C141" t="str">
            <v>CHONE</v>
          </cell>
          <cell r="D141">
            <v>6</v>
          </cell>
          <cell r="E141">
            <v>6</v>
          </cell>
          <cell r="F141">
            <v>16</v>
          </cell>
          <cell r="G141">
            <v>10</v>
          </cell>
          <cell r="H141">
            <v>4</v>
          </cell>
          <cell r="I141">
            <v>6</v>
          </cell>
          <cell r="J141">
            <v>9</v>
          </cell>
          <cell r="K141">
            <v>5</v>
          </cell>
          <cell r="L141">
            <v>7</v>
          </cell>
          <cell r="M141">
            <v>5</v>
          </cell>
          <cell r="N141">
            <v>4</v>
          </cell>
          <cell r="O141">
            <v>7</v>
          </cell>
          <cell r="P141">
            <v>85</v>
          </cell>
          <cell r="Q141">
            <v>0</v>
          </cell>
          <cell r="R141">
            <v>85</v>
          </cell>
          <cell r="S141">
            <v>0</v>
          </cell>
          <cell r="T141">
            <v>0</v>
          </cell>
          <cell r="U141">
            <v>85</v>
          </cell>
          <cell r="V141">
            <v>0</v>
          </cell>
          <cell r="W141">
            <v>85</v>
          </cell>
          <cell r="X141">
            <v>0</v>
          </cell>
          <cell r="Y141">
            <v>0</v>
          </cell>
          <cell r="Z141">
            <v>85</v>
          </cell>
          <cell r="AA141">
            <v>0</v>
          </cell>
          <cell r="AB141">
            <v>85</v>
          </cell>
          <cell r="AC141">
            <v>0</v>
          </cell>
          <cell r="AD141">
            <v>0</v>
          </cell>
        </row>
        <row r="142">
          <cell r="C142" t="str">
            <v>EL CARMEN</v>
          </cell>
          <cell r="D142">
            <v>7</v>
          </cell>
          <cell r="E142">
            <v>15</v>
          </cell>
          <cell r="F142">
            <v>13</v>
          </cell>
          <cell r="G142">
            <v>13</v>
          </cell>
          <cell r="H142">
            <v>11</v>
          </cell>
          <cell r="I142">
            <v>19</v>
          </cell>
          <cell r="J142">
            <v>17</v>
          </cell>
          <cell r="K142">
            <v>17</v>
          </cell>
          <cell r="L142">
            <v>16</v>
          </cell>
          <cell r="M142">
            <v>17</v>
          </cell>
          <cell r="N142">
            <v>16</v>
          </cell>
          <cell r="O142">
            <v>19</v>
          </cell>
          <cell r="P142">
            <v>180</v>
          </cell>
          <cell r="Q142">
            <v>8</v>
          </cell>
          <cell r="R142">
            <v>88</v>
          </cell>
          <cell r="S142">
            <v>81</v>
          </cell>
          <cell r="T142">
            <v>3</v>
          </cell>
          <cell r="U142">
            <v>180</v>
          </cell>
          <cell r="V142">
            <v>8</v>
          </cell>
          <cell r="W142">
            <v>88</v>
          </cell>
          <cell r="X142">
            <v>81</v>
          </cell>
          <cell r="Y142">
            <v>3</v>
          </cell>
          <cell r="Z142">
            <v>180</v>
          </cell>
          <cell r="AA142">
            <v>8</v>
          </cell>
          <cell r="AB142">
            <v>88</v>
          </cell>
          <cell r="AC142">
            <v>81</v>
          </cell>
          <cell r="AD142">
            <v>3</v>
          </cell>
        </row>
        <row r="143">
          <cell r="C143" t="str">
            <v>FLAVIO ALFARO</v>
          </cell>
          <cell r="D143">
            <v>0</v>
          </cell>
          <cell r="E143">
            <v>1</v>
          </cell>
          <cell r="F143">
            <v>0</v>
          </cell>
          <cell r="G143">
            <v>0</v>
          </cell>
          <cell r="H143">
            <v>3</v>
          </cell>
          <cell r="I143">
            <v>0</v>
          </cell>
          <cell r="J143">
            <v>0</v>
          </cell>
          <cell r="K143">
            <v>0</v>
          </cell>
          <cell r="L143">
            <v>1</v>
          </cell>
          <cell r="M143">
            <v>1</v>
          </cell>
          <cell r="N143">
            <v>0</v>
          </cell>
          <cell r="O143">
            <v>1</v>
          </cell>
          <cell r="P143">
            <v>7</v>
          </cell>
          <cell r="Q143">
            <v>1</v>
          </cell>
          <cell r="R143">
            <v>2</v>
          </cell>
          <cell r="S143">
            <v>4</v>
          </cell>
          <cell r="T143">
            <v>0</v>
          </cell>
          <cell r="U143">
            <v>7</v>
          </cell>
          <cell r="V143">
            <v>1</v>
          </cell>
          <cell r="W143">
            <v>2</v>
          </cell>
          <cell r="X143">
            <v>4</v>
          </cell>
          <cell r="Y143">
            <v>0</v>
          </cell>
          <cell r="Z143">
            <v>7</v>
          </cell>
          <cell r="AA143">
            <v>1</v>
          </cell>
          <cell r="AB143">
            <v>2</v>
          </cell>
          <cell r="AC143">
            <v>4</v>
          </cell>
          <cell r="AD143">
            <v>0</v>
          </cell>
        </row>
        <row r="144">
          <cell r="C144" t="str">
            <v>JAMA</v>
          </cell>
          <cell r="D144">
            <v>1</v>
          </cell>
          <cell r="E144">
            <v>2</v>
          </cell>
          <cell r="F144">
            <v>4</v>
          </cell>
          <cell r="G144">
            <v>3</v>
          </cell>
          <cell r="H144">
            <v>3</v>
          </cell>
          <cell r="I144">
            <v>2</v>
          </cell>
          <cell r="J144">
            <v>2</v>
          </cell>
          <cell r="K144">
            <v>5</v>
          </cell>
          <cell r="L144">
            <v>5</v>
          </cell>
          <cell r="M144">
            <v>2</v>
          </cell>
          <cell r="N144">
            <v>4</v>
          </cell>
          <cell r="O144">
            <v>2</v>
          </cell>
          <cell r="P144">
            <v>35</v>
          </cell>
          <cell r="Q144">
            <v>0</v>
          </cell>
          <cell r="R144">
            <v>35</v>
          </cell>
          <cell r="S144">
            <v>0</v>
          </cell>
          <cell r="T144">
            <v>0</v>
          </cell>
          <cell r="U144">
            <v>35</v>
          </cell>
          <cell r="V144">
            <v>0</v>
          </cell>
          <cell r="W144">
            <v>35</v>
          </cell>
          <cell r="X144">
            <v>0</v>
          </cell>
          <cell r="Y144">
            <v>0</v>
          </cell>
          <cell r="Z144">
            <v>35</v>
          </cell>
          <cell r="AA144">
            <v>0</v>
          </cell>
          <cell r="AB144">
            <v>35</v>
          </cell>
          <cell r="AC144">
            <v>0</v>
          </cell>
          <cell r="AD144">
            <v>0</v>
          </cell>
        </row>
        <row r="145">
          <cell r="C145" t="str">
            <v>JARAMIJO</v>
          </cell>
          <cell r="D145">
            <v>2</v>
          </cell>
          <cell r="E145">
            <v>6</v>
          </cell>
          <cell r="F145">
            <v>5</v>
          </cell>
          <cell r="G145">
            <v>3</v>
          </cell>
          <cell r="H145">
            <v>7</v>
          </cell>
          <cell r="I145">
            <v>11</v>
          </cell>
          <cell r="J145">
            <v>9</v>
          </cell>
          <cell r="K145">
            <v>13</v>
          </cell>
          <cell r="L145">
            <v>7</v>
          </cell>
          <cell r="M145">
            <v>6</v>
          </cell>
          <cell r="N145">
            <v>6</v>
          </cell>
          <cell r="O145">
            <v>7</v>
          </cell>
          <cell r="P145">
            <v>82</v>
          </cell>
          <cell r="Q145">
            <v>0</v>
          </cell>
          <cell r="R145">
            <v>79</v>
          </cell>
          <cell r="S145">
            <v>3</v>
          </cell>
          <cell r="T145">
            <v>0</v>
          </cell>
          <cell r="U145">
            <v>82</v>
          </cell>
          <cell r="V145">
            <v>0</v>
          </cell>
          <cell r="W145">
            <v>79</v>
          </cell>
          <cell r="X145">
            <v>3</v>
          </cell>
          <cell r="Y145">
            <v>0</v>
          </cell>
          <cell r="Z145">
            <v>82</v>
          </cell>
          <cell r="AA145">
            <v>0</v>
          </cell>
          <cell r="AB145">
            <v>79</v>
          </cell>
          <cell r="AC145">
            <v>3</v>
          </cell>
          <cell r="AD145">
            <v>0</v>
          </cell>
        </row>
        <row r="146">
          <cell r="C146" t="str">
            <v>JIPIJAPA</v>
          </cell>
          <cell r="D146">
            <v>0</v>
          </cell>
          <cell r="E146">
            <v>1</v>
          </cell>
          <cell r="F146">
            <v>1</v>
          </cell>
          <cell r="G146">
            <v>0</v>
          </cell>
          <cell r="H146">
            <v>2</v>
          </cell>
          <cell r="I146">
            <v>1</v>
          </cell>
          <cell r="J146">
            <v>3</v>
          </cell>
          <cell r="K146">
            <v>1</v>
          </cell>
          <cell r="L146">
            <v>1</v>
          </cell>
          <cell r="M146">
            <v>0</v>
          </cell>
          <cell r="N146">
            <v>1</v>
          </cell>
          <cell r="O146">
            <v>6</v>
          </cell>
          <cell r="P146">
            <v>17</v>
          </cell>
          <cell r="Q146">
            <v>0</v>
          </cell>
          <cell r="R146">
            <v>14</v>
          </cell>
          <cell r="S146">
            <v>3</v>
          </cell>
          <cell r="T146">
            <v>0</v>
          </cell>
          <cell r="U146">
            <v>17</v>
          </cell>
          <cell r="V146">
            <v>0</v>
          </cell>
          <cell r="W146">
            <v>14</v>
          </cell>
          <cell r="X146">
            <v>3</v>
          </cell>
          <cell r="Y146">
            <v>0</v>
          </cell>
          <cell r="Z146">
            <v>17</v>
          </cell>
          <cell r="AA146">
            <v>0</v>
          </cell>
          <cell r="AB146">
            <v>14</v>
          </cell>
          <cell r="AC146">
            <v>3</v>
          </cell>
          <cell r="AD146">
            <v>0</v>
          </cell>
        </row>
        <row r="147">
          <cell r="C147" t="str">
            <v>JUNIN</v>
          </cell>
          <cell r="D147">
            <v>2</v>
          </cell>
          <cell r="E147">
            <v>1</v>
          </cell>
          <cell r="F147">
            <v>2</v>
          </cell>
          <cell r="G147">
            <v>2</v>
          </cell>
          <cell r="H147">
            <v>3</v>
          </cell>
          <cell r="I147">
            <v>1</v>
          </cell>
          <cell r="J147">
            <v>2</v>
          </cell>
          <cell r="K147">
            <v>0</v>
          </cell>
          <cell r="L147">
            <v>1</v>
          </cell>
          <cell r="M147">
            <v>1</v>
          </cell>
          <cell r="N147">
            <v>3</v>
          </cell>
          <cell r="O147">
            <v>0</v>
          </cell>
          <cell r="P147">
            <v>18</v>
          </cell>
          <cell r="Q147">
            <v>0</v>
          </cell>
          <cell r="R147">
            <v>11</v>
          </cell>
          <cell r="S147">
            <v>7</v>
          </cell>
          <cell r="T147">
            <v>0</v>
          </cell>
          <cell r="U147">
            <v>18</v>
          </cell>
          <cell r="V147">
            <v>0</v>
          </cell>
          <cell r="W147">
            <v>11</v>
          </cell>
          <cell r="X147">
            <v>7</v>
          </cell>
          <cell r="Y147">
            <v>0</v>
          </cell>
          <cell r="Z147">
            <v>18</v>
          </cell>
          <cell r="AA147">
            <v>0</v>
          </cell>
          <cell r="AB147">
            <v>11</v>
          </cell>
          <cell r="AC147">
            <v>7</v>
          </cell>
          <cell r="AD147">
            <v>0</v>
          </cell>
        </row>
        <row r="148">
          <cell r="C148" t="str">
            <v>MANTA</v>
          </cell>
          <cell r="D148">
            <v>115</v>
          </cell>
          <cell r="E148">
            <v>38</v>
          </cell>
          <cell r="F148">
            <v>49</v>
          </cell>
          <cell r="G148">
            <v>33</v>
          </cell>
          <cell r="H148">
            <v>36</v>
          </cell>
          <cell r="I148">
            <v>63</v>
          </cell>
          <cell r="J148">
            <v>58</v>
          </cell>
          <cell r="K148">
            <v>54</v>
          </cell>
          <cell r="L148">
            <v>34</v>
          </cell>
          <cell r="M148">
            <v>37</v>
          </cell>
          <cell r="N148">
            <v>34</v>
          </cell>
          <cell r="O148">
            <v>36</v>
          </cell>
          <cell r="P148">
            <v>587</v>
          </cell>
          <cell r="Q148">
            <v>2</v>
          </cell>
          <cell r="R148">
            <v>442</v>
          </cell>
          <cell r="S148">
            <v>130</v>
          </cell>
          <cell r="T148">
            <v>13</v>
          </cell>
          <cell r="U148">
            <v>587</v>
          </cell>
          <cell r="V148">
            <v>2</v>
          </cell>
          <cell r="W148">
            <v>442</v>
          </cell>
          <cell r="X148">
            <v>130</v>
          </cell>
          <cell r="Y148">
            <v>13</v>
          </cell>
          <cell r="Z148">
            <v>587</v>
          </cell>
          <cell r="AA148">
            <v>2</v>
          </cell>
          <cell r="AB148">
            <v>442</v>
          </cell>
          <cell r="AC148">
            <v>130</v>
          </cell>
          <cell r="AD148">
            <v>13</v>
          </cell>
        </row>
        <row r="149">
          <cell r="C149" t="str">
            <v>MONTECRISTI</v>
          </cell>
          <cell r="D149">
            <v>2</v>
          </cell>
          <cell r="E149">
            <v>6</v>
          </cell>
          <cell r="F149">
            <v>2</v>
          </cell>
          <cell r="G149">
            <v>0</v>
          </cell>
          <cell r="H149">
            <v>7</v>
          </cell>
          <cell r="I149">
            <v>9</v>
          </cell>
          <cell r="J149">
            <v>6</v>
          </cell>
          <cell r="K149">
            <v>5</v>
          </cell>
          <cell r="L149">
            <v>2</v>
          </cell>
          <cell r="M149">
            <v>3</v>
          </cell>
          <cell r="N149">
            <v>3</v>
          </cell>
          <cell r="O149">
            <v>2</v>
          </cell>
          <cell r="P149">
            <v>47</v>
          </cell>
          <cell r="Q149">
            <v>1</v>
          </cell>
          <cell r="R149">
            <v>42</v>
          </cell>
          <cell r="S149">
            <v>4</v>
          </cell>
          <cell r="T149">
            <v>0</v>
          </cell>
          <cell r="U149">
            <v>47</v>
          </cell>
          <cell r="V149">
            <v>1</v>
          </cell>
          <cell r="W149">
            <v>42</v>
          </cell>
          <cell r="X149">
            <v>4</v>
          </cell>
          <cell r="Y149">
            <v>0</v>
          </cell>
          <cell r="Z149">
            <v>47</v>
          </cell>
          <cell r="AA149">
            <v>1</v>
          </cell>
          <cell r="AB149">
            <v>42</v>
          </cell>
          <cell r="AC149">
            <v>4</v>
          </cell>
          <cell r="AD149">
            <v>0</v>
          </cell>
        </row>
        <row r="150">
          <cell r="C150" t="str">
            <v>OLMEDO</v>
          </cell>
          <cell r="D150">
            <v>0</v>
          </cell>
          <cell r="E150">
            <v>0</v>
          </cell>
          <cell r="F150">
            <v>0</v>
          </cell>
          <cell r="G150">
            <v>0</v>
          </cell>
          <cell r="H150">
            <v>0</v>
          </cell>
          <cell r="I150">
            <v>0</v>
          </cell>
          <cell r="J150">
            <v>0</v>
          </cell>
          <cell r="K150">
            <v>1</v>
          </cell>
          <cell r="L150">
            <v>0</v>
          </cell>
          <cell r="M150">
            <v>0</v>
          </cell>
          <cell r="N150">
            <v>0</v>
          </cell>
          <cell r="O150">
            <v>0</v>
          </cell>
          <cell r="P150">
            <v>1</v>
          </cell>
          <cell r="Q150">
            <v>0</v>
          </cell>
          <cell r="R150">
            <v>1</v>
          </cell>
          <cell r="S150">
            <v>0</v>
          </cell>
          <cell r="T150">
            <v>0</v>
          </cell>
          <cell r="U150">
            <v>1</v>
          </cell>
          <cell r="V150">
            <v>0</v>
          </cell>
          <cell r="W150">
            <v>1</v>
          </cell>
          <cell r="X150">
            <v>0</v>
          </cell>
          <cell r="Y150">
            <v>0</v>
          </cell>
          <cell r="Z150">
            <v>1</v>
          </cell>
          <cell r="AA150">
            <v>0</v>
          </cell>
          <cell r="AB150">
            <v>1</v>
          </cell>
          <cell r="AC150">
            <v>0</v>
          </cell>
          <cell r="AD150">
            <v>0</v>
          </cell>
        </row>
        <row r="151">
          <cell r="C151" t="str">
            <v>PAJAN</v>
          </cell>
          <cell r="D151">
            <v>0</v>
          </cell>
          <cell r="E151">
            <v>0</v>
          </cell>
          <cell r="F151">
            <v>1</v>
          </cell>
          <cell r="G151">
            <v>2</v>
          </cell>
          <cell r="H151">
            <v>23</v>
          </cell>
          <cell r="I151">
            <v>2</v>
          </cell>
          <cell r="J151">
            <v>0</v>
          </cell>
          <cell r="K151">
            <v>0</v>
          </cell>
          <cell r="L151">
            <v>0</v>
          </cell>
          <cell r="M151">
            <v>0</v>
          </cell>
          <cell r="N151">
            <v>0</v>
          </cell>
          <cell r="O151">
            <v>0</v>
          </cell>
          <cell r="P151">
            <v>28</v>
          </cell>
          <cell r="Q151">
            <v>0</v>
          </cell>
          <cell r="R151">
            <v>3</v>
          </cell>
          <cell r="S151">
            <v>25</v>
          </cell>
          <cell r="T151">
            <v>0</v>
          </cell>
          <cell r="U151">
            <v>28</v>
          </cell>
          <cell r="V151">
            <v>0</v>
          </cell>
          <cell r="W151">
            <v>3</v>
          </cell>
          <cell r="X151">
            <v>25</v>
          </cell>
          <cell r="Y151">
            <v>0</v>
          </cell>
          <cell r="Z151">
            <v>28</v>
          </cell>
          <cell r="AA151">
            <v>0</v>
          </cell>
          <cell r="AB151">
            <v>3</v>
          </cell>
          <cell r="AC151">
            <v>25</v>
          </cell>
          <cell r="AD151">
            <v>0</v>
          </cell>
        </row>
        <row r="152">
          <cell r="C152" t="str">
            <v>PEDERNALES</v>
          </cell>
          <cell r="D152">
            <v>8</v>
          </cell>
          <cell r="E152">
            <v>4</v>
          </cell>
          <cell r="F152">
            <v>9</v>
          </cell>
          <cell r="G152">
            <v>11</v>
          </cell>
          <cell r="H152">
            <v>6</v>
          </cell>
          <cell r="I152">
            <v>8</v>
          </cell>
          <cell r="J152">
            <v>5</v>
          </cell>
          <cell r="K152">
            <v>9</v>
          </cell>
          <cell r="L152">
            <v>11</v>
          </cell>
          <cell r="M152">
            <v>7</v>
          </cell>
          <cell r="N152">
            <v>8</v>
          </cell>
          <cell r="O152">
            <v>11</v>
          </cell>
          <cell r="P152">
            <v>97</v>
          </cell>
          <cell r="Q152">
            <v>0</v>
          </cell>
          <cell r="R152">
            <v>97</v>
          </cell>
          <cell r="S152">
            <v>0</v>
          </cell>
          <cell r="T152">
            <v>0</v>
          </cell>
          <cell r="U152">
            <v>97</v>
          </cell>
          <cell r="V152">
            <v>0</v>
          </cell>
          <cell r="W152">
            <v>97</v>
          </cell>
          <cell r="X152">
            <v>0</v>
          </cell>
          <cell r="Y152">
            <v>0</v>
          </cell>
          <cell r="Z152">
            <v>97</v>
          </cell>
          <cell r="AA152">
            <v>0</v>
          </cell>
          <cell r="AB152">
            <v>97</v>
          </cell>
          <cell r="AC152">
            <v>0</v>
          </cell>
          <cell r="AD152">
            <v>0</v>
          </cell>
        </row>
        <row r="153">
          <cell r="C153" t="str">
            <v>PICHINCHA</v>
          </cell>
          <cell r="D153">
            <v>0</v>
          </cell>
          <cell r="E153">
            <v>0</v>
          </cell>
          <cell r="F153">
            <v>0</v>
          </cell>
          <cell r="G153">
            <v>0</v>
          </cell>
          <cell r="H153">
            <v>0</v>
          </cell>
          <cell r="I153">
            <v>0</v>
          </cell>
          <cell r="J153">
            <v>0</v>
          </cell>
          <cell r="K153">
            <v>1</v>
          </cell>
          <cell r="L153">
            <v>0</v>
          </cell>
          <cell r="M153">
            <v>0</v>
          </cell>
          <cell r="N153">
            <v>0</v>
          </cell>
          <cell r="O153">
            <v>0</v>
          </cell>
          <cell r="P153">
            <v>1</v>
          </cell>
          <cell r="Q153">
            <v>0</v>
          </cell>
          <cell r="R153">
            <v>1</v>
          </cell>
          <cell r="S153">
            <v>0</v>
          </cell>
          <cell r="T153">
            <v>0</v>
          </cell>
          <cell r="U153">
            <v>1</v>
          </cell>
          <cell r="V153">
            <v>0</v>
          </cell>
          <cell r="W153">
            <v>1</v>
          </cell>
          <cell r="X153">
            <v>0</v>
          </cell>
          <cell r="Y153">
            <v>0</v>
          </cell>
          <cell r="Z153">
            <v>1</v>
          </cell>
          <cell r="AA153">
            <v>0</v>
          </cell>
          <cell r="AB153">
            <v>1</v>
          </cell>
          <cell r="AC153">
            <v>0</v>
          </cell>
          <cell r="AD153">
            <v>0</v>
          </cell>
        </row>
        <row r="154">
          <cell r="C154" t="str">
            <v>PORTOVIEJO</v>
          </cell>
          <cell r="D154">
            <v>11</v>
          </cell>
          <cell r="E154">
            <v>21</v>
          </cell>
          <cell r="F154">
            <v>17</v>
          </cell>
          <cell r="G154">
            <v>17</v>
          </cell>
          <cell r="H154">
            <v>47</v>
          </cell>
          <cell r="I154">
            <v>63</v>
          </cell>
          <cell r="J154">
            <v>75</v>
          </cell>
          <cell r="K154">
            <v>42</v>
          </cell>
          <cell r="L154">
            <v>63</v>
          </cell>
          <cell r="M154">
            <v>28</v>
          </cell>
          <cell r="N154">
            <v>35</v>
          </cell>
          <cell r="O154">
            <v>32</v>
          </cell>
          <cell r="P154">
            <v>451</v>
          </cell>
          <cell r="Q154">
            <v>0</v>
          </cell>
          <cell r="R154">
            <v>451</v>
          </cell>
          <cell r="S154">
            <v>0</v>
          </cell>
          <cell r="T154">
            <v>0</v>
          </cell>
          <cell r="U154">
            <v>451</v>
          </cell>
          <cell r="V154">
            <v>0</v>
          </cell>
          <cell r="W154">
            <v>451</v>
          </cell>
          <cell r="X154">
            <v>0</v>
          </cell>
          <cell r="Y154">
            <v>0</v>
          </cell>
          <cell r="Z154">
            <v>451</v>
          </cell>
          <cell r="AA154">
            <v>0</v>
          </cell>
          <cell r="AB154">
            <v>451</v>
          </cell>
          <cell r="AC154">
            <v>0</v>
          </cell>
          <cell r="AD154">
            <v>0</v>
          </cell>
        </row>
        <row r="155">
          <cell r="C155" t="str">
            <v>PUERTO LOPEZ</v>
          </cell>
          <cell r="D155">
            <v>0</v>
          </cell>
          <cell r="E155">
            <v>4</v>
          </cell>
          <cell r="F155">
            <v>3</v>
          </cell>
          <cell r="G155">
            <v>6</v>
          </cell>
          <cell r="H155">
            <v>3</v>
          </cell>
          <cell r="I155">
            <v>1</v>
          </cell>
          <cell r="J155">
            <v>3</v>
          </cell>
          <cell r="K155">
            <v>3</v>
          </cell>
          <cell r="L155">
            <v>4</v>
          </cell>
          <cell r="M155">
            <v>2</v>
          </cell>
          <cell r="N155">
            <v>3</v>
          </cell>
          <cell r="O155">
            <v>5</v>
          </cell>
          <cell r="P155">
            <v>37</v>
          </cell>
          <cell r="Q155">
            <v>0</v>
          </cell>
          <cell r="R155">
            <v>30</v>
          </cell>
          <cell r="S155">
            <v>7</v>
          </cell>
          <cell r="T155">
            <v>0</v>
          </cell>
          <cell r="U155">
            <v>37</v>
          </cell>
          <cell r="V155">
            <v>0</v>
          </cell>
          <cell r="W155">
            <v>30</v>
          </cell>
          <cell r="X155">
            <v>7</v>
          </cell>
          <cell r="Y155">
            <v>0</v>
          </cell>
          <cell r="Z155">
            <v>37</v>
          </cell>
          <cell r="AA155">
            <v>0</v>
          </cell>
          <cell r="AB155">
            <v>30</v>
          </cell>
          <cell r="AC155">
            <v>7</v>
          </cell>
          <cell r="AD155">
            <v>0</v>
          </cell>
        </row>
        <row r="156">
          <cell r="C156" t="str">
            <v>ROCAFUERTE</v>
          </cell>
          <cell r="D156">
            <v>1</v>
          </cell>
          <cell r="E156">
            <v>0</v>
          </cell>
          <cell r="F156">
            <v>3</v>
          </cell>
          <cell r="G156">
            <v>0</v>
          </cell>
          <cell r="H156">
            <v>0</v>
          </cell>
          <cell r="I156">
            <v>3</v>
          </cell>
          <cell r="J156">
            <v>1</v>
          </cell>
          <cell r="K156">
            <v>2</v>
          </cell>
          <cell r="L156">
            <v>3</v>
          </cell>
          <cell r="M156">
            <v>2</v>
          </cell>
          <cell r="N156">
            <v>1</v>
          </cell>
          <cell r="O156">
            <v>0</v>
          </cell>
          <cell r="P156">
            <v>16</v>
          </cell>
          <cell r="Q156">
            <v>0</v>
          </cell>
          <cell r="R156">
            <v>15</v>
          </cell>
          <cell r="S156">
            <v>1</v>
          </cell>
          <cell r="T156">
            <v>0</v>
          </cell>
          <cell r="U156">
            <v>16</v>
          </cell>
          <cell r="V156">
            <v>0</v>
          </cell>
          <cell r="W156">
            <v>15</v>
          </cell>
          <cell r="X156">
            <v>1</v>
          </cell>
          <cell r="Y156">
            <v>0</v>
          </cell>
          <cell r="Z156">
            <v>16</v>
          </cell>
          <cell r="AA156">
            <v>0</v>
          </cell>
          <cell r="AB156">
            <v>15</v>
          </cell>
          <cell r="AC156">
            <v>1</v>
          </cell>
          <cell r="AD156">
            <v>0</v>
          </cell>
        </row>
        <row r="157">
          <cell r="C157" t="str">
            <v>SAN VICENTE</v>
          </cell>
          <cell r="D157">
            <v>0</v>
          </cell>
          <cell r="E157">
            <v>3</v>
          </cell>
          <cell r="F157">
            <v>4</v>
          </cell>
          <cell r="G157">
            <v>1</v>
          </cell>
          <cell r="H157">
            <v>4</v>
          </cell>
          <cell r="I157">
            <v>1</v>
          </cell>
          <cell r="J157">
            <v>1</v>
          </cell>
          <cell r="K157">
            <v>4</v>
          </cell>
          <cell r="L157">
            <v>1</v>
          </cell>
          <cell r="M157">
            <v>7</v>
          </cell>
          <cell r="N157">
            <v>2</v>
          </cell>
          <cell r="O157">
            <v>1</v>
          </cell>
          <cell r="P157">
            <v>29</v>
          </cell>
          <cell r="Q157">
            <v>5</v>
          </cell>
          <cell r="R157">
            <v>8</v>
          </cell>
          <cell r="S157">
            <v>15</v>
          </cell>
          <cell r="T157">
            <v>1</v>
          </cell>
          <cell r="U157">
            <v>29</v>
          </cell>
          <cell r="V157">
            <v>5</v>
          </cell>
          <cell r="W157">
            <v>8</v>
          </cell>
          <cell r="X157">
            <v>15</v>
          </cell>
          <cell r="Y157">
            <v>1</v>
          </cell>
          <cell r="Z157">
            <v>29</v>
          </cell>
          <cell r="AA157">
            <v>5</v>
          </cell>
          <cell r="AB157">
            <v>8</v>
          </cell>
          <cell r="AC157">
            <v>15</v>
          </cell>
          <cell r="AD157">
            <v>1</v>
          </cell>
        </row>
        <row r="158">
          <cell r="C158" t="str">
            <v>SANTA ANA</v>
          </cell>
          <cell r="D158">
            <v>2</v>
          </cell>
          <cell r="E158">
            <v>2</v>
          </cell>
          <cell r="F158">
            <v>0</v>
          </cell>
          <cell r="G158">
            <v>2</v>
          </cell>
          <cell r="H158">
            <v>1</v>
          </cell>
          <cell r="I158">
            <v>1</v>
          </cell>
          <cell r="J158">
            <v>1</v>
          </cell>
          <cell r="K158">
            <v>0</v>
          </cell>
          <cell r="L158">
            <v>0</v>
          </cell>
          <cell r="M158">
            <v>0</v>
          </cell>
          <cell r="N158">
            <v>1</v>
          </cell>
          <cell r="O158">
            <v>2</v>
          </cell>
          <cell r="P158">
            <v>12</v>
          </cell>
          <cell r="Q158">
            <v>0</v>
          </cell>
          <cell r="R158">
            <v>7</v>
          </cell>
          <cell r="S158">
            <v>5</v>
          </cell>
          <cell r="T158">
            <v>0</v>
          </cell>
          <cell r="U158">
            <v>12</v>
          </cell>
          <cell r="V158">
            <v>0</v>
          </cell>
          <cell r="W158">
            <v>7</v>
          </cell>
          <cell r="X158">
            <v>5</v>
          </cell>
          <cell r="Y158">
            <v>0</v>
          </cell>
          <cell r="Z158">
            <v>12</v>
          </cell>
          <cell r="AA158">
            <v>0</v>
          </cell>
          <cell r="AB158">
            <v>7</v>
          </cell>
          <cell r="AC158">
            <v>5</v>
          </cell>
          <cell r="AD158">
            <v>0</v>
          </cell>
        </row>
        <row r="159">
          <cell r="C159" t="str">
            <v>SUCRE</v>
          </cell>
          <cell r="D159">
            <v>4</v>
          </cell>
          <cell r="E159">
            <v>9</v>
          </cell>
          <cell r="F159">
            <v>4</v>
          </cell>
          <cell r="G159">
            <v>13</v>
          </cell>
          <cell r="H159">
            <v>15</v>
          </cell>
          <cell r="I159">
            <v>11</v>
          </cell>
          <cell r="J159">
            <v>11</v>
          </cell>
          <cell r="K159">
            <v>9</v>
          </cell>
          <cell r="L159">
            <v>7</v>
          </cell>
          <cell r="M159">
            <v>8</v>
          </cell>
          <cell r="N159">
            <v>7</v>
          </cell>
          <cell r="O159">
            <v>6</v>
          </cell>
          <cell r="P159">
            <v>104</v>
          </cell>
          <cell r="Q159">
            <v>1</v>
          </cell>
          <cell r="R159">
            <v>103</v>
          </cell>
          <cell r="S159">
            <v>0</v>
          </cell>
          <cell r="T159">
            <v>0</v>
          </cell>
          <cell r="U159">
            <v>104</v>
          </cell>
          <cell r="V159">
            <v>1</v>
          </cell>
          <cell r="W159">
            <v>103</v>
          </cell>
          <cell r="X159">
            <v>0</v>
          </cell>
          <cell r="Y159">
            <v>0</v>
          </cell>
          <cell r="Z159">
            <v>104</v>
          </cell>
          <cell r="AA159">
            <v>1</v>
          </cell>
          <cell r="AB159">
            <v>103</v>
          </cell>
          <cell r="AC159">
            <v>0</v>
          </cell>
          <cell r="AD159">
            <v>0</v>
          </cell>
        </row>
        <row r="160">
          <cell r="C160" t="str">
            <v>TOSAGUA</v>
          </cell>
          <cell r="D160">
            <v>0</v>
          </cell>
          <cell r="E160">
            <v>0</v>
          </cell>
          <cell r="F160">
            <v>0</v>
          </cell>
          <cell r="G160">
            <v>9</v>
          </cell>
          <cell r="H160">
            <v>4</v>
          </cell>
          <cell r="I160">
            <v>1</v>
          </cell>
          <cell r="J160">
            <v>2</v>
          </cell>
          <cell r="K160">
            <v>1</v>
          </cell>
          <cell r="L160">
            <v>0</v>
          </cell>
          <cell r="M160">
            <v>0</v>
          </cell>
          <cell r="N160">
            <v>1</v>
          </cell>
          <cell r="O160">
            <v>0</v>
          </cell>
          <cell r="P160">
            <v>18</v>
          </cell>
          <cell r="Q160">
            <v>1</v>
          </cell>
          <cell r="R160">
            <v>0</v>
          </cell>
          <cell r="S160">
            <v>17</v>
          </cell>
          <cell r="T160">
            <v>0</v>
          </cell>
          <cell r="U160">
            <v>18</v>
          </cell>
          <cell r="V160">
            <v>1</v>
          </cell>
          <cell r="W160">
            <v>0</v>
          </cell>
          <cell r="X160">
            <v>17</v>
          </cell>
          <cell r="Y160">
            <v>0</v>
          </cell>
          <cell r="Z160">
            <v>18</v>
          </cell>
          <cell r="AA160">
            <v>1</v>
          </cell>
          <cell r="AB160">
            <v>0</v>
          </cell>
          <cell r="AC160">
            <v>17</v>
          </cell>
          <cell r="AD160">
            <v>0</v>
          </cell>
        </row>
        <row r="161">
          <cell r="C161" t="str">
            <v>LA LIBERTAD</v>
          </cell>
          <cell r="D161">
            <v>11</v>
          </cell>
          <cell r="E161">
            <v>13</v>
          </cell>
          <cell r="F161">
            <v>34</v>
          </cell>
          <cell r="G161">
            <v>29</v>
          </cell>
          <cell r="H161">
            <v>25</v>
          </cell>
          <cell r="I161">
            <v>10</v>
          </cell>
          <cell r="J161">
            <v>2</v>
          </cell>
          <cell r="K161">
            <v>28</v>
          </cell>
          <cell r="L161">
            <v>17</v>
          </cell>
          <cell r="M161">
            <v>20</v>
          </cell>
          <cell r="N161">
            <v>23</v>
          </cell>
          <cell r="O161">
            <v>14</v>
          </cell>
          <cell r="P161">
            <v>226</v>
          </cell>
          <cell r="Q161">
            <v>0</v>
          </cell>
          <cell r="R161">
            <v>226</v>
          </cell>
          <cell r="S161">
            <v>0</v>
          </cell>
          <cell r="T161">
            <v>0</v>
          </cell>
          <cell r="U161">
            <v>226</v>
          </cell>
          <cell r="V161">
            <v>0</v>
          </cell>
          <cell r="W161">
            <v>226</v>
          </cell>
          <cell r="X161">
            <v>0</v>
          </cell>
          <cell r="Y161">
            <v>0</v>
          </cell>
          <cell r="Z161">
            <v>226</v>
          </cell>
          <cell r="AA161">
            <v>0</v>
          </cell>
          <cell r="AB161">
            <v>226</v>
          </cell>
          <cell r="AC161">
            <v>0</v>
          </cell>
          <cell r="AD161">
            <v>0</v>
          </cell>
        </row>
        <row r="162">
          <cell r="C162" t="str">
            <v>SALINAS</v>
          </cell>
          <cell r="D162">
            <v>26</v>
          </cell>
          <cell r="E162">
            <v>11</v>
          </cell>
          <cell r="F162">
            <v>17</v>
          </cell>
          <cell r="G162">
            <v>7</v>
          </cell>
          <cell r="H162">
            <v>14</v>
          </cell>
          <cell r="I162">
            <v>16</v>
          </cell>
          <cell r="J162">
            <v>12</v>
          </cell>
          <cell r="K162">
            <v>13</v>
          </cell>
          <cell r="L162">
            <v>14</v>
          </cell>
          <cell r="M162">
            <v>10</v>
          </cell>
          <cell r="N162">
            <v>11</v>
          </cell>
          <cell r="O162">
            <v>3</v>
          </cell>
          <cell r="P162">
            <v>154</v>
          </cell>
          <cell r="Q162">
            <v>0</v>
          </cell>
          <cell r="R162">
            <v>153</v>
          </cell>
          <cell r="S162">
            <v>1</v>
          </cell>
          <cell r="T162">
            <v>0</v>
          </cell>
          <cell r="U162">
            <v>154</v>
          </cell>
          <cell r="V162">
            <v>0</v>
          </cell>
          <cell r="W162">
            <v>153</v>
          </cell>
          <cell r="X162">
            <v>1</v>
          </cell>
          <cell r="Y162">
            <v>0</v>
          </cell>
          <cell r="Z162">
            <v>154</v>
          </cell>
          <cell r="AA162">
            <v>0</v>
          </cell>
          <cell r="AB162">
            <v>153</v>
          </cell>
          <cell r="AC162">
            <v>1</v>
          </cell>
          <cell r="AD162">
            <v>0</v>
          </cell>
        </row>
        <row r="163">
          <cell r="C163" t="str">
            <v>SANTA ELENA</v>
          </cell>
          <cell r="D163">
            <v>15</v>
          </cell>
          <cell r="E163">
            <v>18</v>
          </cell>
          <cell r="F163">
            <v>10</v>
          </cell>
          <cell r="G163">
            <v>15</v>
          </cell>
          <cell r="H163">
            <v>17</v>
          </cell>
          <cell r="I163">
            <v>19</v>
          </cell>
          <cell r="J163">
            <v>15</v>
          </cell>
          <cell r="K163">
            <v>15</v>
          </cell>
          <cell r="L163">
            <v>11</v>
          </cell>
          <cell r="M163">
            <v>9</v>
          </cell>
          <cell r="N163">
            <v>15</v>
          </cell>
          <cell r="O163">
            <v>6</v>
          </cell>
          <cell r="P163">
            <v>165</v>
          </cell>
          <cell r="Q163">
            <v>5</v>
          </cell>
          <cell r="R163">
            <v>142</v>
          </cell>
          <cell r="S163">
            <v>16</v>
          </cell>
          <cell r="T163">
            <v>2</v>
          </cell>
          <cell r="U163">
            <v>165</v>
          </cell>
          <cell r="V163">
            <v>5</v>
          </cell>
          <cell r="W163">
            <v>142</v>
          </cell>
          <cell r="X163">
            <v>16</v>
          </cell>
          <cell r="Y163">
            <v>2</v>
          </cell>
          <cell r="Z163">
            <v>165</v>
          </cell>
          <cell r="AA163">
            <v>5</v>
          </cell>
          <cell r="AB163">
            <v>142</v>
          </cell>
          <cell r="AC163">
            <v>16</v>
          </cell>
          <cell r="AD163">
            <v>2</v>
          </cell>
        </row>
        <row r="164">
          <cell r="C164" t="str">
            <v>ISABELA</v>
          </cell>
          <cell r="D164">
            <v>0</v>
          </cell>
          <cell r="E164">
            <v>0</v>
          </cell>
          <cell r="F164">
            <v>1</v>
          </cell>
          <cell r="G164">
            <v>0</v>
          </cell>
          <cell r="H164">
            <v>1</v>
          </cell>
          <cell r="I164">
            <v>1</v>
          </cell>
          <cell r="J164">
            <v>1</v>
          </cell>
          <cell r="K164">
            <v>0</v>
          </cell>
          <cell r="L164">
            <v>2</v>
          </cell>
          <cell r="M164">
            <v>2</v>
          </cell>
          <cell r="N164">
            <v>2</v>
          </cell>
          <cell r="O164">
            <v>1</v>
          </cell>
          <cell r="P164">
            <v>11</v>
          </cell>
          <cell r="Q164">
            <v>0</v>
          </cell>
          <cell r="R164">
            <v>9</v>
          </cell>
          <cell r="S164">
            <v>2</v>
          </cell>
          <cell r="T164">
            <v>0</v>
          </cell>
          <cell r="U164">
            <v>11</v>
          </cell>
          <cell r="V164">
            <v>0</v>
          </cell>
          <cell r="W164">
            <v>9</v>
          </cell>
          <cell r="X164">
            <v>2</v>
          </cell>
          <cell r="Y164">
            <v>0</v>
          </cell>
          <cell r="Z164">
            <v>11</v>
          </cell>
          <cell r="AA164">
            <v>0</v>
          </cell>
          <cell r="AB164">
            <v>9</v>
          </cell>
          <cell r="AC164">
            <v>2</v>
          </cell>
          <cell r="AD164">
            <v>0</v>
          </cell>
        </row>
        <row r="165">
          <cell r="C165" t="str">
            <v>SAN CRISTOBAL</v>
          </cell>
          <cell r="D165">
            <v>5</v>
          </cell>
          <cell r="E165">
            <v>6</v>
          </cell>
          <cell r="F165">
            <v>3</v>
          </cell>
          <cell r="G165">
            <v>3</v>
          </cell>
          <cell r="H165">
            <v>0</v>
          </cell>
          <cell r="I165">
            <v>4</v>
          </cell>
          <cell r="J165">
            <v>0</v>
          </cell>
          <cell r="K165">
            <v>3</v>
          </cell>
          <cell r="L165">
            <v>3</v>
          </cell>
          <cell r="M165">
            <v>2</v>
          </cell>
          <cell r="N165">
            <v>1</v>
          </cell>
          <cell r="O165">
            <v>1</v>
          </cell>
          <cell r="P165">
            <v>31</v>
          </cell>
          <cell r="Q165">
            <v>0</v>
          </cell>
          <cell r="R165">
            <v>30</v>
          </cell>
          <cell r="S165">
            <v>0</v>
          </cell>
          <cell r="T165">
            <v>1</v>
          </cell>
          <cell r="U165">
            <v>31</v>
          </cell>
          <cell r="V165">
            <v>0</v>
          </cell>
          <cell r="W165">
            <v>30</v>
          </cell>
          <cell r="X165">
            <v>0</v>
          </cell>
          <cell r="Y165">
            <v>1</v>
          </cell>
          <cell r="Z165">
            <v>31</v>
          </cell>
          <cell r="AA165">
            <v>0</v>
          </cell>
          <cell r="AB165">
            <v>30</v>
          </cell>
          <cell r="AC165">
            <v>0</v>
          </cell>
          <cell r="AD165">
            <v>1</v>
          </cell>
        </row>
        <row r="166">
          <cell r="C166" t="str">
            <v>SANTA CRUZ</v>
          </cell>
          <cell r="D166">
            <v>12</v>
          </cell>
          <cell r="E166">
            <v>11</v>
          </cell>
          <cell r="F166">
            <v>4</v>
          </cell>
          <cell r="G166">
            <v>12</v>
          </cell>
          <cell r="H166">
            <v>10</v>
          </cell>
          <cell r="I166">
            <v>24</v>
          </cell>
          <cell r="J166">
            <v>11</v>
          </cell>
          <cell r="K166">
            <v>8</v>
          </cell>
          <cell r="L166">
            <v>6</v>
          </cell>
          <cell r="M166">
            <v>8</v>
          </cell>
          <cell r="N166">
            <v>12</v>
          </cell>
          <cell r="O166">
            <v>9</v>
          </cell>
          <cell r="P166">
            <v>127</v>
          </cell>
          <cell r="Q166">
            <v>0</v>
          </cell>
          <cell r="R166">
            <v>126</v>
          </cell>
          <cell r="S166">
            <v>1</v>
          </cell>
          <cell r="T166">
            <v>0</v>
          </cell>
          <cell r="U166">
            <v>127</v>
          </cell>
          <cell r="V166">
            <v>0</v>
          </cell>
          <cell r="W166">
            <v>126</v>
          </cell>
          <cell r="X166">
            <v>1</v>
          </cell>
          <cell r="Y166">
            <v>0</v>
          </cell>
          <cell r="Z166">
            <v>127</v>
          </cell>
          <cell r="AA166">
            <v>0</v>
          </cell>
          <cell r="AB166">
            <v>126</v>
          </cell>
          <cell r="AC166">
            <v>1</v>
          </cell>
          <cell r="AD166">
            <v>0</v>
          </cell>
        </row>
        <row r="167">
          <cell r="C167" t="str">
            <v>LA CONCORDIA</v>
          </cell>
          <cell r="D167">
            <v>4</v>
          </cell>
          <cell r="E167">
            <v>0</v>
          </cell>
          <cell r="F167">
            <v>2</v>
          </cell>
          <cell r="G167">
            <v>4</v>
          </cell>
          <cell r="H167">
            <v>1</v>
          </cell>
          <cell r="I167">
            <v>2</v>
          </cell>
          <cell r="J167">
            <v>3</v>
          </cell>
          <cell r="K167">
            <v>1</v>
          </cell>
          <cell r="L167">
            <v>3</v>
          </cell>
          <cell r="M167">
            <v>6</v>
          </cell>
          <cell r="N167">
            <v>3</v>
          </cell>
          <cell r="O167">
            <v>2</v>
          </cell>
          <cell r="P167">
            <v>31</v>
          </cell>
          <cell r="Q167">
            <v>1</v>
          </cell>
          <cell r="R167">
            <v>28</v>
          </cell>
          <cell r="S167">
            <v>2</v>
          </cell>
          <cell r="T167">
            <v>0</v>
          </cell>
          <cell r="U167">
            <v>31</v>
          </cell>
          <cell r="V167">
            <v>1</v>
          </cell>
          <cell r="W167">
            <v>28</v>
          </cell>
          <cell r="X167">
            <v>2</v>
          </cell>
          <cell r="Y167">
            <v>0</v>
          </cell>
          <cell r="Z167">
            <v>31</v>
          </cell>
          <cell r="AA167">
            <v>1</v>
          </cell>
          <cell r="AB167">
            <v>28</v>
          </cell>
          <cell r="AC167">
            <v>2</v>
          </cell>
          <cell r="AD167">
            <v>0</v>
          </cell>
        </row>
        <row r="168">
          <cell r="C168" t="str">
            <v>STO. DOMINGO DE LOS TSÁCHILAS</v>
          </cell>
          <cell r="D168">
            <v>48</v>
          </cell>
          <cell r="E168">
            <v>66</v>
          </cell>
          <cell r="F168">
            <v>92</v>
          </cell>
          <cell r="G168">
            <v>97</v>
          </cell>
          <cell r="H168">
            <v>83</v>
          </cell>
          <cell r="I168">
            <v>92</v>
          </cell>
          <cell r="J168">
            <v>109</v>
          </cell>
          <cell r="K168">
            <v>135</v>
          </cell>
          <cell r="L168">
            <v>110</v>
          </cell>
          <cell r="M168">
            <v>89</v>
          </cell>
          <cell r="N168">
            <v>86</v>
          </cell>
          <cell r="O168">
            <v>85</v>
          </cell>
          <cell r="P168">
            <v>1092</v>
          </cell>
          <cell r="Q168">
            <v>8</v>
          </cell>
          <cell r="R168">
            <v>910</v>
          </cell>
          <cell r="S168">
            <v>174</v>
          </cell>
          <cell r="T168">
            <v>0</v>
          </cell>
          <cell r="U168">
            <v>1092</v>
          </cell>
          <cell r="V168">
            <v>8</v>
          </cell>
          <cell r="W168">
            <v>910</v>
          </cell>
          <cell r="X168">
            <v>174</v>
          </cell>
          <cell r="Y168">
            <v>0</v>
          </cell>
          <cell r="Z168">
            <v>1092</v>
          </cell>
          <cell r="AA168">
            <v>8</v>
          </cell>
          <cell r="AB168">
            <v>910</v>
          </cell>
          <cell r="AC168">
            <v>174</v>
          </cell>
          <cell r="AD168">
            <v>0</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FORMULARIOS (2)"/>
      <sheetName val="ANALSIS-BDD (2)"/>
      <sheetName val="ANALSIS-BDD"/>
      <sheetName val="PERMISOS MENS"/>
      <sheetName val="Análsisi BDD"/>
      <sheetName val="PERM-TABLA"/>
      <sheetName val="PM-7-1"/>
      <sheetName val="Graficos"/>
      <sheetName val="PERM MEN -TAB"/>
      <sheetName val="DILIGENCIA-CANT"/>
      <sheetName val="GAM sin Registro"/>
      <sheetName val="GRAFICOS PPT"/>
      <sheetName val="RES. PROVINCIAL"/>
      <sheetName val="RES. RECOLECCIÓN"/>
      <sheetName val="RES. RECOLECCIÓN MENSUAL"/>
      <sheetName val="RES. CRITICA DIGITACION"/>
      <sheetName val="RES. OPERATIVO"/>
      <sheetName val="RES. OPERATIVO GPR"/>
      <sheetName val="ENED"/>
      <sheetName val="Informe 15"/>
      <sheetName val="DILIGENC (2)"/>
      <sheetName val="DILIGENC"/>
      <sheetName val="DILE-LLEGADOS (2)"/>
      <sheetName val="DILE-LLEGADOS"/>
      <sheetName val="CLAVE-PRED (2)"/>
      <sheetName val="CLAVE-PRED"/>
      <sheetName val="MESES (2)"/>
      <sheetName val="MESES"/>
      <sheetName val="RES. ACUMULADO"/>
      <sheetName val="Hoja2"/>
    </sheetNames>
    <sheetDataSet>
      <sheetData sheetId="0"/>
      <sheetData sheetId="1"/>
      <sheetData sheetId="2">
        <row r="19">
          <cell r="C19" t="str">
            <v>TULCÁN</v>
          </cell>
          <cell r="D19">
            <v>6</v>
          </cell>
          <cell r="E19">
            <v>7</v>
          </cell>
          <cell r="F19">
            <v>44</v>
          </cell>
          <cell r="G19">
            <v>29</v>
          </cell>
          <cell r="H19">
            <v>23</v>
          </cell>
          <cell r="I19">
            <v>25</v>
          </cell>
          <cell r="J19">
            <v>17</v>
          </cell>
          <cell r="K19">
            <v>25</v>
          </cell>
          <cell r="L19">
            <v>13</v>
          </cell>
          <cell r="M19">
            <v>6</v>
          </cell>
          <cell r="N19">
            <v>8</v>
          </cell>
          <cell r="O19">
            <v>31</v>
          </cell>
        </row>
        <row r="20">
          <cell r="C20" t="str">
            <v>BOLÍVAR</v>
          </cell>
          <cell r="D20">
            <v>2</v>
          </cell>
          <cell r="E20">
            <v>0</v>
          </cell>
          <cell r="F20">
            <v>1</v>
          </cell>
          <cell r="G20">
            <v>7</v>
          </cell>
          <cell r="H20">
            <v>0</v>
          </cell>
          <cell r="I20">
            <v>2</v>
          </cell>
          <cell r="J20">
            <v>0</v>
          </cell>
          <cell r="K20">
            <v>1</v>
          </cell>
          <cell r="L20">
            <v>1</v>
          </cell>
          <cell r="M20">
            <v>4</v>
          </cell>
          <cell r="N20">
            <v>0</v>
          </cell>
          <cell r="O20">
            <v>1</v>
          </cell>
        </row>
        <row r="21">
          <cell r="C21" t="str">
            <v>ESPEJO</v>
          </cell>
          <cell r="D21">
            <v>2</v>
          </cell>
          <cell r="E21">
            <v>7</v>
          </cell>
          <cell r="F21">
            <v>8</v>
          </cell>
          <cell r="G21">
            <v>7</v>
          </cell>
          <cell r="H21">
            <v>1</v>
          </cell>
          <cell r="I21">
            <v>0</v>
          </cell>
          <cell r="J21">
            <v>1</v>
          </cell>
          <cell r="K21">
            <v>4</v>
          </cell>
          <cell r="L21">
            <v>0</v>
          </cell>
          <cell r="M21">
            <v>0</v>
          </cell>
          <cell r="N21">
            <v>0</v>
          </cell>
          <cell r="O21">
            <v>0</v>
          </cell>
        </row>
        <row r="22">
          <cell r="C22" t="str">
            <v>MIRA</v>
          </cell>
          <cell r="D22">
            <v>2</v>
          </cell>
          <cell r="E22">
            <v>2</v>
          </cell>
          <cell r="F22">
            <v>2</v>
          </cell>
          <cell r="G22">
            <v>8</v>
          </cell>
          <cell r="H22">
            <v>6</v>
          </cell>
          <cell r="I22">
            <v>1</v>
          </cell>
          <cell r="J22">
            <v>4</v>
          </cell>
          <cell r="K22">
            <v>3</v>
          </cell>
          <cell r="L22">
            <v>3</v>
          </cell>
          <cell r="M22">
            <v>2</v>
          </cell>
          <cell r="N22">
            <v>2</v>
          </cell>
          <cell r="O22">
            <v>0</v>
          </cell>
        </row>
        <row r="23">
          <cell r="C23" t="str">
            <v>MONTÚFAR</v>
          </cell>
          <cell r="D23">
            <v>6</v>
          </cell>
          <cell r="E23">
            <v>9</v>
          </cell>
          <cell r="F23">
            <v>5</v>
          </cell>
          <cell r="G23">
            <v>20</v>
          </cell>
          <cell r="H23">
            <v>5</v>
          </cell>
          <cell r="I23">
            <v>8</v>
          </cell>
          <cell r="J23">
            <v>11</v>
          </cell>
          <cell r="K23">
            <v>12</v>
          </cell>
          <cell r="L23">
            <v>6</v>
          </cell>
          <cell r="M23">
            <v>7</v>
          </cell>
          <cell r="N23">
            <v>7</v>
          </cell>
          <cell r="O23">
            <v>12</v>
          </cell>
        </row>
        <row r="24">
          <cell r="C24" t="str">
            <v>SAN PEDRO DE HUACA</v>
          </cell>
          <cell r="D24">
            <v>1</v>
          </cell>
          <cell r="E24">
            <v>3</v>
          </cell>
          <cell r="F24">
            <v>0</v>
          </cell>
          <cell r="G24">
            <v>0</v>
          </cell>
          <cell r="H24">
            <v>1</v>
          </cell>
          <cell r="I24">
            <v>0</v>
          </cell>
          <cell r="J24">
            <v>0</v>
          </cell>
          <cell r="K24">
            <v>1</v>
          </cell>
          <cell r="L24">
            <v>1</v>
          </cell>
          <cell r="M24">
            <v>0</v>
          </cell>
          <cell r="N24">
            <v>0</v>
          </cell>
          <cell r="O24">
            <v>0</v>
          </cell>
        </row>
        <row r="25">
          <cell r="C25" t="str">
            <v>ESMERALDAS</v>
          </cell>
          <cell r="D25">
            <v>8</v>
          </cell>
          <cell r="E25">
            <v>1</v>
          </cell>
          <cell r="F25">
            <v>2</v>
          </cell>
          <cell r="G25">
            <v>1</v>
          </cell>
          <cell r="H25">
            <v>1</v>
          </cell>
          <cell r="I25">
            <v>1</v>
          </cell>
          <cell r="J25">
            <v>1</v>
          </cell>
          <cell r="K25">
            <v>3</v>
          </cell>
          <cell r="L25">
            <v>14</v>
          </cell>
          <cell r="M25">
            <v>5</v>
          </cell>
          <cell r="N25">
            <v>6</v>
          </cell>
          <cell r="O25">
            <v>5</v>
          </cell>
        </row>
        <row r="26">
          <cell r="C26" t="str">
            <v>ELOY ALFARO</v>
          </cell>
          <cell r="D26">
            <v>0</v>
          </cell>
          <cell r="E26">
            <v>0</v>
          </cell>
          <cell r="F26">
            <v>0</v>
          </cell>
          <cell r="G26">
            <v>0</v>
          </cell>
          <cell r="H26">
            <v>0</v>
          </cell>
          <cell r="I26">
            <v>0</v>
          </cell>
          <cell r="J26">
            <v>0</v>
          </cell>
          <cell r="K26">
            <v>1</v>
          </cell>
          <cell r="L26">
            <v>0</v>
          </cell>
          <cell r="M26">
            <v>1</v>
          </cell>
          <cell r="N26">
            <v>0</v>
          </cell>
          <cell r="O26">
            <v>1</v>
          </cell>
        </row>
        <row r="27">
          <cell r="C27" t="str">
            <v>MUISNE</v>
          </cell>
          <cell r="D27">
            <v>4</v>
          </cell>
          <cell r="E27">
            <v>2</v>
          </cell>
          <cell r="F27">
            <v>2</v>
          </cell>
          <cell r="G27">
            <v>2</v>
          </cell>
          <cell r="H27">
            <v>0</v>
          </cell>
          <cell r="I27">
            <v>2</v>
          </cell>
          <cell r="J27">
            <v>2</v>
          </cell>
          <cell r="K27">
            <v>2</v>
          </cell>
          <cell r="L27">
            <v>0</v>
          </cell>
          <cell r="M27">
            <v>2</v>
          </cell>
          <cell r="N27">
            <v>0</v>
          </cell>
          <cell r="O27">
            <v>0</v>
          </cell>
        </row>
        <row r="28">
          <cell r="C28" t="str">
            <v>QUININDÉ</v>
          </cell>
          <cell r="D28">
            <v>3</v>
          </cell>
          <cell r="E28">
            <v>5</v>
          </cell>
          <cell r="F28">
            <v>8</v>
          </cell>
          <cell r="G28">
            <v>8</v>
          </cell>
          <cell r="H28">
            <v>10</v>
          </cell>
          <cell r="I28">
            <v>12</v>
          </cell>
          <cell r="J28">
            <v>4</v>
          </cell>
          <cell r="K28">
            <v>7</v>
          </cell>
          <cell r="L28">
            <v>6</v>
          </cell>
          <cell r="M28">
            <v>6</v>
          </cell>
          <cell r="N28">
            <v>8</v>
          </cell>
          <cell r="O28">
            <v>6</v>
          </cell>
        </row>
        <row r="29">
          <cell r="C29" t="str">
            <v>SAN LORENZO</v>
          </cell>
          <cell r="D29">
            <v>3</v>
          </cell>
          <cell r="E29">
            <v>0</v>
          </cell>
          <cell r="F29">
            <v>2</v>
          </cell>
          <cell r="G29">
            <v>1</v>
          </cell>
          <cell r="H29">
            <v>1</v>
          </cell>
          <cell r="I29">
            <v>0</v>
          </cell>
          <cell r="J29">
            <v>2</v>
          </cell>
          <cell r="K29">
            <v>1</v>
          </cell>
          <cell r="L29">
            <v>13</v>
          </cell>
          <cell r="M29">
            <v>0</v>
          </cell>
          <cell r="N29">
            <v>0</v>
          </cell>
          <cell r="O29">
            <v>1</v>
          </cell>
        </row>
        <row r="30">
          <cell r="C30" t="str">
            <v>ATACAMES</v>
          </cell>
          <cell r="D30">
            <v>6</v>
          </cell>
          <cell r="E30">
            <v>3</v>
          </cell>
          <cell r="F30">
            <v>3</v>
          </cell>
          <cell r="G30">
            <v>2</v>
          </cell>
          <cell r="H30">
            <v>3</v>
          </cell>
          <cell r="I30">
            <v>1</v>
          </cell>
          <cell r="J30">
            <v>3</v>
          </cell>
          <cell r="K30">
            <v>0</v>
          </cell>
          <cell r="L30">
            <v>4</v>
          </cell>
          <cell r="M30">
            <v>4</v>
          </cell>
          <cell r="N30">
            <v>1</v>
          </cell>
          <cell r="O30">
            <v>1</v>
          </cell>
        </row>
        <row r="31">
          <cell r="C31" t="str">
            <v>RIO VERDE</v>
          </cell>
          <cell r="D31">
            <v>0</v>
          </cell>
          <cell r="E31">
            <v>0</v>
          </cell>
          <cell r="F31">
            <v>0</v>
          </cell>
          <cell r="G31">
            <v>0</v>
          </cell>
          <cell r="H31">
            <v>0</v>
          </cell>
          <cell r="I31">
            <v>1</v>
          </cell>
          <cell r="J31">
            <v>2</v>
          </cell>
          <cell r="K31">
            <v>1</v>
          </cell>
          <cell r="L31">
            <v>2</v>
          </cell>
          <cell r="M31">
            <v>1</v>
          </cell>
          <cell r="N31">
            <v>1</v>
          </cell>
          <cell r="O31">
            <v>0</v>
          </cell>
        </row>
        <row r="32">
          <cell r="C32" t="str">
            <v>IBARRA</v>
          </cell>
          <cell r="D32">
            <v>55</v>
          </cell>
          <cell r="E32">
            <v>55</v>
          </cell>
          <cell r="F32">
            <v>76</v>
          </cell>
          <cell r="G32">
            <v>64</v>
          </cell>
          <cell r="H32">
            <v>66</v>
          </cell>
          <cell r="I32">
            <v>44</v>
          </cell>
          <cell r="J32">
            <v>70</v>
          </cell>
          <cell r="K32">
            <v>70</v>
          </cell>
          <cell r="L32">
            <v>64</v>
          </cell>
          <cell r="M32">
            <v>25</v>
          </cell>
          <cell r="N32">
            <v>44</v>
          </cell>
          <cell r="O32">
            <v>52</v>
          </cell>
        </row>
        <row r="33">
          <cell r="C33" t="str">
            <v>ANTONIO ANTE</v>
          </cell>
          <cell r="D33">
            <v>18</v>
          </cell>
          <cell r="E33">
            <v>20</v>
          </cell>
          <cell r="F33">
            <v>24</v>
          </cell>
          <cell r="G33">
            <v>17</v>
          </cell>
          <cell r="H33">
            <v>15</v>
          </cell>
          <cell r="I33">
            <v>6</v>
          </cell>
          <cell r="J33">
            <v>2</v>
          </cell>
          <cell r="K33">
            <v>37</v>
          </cell>
          <cell r="L33">
            <v>19</v>
          </cell>
          <cell r="M33">
            <v>32</v>
          </cell>
          <cell r="N33">
            <v>30</v>
          </cell>
          <cell r="O33">
            <v>38</v>
          </cell>
        </row>
        <row r="34">
          <cell r="C34" t="str">
            <v>COTACACHI</v>
          </cell>
          <cell r="D34">
            <v>7</v>
          </cell>
          <cell r="E34">
            <v>22</v>
          </cell>
          <cell r="F34">
            <v>22</v>
          </cell>
          <cell r="G34">
            <v>23</v>
          </cell>
          <cell r="H34">
            <v>4</v>
          </cell>
          <cell r="I34">
            <v>0</v>
          </cell>
          <cell r="J34">
            <v>10</v>
          </cell>
          <cell r="K34">
            <v>18</v>
          </cell>
          <cell r="L34">
            <v>10</v>
          </cell>
          <cell r="M34">
            <v>8</v>
          </cell>
          <cell r="N34">
            <v>2</v>
          </cell>
          <cell r="O34">
            <v>12</v>
          </cell>
        </row>
        <row r="35">
          <cell r="C35" t="str">
            <v>OTAVALO</v>
          </cell>
          <cell r="D35">
            <v>13</v>
          </cell>
          <cell r="E35">
            <v>5</v>
          </cell>
          <cell r="F35">
            <v>11</v>
          </cell>
          <cell r="G35">
            <v>5</v>
          </cell>
          <cell r="H35">
            <v>20</v>
          </cell>
          <cell r="I35">
            <v>19</v>
          </cell>
          <cell r="J35">
            <v>14</v>
          </cell>
          <cell r="K35">
            <v>21</v>
          </cell>
          <cell r="L35">
            <v>16</v>
          </cell>
          <cell r="M35">
            <v>15</v>
          </cell>
          <cell r="N35">
            <v>15</v>
          </cell>
          <cell r="O35">
            <v>22</v>
          </cell>
        </row>
        <row r="36">
          <cell r="C36" t="str">
            <v>PIMAMPIRO</v>
          </cell>
          <cell r="D36">
            <v>3</v>
          </cell>
          <cell r="E36">
            <v>1</v>
          </cell>
          <cell r="F36">
            <v>5</v>
          </cell>
          <cell r="G36">
            <v>1</v>
          </cell>
          <cell r="H36">
            <v>1</v>
          </cell>
          <cell r="I36">
            <v>5</v>
          </cell>
          <cell r="J36">
            <v>5</v>
          </cell>
          <cell r="K36">
            <v>10</v>
          </cell>
          <cell r="L36">
            <v>3</v>
          </cell>
          <cell r="M36">
            <v>1</v>
          </cell>
          <cell r="N36">
            <v>0</v>
          </cell>
          <cell r="O36">
            <v>0</v>
          </cell>
        </row>
        <row r="37">
          <cell r="C37" t="str">
            <v>SAN MIGUEL DE URCUQUI</v>
          </cell>
          <cell r="D37">
            <v>1</v>
          </cell>
          <cell r="E37">
            <v>1</v>
          </cell>
          <cell r="F37">
            <v>1</v>
          </cell>
          <cell r="G37">
            <v>1</v>
          </cell>
          <cell r="H37">
            <v>2</v>
          </cell>
          <cell r="I37">
            <v>4</v>
          </cell>
          <cell r="J37">
            <v>10</v>
          </cell>
          <cell r="K37">
            <v>4</v>
          </cell>
          <cell r="L37">
            <v>5</v>
          </cell>
          <cell r="M37">
            <v>6</v>
          </cell>
          <cell r="N37">
            <v>9</v>
          </cell>
          <cell r="O37">
            <v>60</v>
          </cell>
        </row>
        <row r="38">
          <cell r="C38" t="str">
            <v>Quito D.M.</v>
          </cell>
          <cell r="D38">
            <v>79</v>
          </cell>
          <cell r="E38">
            <v>114</v>
          </cell>
          <cell r="F38">
            <v>112</v>
          </cell>
          <cell r="G38">
            <v>123</v>
          </cell>
          <cell r="H38">
            <v>81</v>
          </cell>
          <cell r="I38">
            <v>169</v>
          </cell>
          <cell r="J38">
            <v>128</v>
          </cell>
          <cell r="K38">
            <v>130</v>
          </cell>
          <cell r="L38">
            <v>162</v>
          </cell>
          <cell r="M38">
            <v>100</v>
          </cell>
          <cell r="N38">
            <v>74</v>
          </cell>
          <cell r="O38">
            <v>108</v>
          </cell>
        </row>
        <row r="39">
          <cell r="C39" t="str">
            <v>LAGO AGRIO</v>
          </cell>
          <cell r="D39">
            <v>12</v>
          </cell>
          <cell r="E39">
            <v>14</v>
          </cell>
          <cell r="F39">
            <v>47</v>
          </cell>
          <cell r="G39">
            <v>31</v>
          </cell>
          <cell r="H39">
            <v>25</v>
          </cell>
          <cell r="I39">
            <v>21</v>
          </cell>
          <cell r="J39">
            <v>20</v>
          </cell>
          <cell r="K39">
            <v>28</v>
          </cell>
          <cell r="L39">
            <v>21</v>
          </cell>
          <cell r="M39">
            <v>28</v>
          </cell>
          <cell r="N39">
            <v>32</v>
          </cell>
          <cell r="O39">
            <v>19</v>
          </cell>
        </row>
        <row r="40">
          <cell r="C40" t="str">
            <v>GONZALO PIZARRO</v>
          </cell>
          <cell r="D40">
            <v>0</v>
          </cell>
          <cell r="E40">
            <v>0</v>
          </cell>
          <cell r="F40">
            <v>7</v>
          </cell>
          <cell r="G40">
            <v>0</v>
          </cell>
          <cell r="H40">
            <v>0</v>
          </cell>
          <cell r="I40">
            <v>0</v>
          </cell>
          <cell r="J40">
            <v>0</v>
          </cell>
          <cell r="K40">
            <v>0</v>
          </cell>
          <cell r="L40">
            <v>0</v>
          </cell>
          <cell r="M40">
            <v>0</v>
          </cell>
          <cell r="N40">
            <v>0</v>
          </cell>
          <cell r="O40">
            <v>3</v>
          </cell>
        </row>
        <row r="41">
          <cell r="C41" t="str">
            <v>PUTUMAYO</v>
          </cell>
          <cell r="D41">
            <v>0</v>
          </cell>
          <cell r="E41">
            <v>1</v>
          </cell>
          <cell r="F41">
            <v>0</v>
          </cell>
          <cell r="G41">
            <v>0</v>
          </cell>
          <cell r="H41">
            <v>0</v>
          </cell>
          <cell r="I41">
            <v>0</v>
          </cell>
          <cell r="J41">
            <v>2</v>
          </cell>
          <cell r="K41">
            <v>1</v>
          </cell>
          <cell r="L41">
            <v>0</v>
          </cell>
          <cell r="M41">
            <v>0</v>
          </cell>
          <cell r="N41">
            <v>2</v>
          </cell>
          <cell r="O41">
            <v>0</v>
          </cell>
        </row>
        <row r="42">
          <cell r="C42" t="str">
            <v>SHUSHUFINDI</v>
          </cell>
          <cell r="D42">
            <v>0</v>
          </cell>
          <cell r="E42">
            <v>2</v>
          </cell>
          <cell r="F42">
            <v>5</v>
          </cell>
          <cell r="G42">
            <v>4</v>
          </cell>
          <cell r="H42">
            <v>1</v>
          </cell>
          <cell r="I42">
            <v>1</v>
          </cell>
          <cell r="J42">
            <v>2</v>
          </cell>
          <cell r="K42">
            <v>3</v>
          </cell>
          <cell r="L42">
            <v>5</v>
          </cell>
          <cell r="M42">
            <v>0</v>
          </cell>
          <cell r="N42">
            <v>1</v>
          </cell>
          <cell r="O42">
            <v>0</v>
          </cell>
        </row>
        <row r="43">
          <cell r="C43" t="str">
            <v>SUCUMBIOS</v>
          </cell>
          <cell r="D43">
            <v>0</v>
          </cell>
          <cell r="E43">
            <v>0</v>
          </cell>
          <cell r="F43">
            <v>0</v>
          </cell>
          <cell r="G43">
            <v>0</v>
          </cell>
          <cell r="H43">
            <v>0</v>
          </cell>
          <cell r="I43">
            <v>0</v>
          </cell>
          <cell r="J43">
            <v>0</v>
          </cell>
          <cell r="K43">
            <v>0</v>
          </cell>
          <cell r="L43">
            <v>0</v>
          </cell>
          <cell r="M43">
            <v>0</v>
          </cell>
          <cell r="N43">
            <v>0</v>
          </cell>
          <cell r="O43">
            <v>0</v>
          </cell>
        </row>
        <row r="44">
          <cell r="C44" t="str">
            <v>CASCALES</v>
          </cell>
          <cell r="D44">
            <v>0</v>
          </cell>
          <cell r="E44">
            <v>1</v>
          </cell>
          <cell r="F44">
            <v>3</v>
          </cell>
          <cell r="G44">
            <v>5</v>
          </cell>
          <cell r="H44">
            <v>0</v>
          </cell>
          <cell r="I44">
            <v>0</v>
          </cell>
          <cell r="J44">
            <v>2</v>
          </cell>
          <cell r="K44">
            <v>1</v>
          </cell>
          <cell r="L44">
            <v>0</v>
          </cell>
          <cell r="M44">
            <v>1</v>
          </cell>
          <cell r="N44">
            <v>0</v>
          </cell>
          <cell r="O44">
            <v>2</v>
          </cell>
        </row>
        <row r="45">
          <cell r="C45" t="str">
            <v>CUYABENO</v>
          </cell>
          <cell r="D45">
            <v>2</v>
          </cell>
          <cell r="E45">
            <v>1</v>
          </cell>
          <cell r="F45">
            <v>0</v>
          </cell>
          <cell r="G45">
            <v>0</v>
          </cell>
          <cell r="H45">
            <v>0</v>
          </cell>
          <cell r="I45">
            <v>0</v>
          </cell>
          <cell r="J45">
            <v>0</v>
          </cell>
          <cell r="K45">
            <v>0</v>
          </cell>
          <cell r="L45">
            <v>0</v>
          </cell>
          <cell r="M45">
            <v>0</v>
          </cell>
          <cell r="N45">
            <v>0</v>
          </cell>
          <cell r="O45">
            <v>0</v>
          </cell>
        </row>
        <row r="46">
          <cell r="C46">
            <v>0</v>
          </cell>
          <cell r="D46">
            <v>233</v>
          </cell>
          <cell r="E46">
            <v>276</v>
          </cell>
          <cell r="F46">
            <v>390</v>
          </cell>
          <cell r="G46">
            <v>359</v>
          </cell>
          <cell r="H46">
            <v>266</v>
          </cell>
          <cell r="I46">
            <v>322</v>
          </cell>
          <cell r="J46">
            <v>312</v>
          </cell>
          <cell r="K46">
            <v>384</v>
          </cell>
          <cell r="L46">
            <v>368</v>
          </cell>
          <cell r="M46">
            <v>254</v>
          </cell>
          <cell r="N46">
            <v>242</v>
          </cell>
          <cell r="O46">
            <v>374</v>
          </cell>
        </row>
        <row r="47">
          <cell r="C47" t="str">
            <v>AMBATO</v>
          </cell>
          <cell r="D47">
            <v>85</v>
          </cell>
          <cell r="E47">
            <v>74</v>
          </cell>
          <cell r="F47">
            <v>163</v>
          </cell>
          <cell r="G47">
            <v>104</v>
          </cell>
          <cell r="H47">
            <v>107</v>
          </cell>
          <cell r="I47">
            <v>120</v>
          </cell>
          <cell r="J47">
            <v>125</v>
          </cell>
          <cell r="K47">
            <v>51</v>
          </cell>
          <cell r="L47">
            <v>111</v>
          </cell>
          <cell r="M47">
            <v>105</v>
          </cell>
          <cell r="N47">
            <v>82</v>
          </cell>
          <cell r="O47">
            <v>93</v>
          </cell>
        </row>
        <row r="48">
          <cell r="C48" t="str">
            <v>BAÑOS</v>
          </cell>
          <cell r="D48">
            <v>1</v>
          </cell>
          <cell r="E48">
            <v>3</v>
          </cell>
          <cell r="F48">
            <v>4</v>
          </cell>
          <cell r="G48">
            <v>15</v>
          </cell>
          <cell r="H48">
            <v>6</v>
          </cell>
          <cell r="I48">
            <v>7</v>
          </cell>
          <cell r="J48">
            <v>15</v>
          </cell>
          <cell r="K48">
            <v>5</v>
          </cell>
          <cell r="L48">
            <v>3</v>
          </cell>
          <cell r="M48">
            <v>3</v>
          </cell>
          <cell r="N48">
            <v>6</v>
          </cell>
          <cell r="O48">
            <v>2</v>
          </cell>
        </row>
        <row r="49">
          <cell r="C49" t="str">
            <v>CEVALLOS</v>
          </cell>
          <cell r="D49">
            <v>0</v>
          </cell>
          <cell r="E49">
            <v>0</v>
          </cell>
          <cell r="F49">
            <v>0</v>
          </cell>
          <cell r="G49">
            <v>0</v>
          </cell>
          <cell r="H49">
            <v>4</v>
          </cell>
          <cell r="I49">
            <v>7</v>
          </cell>
          <cell r="J49">
            <v>8</v>
          </cell>
          <cell r="K49">
            <v>8</v>
          </cell>
          <cell r="L49">
            <v>6</v>
          </cell>
          <cell r="M49">
            <v>5</v>
          </cell>
          <cell r="N49">
            <v>4</v>
          </cell>
          <cell r="O49">
            <v>11</v>
          </cell>
        </row>
        <row r="50">
          <cell r="C50" t="str">
            <v>MOCHA</v>
          </cell>
          <cell r="D50">
            <v>1</v>
          </cell>
          <cell r="E50">
            <v>10</v>
          </cell>
          <cell r="F50">
            <v>3</v>
          </cell>
          <cell r="G50">
            <v>4</v>
          </cell>
          <cell r="H50">
            <v>5</v>
          </cell>
          <cell r="I50">
            <v>4</v>
          </cell>
          <cell r="J50">
            <v>1</v>
          </cell>
          <cell r="K50">
            <v>3</v>
          </cell>
          <cell r="L50">
            <v>4</v>
          </cell>
          <cell r="M50">
            <v>1</v>
          </cell>
          <cell r="N50">
            <v>3</v>
          </cell>
          <cell r="O50">
            <v>1</v>
          </cell>
        </row>
        <row r="51">
          <cell r="C51" t="str">
            <v>PATATE</v>
          </cell>
          <cell r="D51">
            <v>4</v>
          </cell>
          <cell r="E51">
            <v>1</v>
          </cell>
          <cell r="F51">
            <v>3</v>
          </cell>
          <cell r="G51">
            <v>2</v>
          </cell>
          <cell r="H51">
            <v>1</v>
          </cell>
          <cell r="I51">
            <v>1</v>
          </cell>
          <cell r="J51">
            <v>4</v>
          </cell>
          <cell r="K51">
            <v>0</v>
          </cell>
          <cell r="L51">
            <v>7</v>
          </cell>
          <cell r="M51">
            <v>3</v>
          </cell>
          <cell r="N51">
            <v>0</v>
          </cell>
          <cell r="O51">
            <v>3</v>
          </cell>
        </row>
        <row r="52">
          <cell r="C52" t="str">
            <v>QUERO</v>
          </cell>
          <cell r="D52">
            <v>0</v>
          </cell>
          <cell r="E52">
            <v>1</v>
          </cell>
          <cell r="F52">
            <v>4</v>
          </cell>
          <cell r="G52">
            <v>0</v>
          </cell>
          <cell r="H52">
            <v>0</v>
          </cell>
          <cell r="I52">
            <v>0</v>
          </cell>
          <cell r="J52">
            <v>1</v>
          </cell>
          <cell r="K52">
            <v>3</v>
          </cell>
          <cell r="L52">
            <v>2</v>
          </cell>
          <cell r="M52">
            <v>6</v>
          </cell>
          <cell r="N52">
            <v>0</v>
          </cell>
          <cell r="O52">
            <v>2</v>
          </cell>
        </row>
        <row r="53">
          <cell r="C53" t="str">
            <v>PELILEO</v>
          </cell>
          <cell r="D53">
            <v>4</v>
          </cell>
          <cell r="E53">
            <v>7</v>
          </cell>
          <cell r="F53">
            <v>18</v>
          </cell>
          <cell r="G53">
            <v>12</v>
          </cell>
          <cell r="H53">
            <v>9</v>
          </cell>
          <cell r="I53">
            <v>12</v>
          </cell>
          <cell r="J53">
            <v>8</v>
          </cell>
          <cell r="K53">
            <v>6</v>
          </cell>
          <cell r="L53">
            <v>12</v>
          </cell>
          <cell r="M53">
            <v>13</v>
          </cell>
          <cell r="N53">
            <v>15</v>
          </cell>
          <cell r="O53">
            <v>11</v>
          </cell>
        </row>
        <row r="54">
          <cell r="C54" t="str">
            <v>PILLARO</v>
          </cell>
          <cell r="D54">
            <v>2</v>
          </cell>
          <cell r="E54">
            <v>7</v>
          </cell>
          <cell r="F54">
            <v>17</v>
          </cell>
          <cell r="G54">
            <v>6</v>
          </cell>
          <cell r="H54">
            <v>6</v>
          </cell>
          <cell r="I54">
            <v>6</v>
          </cell>
          <cell r="J54">
            <v>6</v>
          </cell>
          <cell r="K54">
            <v>15</v>
          </cell>
          <cell r="L54">
            <v>7</v>
          </cell>
          <cell r="M54">
            <v>8</v>
          </cell>
          <cell r="N54">
            <v>7</v>
          </cell>
          <cell r="O54">
            <v>6</v>
          </cell>
        </row>
        <row r="55">
          <cell r="C55" t="str">
            <v>TISALEO</v>
          </cell>
          <cell r="D55">
            <v>4</v>
          </cell>
          <cell r="E55">
            <v>7</v>
          </cell>
          <cell r="F55">
            <v>12</v>
          </cell>
          <cell r="G55">
            <v>11</v>
          </cell>
          <cell r="H55">
            <v>5</v>
          </cell>
          <cell r="I55">
            <v>9</v>
          </cell>
          <cell r="J55">
            <v>8</v>
          </cell>
          <cell r="K55">
            <v>8</v>
          </cell>
          <cell r="L55">
            <v>1</v>
          </cell>
          <cell r="M55">
            <v>11</v>
          </cell>
          <cell r="N55">
            <v>6</v>
          </cell>
          <cell r="O55">
            <v>1</v>
          </cell>
        </row>
        <row r="56">
          <cell r="C56" t="str">
            <v>RIOBAMBA</v>
          </cell>
          <cell r="D56">
            <v>29</v>
          </cell>
          <cell r="E56">
            <v>29</v>
          </cell>
          <cell r="F56">
            <v>40</v>
          </cell>
          <cell r="G56">
            <v>50</v>
          </cell>
          <cell r="H56">
            <v>47</v>
          </cell>
          <cell r="I56">
            <v>38</v>
          </cell>
          <cell r="J56">
            <v>54</v>
          </cell>
          <cell r="K56">
            <v>34</v>
          </cell>
          <cell r="L56">
            <v>45</v>
          </cell>
          <cell r="M56">
            <v>60</v>
          </cell>
          <cell r="N56">
            <v>31</v>
          </cell>
          <cell r="O56">
            <v>65</v>
          </cell>
        </row>
        <row r="57">
          <cell r="C57" t="str">
            <v>ALAUSI</v>
          </cell>
          <cell r="D57">
            <v>0</v>
          </cell>
          <cell r="E57">
            <v>0</v>
          </cell>
          <cell r="F57">
            <v>4</v>
          </cell>
          <cell r="G57">
            <v>0</v>
          </cell>
          <cell r="H57">
            <v>6</v>
          </cell>
          <cell r="I57">
            <v>3</v>
          </cell>
          <cell r="J57">
            <v>7</v>
          </cell>
          <cell r="K57">
            <v>2</v>
          </cell>
          <cell r="L57">
            <v>1</v>
          </cell>
          <cell r="M57">
            <v>0</v>
          </cell>
          <cell r="N57">
            <v>0</v>
          </cell>
          <cell r="O57">
            <v>2</v>
          </cell>
        </row>
        <row r="58">
          <cell r="C58" t="str">
            <v>COLTA</v>
          </cell>
          <cell r="D58">
            <v>0</v>
          </cell>
          <cell r="E58">
            <v>18</v>
          </cell>
          <cell r="F58">
            <v>0</v>
          </cell>
          <cell r="G58">
            <v>0</v>
          </cell>
          <cell r="H58">
            <v>8</v>
          </cell>
          <cell r="I58">
            <v>1</v>
          </cell>
          <cell r="J58">
            <v>1</v>
          </cell>
          <cell r="K58">
            <v>0</v>
          </cell>
          <cell r="L58">
            <v>3</v>
          </cell>
          <cell r="M58">
            <v>0</v>
          </cell>
          <cell r="N58">
            <v>1</v>
          </cell>
          <cell r="O58">
            <v>0</v>
          </cell>
        </row>
        <row r="59">
          <cell r="C59" t="str">
            <v>CHAMBO</v>
          </cell>
          <cell r="D59">
            <v>2</v>
          </cell>
          <cell r="E59">
            <v>3</v>
          </cell>
          <cell r="F59">
            <v>7</v>
          </cell>
          <cell r="G59">
            <v>11</v>
          </cell>
          <cell r="H59">
            <v>3</v>
          </cell>
          <cell r="I59">
            <v>3</v>
          </cell>
          <cell r="J59">
            <v>4</v>
          </cell>
          <cell r="K59">
            <v>5</v>
          </cell>
          <cell r="L59">
            <v>4</v>
          </cell>
          <cell r="M59">
            <v>2</v>
          </cell>
          <cell r="N59">
            <v>0</v>
          </cell>
          <cell r="O59">
            <v>4</v>
          </cell>
        </row>
        <row r="60">
          <cell r="C60" t="str">
            <v>CHUNCHI</v>
          </cell>
          <cell r="D60">
            <v>2</v>
          </cell>
          <cell r="E60">
            <v>0</v>
          </cell>
          <cell r="F60">
            <v>2</v>
          </cell>
          <cell r="G60">
            <v>1</v>
          </cell>
          <cell r="H60">
            <v>1</v>
          </cell>
          <cell r="I60">
            <v>1</v>
          </cell>
          <cell r="J60">
            <v>1</v>
          </cell>
          <cell r="K60">
            <v>0</v>
          </cell>
          <cell r="L60">
            <v>0</v>
          </cell>
          <cell r="M60">
            <v>0</v>
          </cell>
          <cell r="N60">
            <v>0</v>
          </cell>
          <cell r="O60">
            <v>0</v>
          </cell>
        </row>
        <row r="61">
          <cell r="C61" t="str">
            <v>GUAMOTE</v>
          </cell>
          <cell r="D61">
            <v>2</v>
          </cell>
          <cell r="E61">
            <v>2</v>
          </cell>
          <cell r="F61">
            <v>5</v>
          </cell>
          <cell r="G61">
            <v>6</v>
          </cell>
          <cell r="H61">
            <v>2</v>
          </cell>
          <cell r="I61">
            <v>1</v>
          </cell>
          <cell r="J61">
            <v>0</v>
          </cell>
          <cell r="K61">
            <v>0</v>
          </cell>
          <cell r="L61">
            <v>0</v>
          </cell>
          <cell r="M61">
            <v>2</v>
          </cell>
          <cell r="N61">
            <v>0</v>
          </cell>
          <cell r="O61">
            <v>10</v>
          </cell>
        </row>
        <row r="62">
          <cell r="C62" t="str">
            <v>GUANO</v>
          </cell>
          <cell r="D62">
            <v>10</v>
          </cell>
          <cell r="E62">
            <v>13</v>
          </cell>
          <cell r="F62">
            <v>13</v>
          </cell>
          <cell r="G62">
            <v>11</v>
          </cell>
          <cell r="H62">
            <v>16</v>
          </cell>
          <cell r="I62">
            <v>23</v>
          </cell>
          <cell r="J62">
            <v>22</v>
          </cell>
          <cell r="K62">
            <v>15</v>
          </cell>
          <cell r="L62">
            <v>12</v>
          </cell>
          <cell r="M62">
            <v>12</v>
          </cell>
          <cell r="N62">
            <v>11</v>
          </cell>
          <cell r="O62">
            <v>10</v>
          </cell>
        </row>
        <row r="63">
          <cell r="C63" t="str">
            <v>CUMANDA</v>
          </cell>
          <cell r="D63">
            <v>0</v>
          </cell>
          <cell r="E63">
            <v>0</v>
          </cell>
          <cell r="F63">
            <v>3</v>
          </cell>
          <cell r="G63">
            <v>0</v>
          </cell>
          <cell r="H63">
            <v>5</v>
          </cell>
          <cell r="I63">
            <v>5</v>
          </cell>
          <cell r="J63">
            <v>2</v>
          </cell>
          <cell r="K63">
            <v>2</v>
          </cell>
          <cell r="L63">
            <v>3</v>
          </cell>
          <cell r="M63">
            <v>0</v>
          </cell>
          <cell r="N63">
            <v>4</v>
          </cell>
          <cell r="O63">
            <v>9</v>
          </cell>
        </row>
        <row r="64">
          <cell r="C64" t="str">
            <v>PALLATANGA</v>
          </cell>
          <cell r="D64">
            <v>0</v>
          </cell>
          <cell r="E64">
            <v>5</v>
          </cell>
          <cell r="F64">
            <v>4</v>
          </cell>
          <cell r="G64">
            <v>0</v>
          </cell>
          <cell r="H64">
            <v>2</v>
          </cell>
          <cell r="I64">
            <v>2</v>
          </cell>
          <cell r="J64">
            <v>2</v>
          </cell>
          <cell r="K64">
            <v>1</v>
          </cell>
          <cell r="L64">
            <v>5</v>
          </cell>
          <cell r="M64">
            <v>3</v>
          </cell>
          <cell r="N64">
            <v>4</v>
          </cell>
          <cell r="O64">
            <v>1</v>
          </cell>
        </row>
        <row r="65">
          <cell r="C65" t="str">
            <v>PENIPE</v>
          </cell>
          <cell r="D65">
            <v>0</v>
          </cell>
          <cell r="E65">
            <v>0</v>
          </cell>
          <cell r="F65">
            <v>1</v>
          </cell>
          <cell r="G65">
            <v>0</v>
          </cell>
          <cell r="H65">
            <v>0</v>
          </cell>
          <cell r="I65">
            <v>0</v>
          </cell>
          <cell r="J65">
            <v>1</v>
          </cell>
          <cell r="K65">
            <v>0</v>
          </cell>
          <cell r="L65">
            <v>0</v>
          </cell>
          <cell r="M65">
            <v>2</v>
          </cell>
          <cell r="N65">
            <v>0</v>
          </cell>
          <cell r="O65">
            <v>0</v>
          </cell>
        </row>
        <row r="66">
          <cell r="C66" t="str">
            <v>LATACUNGA</v>
          </cell>
          <cell r="D66">
            <v>19</v>
          </cell>
          <cell r="E66">
            <v>11</v>
          </cell>
          <cell r="F66">
            <v>11</v>
          </cell>
          <cell r="G66">
            <v>20</v>
          </cell>
          <cell r="H66">
            <v>13</v>
          </cell>
          <cell r="I66">
            <v>16</v>
          </cell>
          <cell r="J66">
            <v>24</v>
          </cell>
          <cell r="K66">
            <v>17</v>
          </cell>
          <cell r="L66">
            <v>5</v>
          </cell>
          <cell r="M66">
            <v>18</v>
          </cell>
          <cell r="N66">
            <v>18</v>
          </cell>
          <cell r="O66">
            <v>8</v>
          </cell>
        </row>
        <row r="67">
          <cell r="C67" t="str">
            <v>LA MANA</v>
          </cell>
          <cell r="D67">
            <v>14</v>
          </cell>
          <cell r="E67">
            <v>13</v>
          </cell>
          <cell r="F67">
            <v>10</v>
          </cell>
          <cell r="G67">
            <v>9</v>
          </cell>
          <cell r="H67">
            <v>10</v>
          </cell>
          <cell r="I67">
            <v>8</v>
          </cell>
          <cell r="J67">
            <v>10</v>
          </cell>
          <cell r="K67">
            <v>9</v>
          </cell>
          <cell r="L67">
            <v>6</v>
          </cell>
          <cell r="M67">
            <v>14</v>
          </cell>
          <cell r="N67">
            <v>5</v>
          </cell>
          <cell r="O67">
            <v>5</v>
          </cell>
        </row>
        <row r="68">
          <cell r="C68" t="str">
            <v>PANGUA</v>
          </cell>
          <cell r="D68">
            <v>1</v>
          </cell>
          <cell r="E68">
            <v>1</v>
          </cell>
          <cell r="F68">
            <v>0</v>
          </cell>
          <cell r="G68">
            <v>0</v>
          </cell>
          <cell r="H68">
            <v>1</v>
          </cell>
          <cell r="I68">
            <v>0</v>
          </cell>
          <cell r="J68">
            <v>0</v>
          </cell>
          <cell r="K68">
            <v>5</v>
          </cell>
          <cell r="L68">
            <v>1</v>
          </cell>
          <cell r="M68">
            <v>4</v>
          </cell>
          <cell r="N68">
            <v>2</v>
          </cell>
          <cell r="O68">
            <v>1</v>
          </cell>
        </row>
        <row r="69">
          <cell r="C69" t="str">
            <v>PUJILI</v>
          </cell>
          <cell r="D69">
            <v>16</v>
          </cell>
          <cell r="E69">
            <v>2</v>
          </cell>
          <cell r="F69">
            <v>3</v>
          </cell>
          <cell r="G69">
            <v>5</v>
          </cell>
          <cell r="H69">
            <v>2</v>
          </cell>
          <cell r="I69">
            <v>3</v>
          </cell>
          <cell r="J69">
            <v>5</v>
          </cell>
          <cell r="K69">
            <v>5</v>
          </cell>
          <cell r="L69">
            <v>3</v>
          </cell>
          <cell r="M69">
            <v>1</v>
          </cell>
          <cell r="N69">
            <v>0</v>
          </cell>
          <cell r="O69">
            <v>0</v>
          </cell>
        </row>
        <row r="70">
          <cell r="C70" t="str">
            <v>SALCEDO</v>
          </cell>
          <cell r="D70">
            <v>6</v>
          </cell>
          <cell r="E70">
            <v>5</v>
          </cell>
          <cell r="F70">
            <v>2</v>
          </cell>
          <cell r="G70">
            <v>9</v>
          </cell>
          <cell r="H70">
            <v>16</v>
          </cell>
          <cell r="I70">
            <v>7</v>
          </cell>
          <cell r="J70">
            <v>10</v>
          </cell>
          <cell r="K70">
            <v>0</v>
          </cell>
          <cell r="L70">
            <v>0</v>
          </cell>
          <cell r="M70">
            <v>10</v>
          </cell>
          <cell r="N70">
            <v>2</v>
          </cell>
          <cell r="O70">
            <v>3</v>
          </cell>
        </row>
        <row r="71">
          <cell r="C71" t="str">
            <v>SAQUISILI</v>
          </cell>
          <cell r="D71">
            <v>0</v>
          </cell>
          <cell r="E71">
            <v>0</v>
          </cell>
          <cell r="F71">
            <v>1</v>
          </cell>
          <cell r="G71">
            <v>4</v>
          </cell>
          <cell r="H71">
            <v>1</v>
          </cell>
          <cell r="I71">
            <v>1</v>
          </cell>
          <cell r="J71">
            <v>17</v>
          </cell>
          <cell r="K71">
            <v>1</v>
          </cell>
          <cell r="L71">
            <v>0</v>
          </cell>
          <cell r="M71">
            <v>4</v>
          </cell>
          <cell r="N71">
            <v>6</v>
          </cell>
          <cell r="O71">
            <v>4</v>
          </cell>
        </row>
        <row r="72">
          <cell r="C72" t="str">
            <v>SIGCHOS</v>
          </cell>
          <cell r="D72">
            <v>0</v>
          </cell>
          <cell r="E72">
            <v>0</v>
          </cell>
          <cell r="F72">
            <v>0</v>
          </cell>
          <cell r="G72">
            <v>5</v>
          </cell>
          <cell r="H72">
            <v>1</v>
          </cell>
          <cell r="I72">
            <v>1</v>
          </cell>
          <cell r="J72">
            <v>2</v>
          </cell>
          <cell r="K72">
            <v>1</v>
          </cell>
          <cell r="L72">
            <v>1</v>
          </cell>
          <cell r="M72">
            <v>6</v>
          </cell>
          <cell r="N72">
            <v>7</v>
          </cell>
          <cell r="O72">
            <v>0</v>
          </cell>
        </row>
        <row r="73">
          <cell r="C73" t="str">
            <v>PASTAZA</v>
          </cell>
          <cell r="D73">
            <v>15</v>
          </cell>
          <cell r="E73">
            <v>19</v>
          </cell>
          <cell r="F73">
            <v>14</v>
          </cell>
          <cell r="G73">
            <v>24</v>
          </cell>
          <cell r="H73">
            <v>12</v>
          </cell>
          <cell r="I73">
            <v>23</v>
          </cell>
          <cell r="J73">
            <v>29</v>
          </cell>
          <cell r="K73">
            <v>18</v>
          </cell>
          <cell r="L73">
            <v>14</v>
          </cell>
          <cell r="M73">
            <v>20</v>
          </cell>
          <cell r="N73">
            <v>17</v>
          </cell>
          <cell r="O73">
            <v>8</v>
          </cell>
        </row>
        <row r="74">
          <cell r="C74" t="str">
            <v>MERA</v>
          </cell>
          <cell r="D74">
            <v>2</v>
          </cell>
          <cell r="E74">
            <v>0</v>
          </cell>
          <cell r="F74">
            <v>1</v>
          </cell>
          <cell r="G74">
            <v>2</v>
          </cell>
          <cell r="H74">
            <v>1</v>
          </cell>
          <cell r="I74">
            <v>1</v>
          </cell>
          <cell r="J74">
            <v>5</v>
          </cell>
          <cell r="K74">
            <v>3</v>
          </cell>
          <cell r="L74">
            <v>5</v>
          </cell>
          <cell r="M74">
            <v>2</v>
          </cell>
          <cell r="N74">
            <v>2</v>
          </cell>
          <cell r="O74">
            <v>4</v>
          </cell>
        </row>
        <row r="75">
          <cell r="C75" t="str">
            <v>SANTA CLARA</v>
          </cell>
          <cell r="D75">
            <v>0</v>
          </cell>
          <cell r="E75">
            <v>0</v>
          </cell>
          <cell r="F75">
            <v>0</v>
          </cell>
          <cell r="G75">
            <v>0</v>
          </cell>
          <cell r="H75">
            <v>0</v>
          </cell>
          <cell r="I75">
            <v>0</v>
          </cell>
          <cell r="J75">
            <v>0</v>
          </cell>
          <cell r="K75">
            <v>0</v>
          </cell>
          <cell r="L75">
            <v>0</v>
          </cell>
          <cell r="M75">
            <v>0</v>
          </cell>
          <cell r="N75">
            <v>0</v>
          </cell>
          <cell r="O75">
            <v>0</v>
          </cell>
        </row>
        <row r="76">
          <cell r="C76" t="str">
            <v>ARAJUNO</v>
          </cell>
          <cell r="D76">
            <v>0</v>
          </cell>
          <cell r="E76">
            <v>2</v>
          </cell>
          <cell r="F76">
            <v>3</v>
          </cell>
          <cell r="G76">
            <v>1</v>
          </cell>
          <cell r="H76">
            <v>1</v>
          </cell>
          <cell r="I76">
            <v>0</v>
          </cell>
          <cell r="J76">
            <v>1</v>
          </cell>
          <cell r="K76">
            <v>2</v>
          </cell>
          <cell r="L76">
            <v>0</v>
          </cell>
          <cell r="M76">
            <v>0</v>
          </cell>
          <cell r="N76">
            <v>1</v>
          </cell>
          <cell r="O76">
            <v>1</v>
          </cell>
        </row>
        <row r="77">
          <cell r="C77" t="str">
            <v>TENA</v>
          </cell>
          <cell r="D77">
            <v>14</v>
          </cell>
          <cell r="E77">
            <v>9</v>
          </cell>
          <cell r="F77">
            <v>6</v>
          </cell>
          <cell r="G77">
            <v>19</v>
          </cell>
          <cell r="H77">
            <v>13</v>
          </cell>
          <cell r="I77">
            <v>10</v>
          </cell>
          <cell r="J77">
            <v>4</v>
          </cell>
          <cell r="K77">
            <v>3</v>
          </cell>
          <cell r="L77">
            <v>1</v>
          </cell>
          <cell r="M77">
            <v>3</v>
          </cell>
          <cell r="N77">
            <v>7</v>
          </cell>
          <cell r="O77">
            <v>11</v>
          </cell>
        </row>
        <row r="78">
          <cell r="C78" t="str">
            <v>ARCHIDONA</v>
          </cell>
          <cell r="D78">
            <v>2</v>
          </cell>
          <cell r="E78">
            <v>3</v>
          </cell>
          <cell r="F78">
            <v>10</v>
          </cell>
          <cell r="G78">
            <v>24</v>
          </cell>
          <cell r="H78">
            <v>3</v>
          </cell>
          <cell r="I78">
            <v>0</v>
          </cell>
          <cell r="J78">
            <v>0</v>
          </cell>
          <cell r="K78">
            <v>3</v>
          </cell>
          <cell r="L78">
            <v>3</v>
          </cell>
          <cell r="M78">
            <v>5</v>
          </cell>
          <cell r="N78">
            <v>0</v>
          </cell>
          <cell r="O78">
            <v>0</v>
          </cell>
        </row>
        <row r="79">
          <cell r="C79" t="str">
            <v>EL CHACO</v>
          </cell>
          <cell r="D79">
            <v>0</v>
          </cell>
          <cell r="E79">
            <v>0</v>
          </cell>
          <cell r="F79">
            <v>0</v>
          </cell>
          <cell r="G79">
            <v>2</v>
          </cell>
          <cell r="H79">
            <v>1</v>
          </cell>
          <cell r="I79">
            <v>2</v>
          </cell>
          <cell r="J79">
            <v>0</v>
          </cell>
          <cell r="K79">
            <v>0</v>
          </cell>
          <cell r="L79">
            <v>0</v>
          </cell>
          <cell r="M79">
            <v>0</v>
          </cell>
          <cell r="N79">
            <v>1</v>
          </cell>
          <cell r="O79">
            <v>1</v>
          </cell>
        </row>
        <row r="80">
          <cell r="C80" t="str">
            <v>QUIJOS</v>
          </cell>
          <cell r="D80">
            <v>1</v>
          </cell>
          <cell r="E80">
            <v>1</v>
          </cell>
          <cell r="F80">
            <v>2</v>
          </cell>
          <cell r="G80">
            <v>0</v>
          </cell>
          <cell r="H80">
            <v>0</v>
          </cell>
          <cell r="I80">
            <v>0</v>
          </cell>
          <cell r="J80">
            <v>0</v>
          </cell>
          <cell r="K80">
            <v>0</v>
          </cell>
          <cell r="L80">
            <v>0</v>
          </cell>
          <cell r="M80">
            <v>2</v>
          </cell>
          <cell r="N80">
            <v>1</v>
          </cell>
          <cell r="O80">
            <v>1</v>
          </cell>
        </row>
        <row r="81">
          <cell r="C81" t="str">
            <v>C.J.A.TOLA</v>
          </cell>
          <cell r="D81">
            <v>1</v>
          </cell>
          <cell r="E81">
            <v>2</v>
          </cell>
          <cell r="F81">
            <v>0</v>
          </cell>
          <cell r="G81">
            <v>16</v>
          </cell>
          <cell r="H81">
            <v>1</v>
          </cell>
          <cell r="I81">
            <v>2</v>
          </cell>
          <cell r="J81">
            <v>2</v>
          </cell>
          <cell r="K81">
            <v>2</v>
          </cell>
          <cell r="L81">
            <v>3</v>
          </cell>
          <cell r="M81">
            <v>1</v>
          </cell>
          <cell r="N81">
            <v>1</v>
          </cell>
          <cell r="O81">
            <v>1</v>
          </cell>
        </row>
        <row r="82">
          <cell r="C82" t="str">
            <v>ORELLANA</v>
          </cell>
          <cell r="D82">
            <v>4</v>
          </cell>
          <cell r="E82">
            <v>8</v>
          </cell>
          <cell r="F82">
            <v>6</v>
          </cell>
          <cell r="G82">
            <v>4</v>
          </cell>
          <cell r="H82">
            <v>4</v>
          </cell>
          <cell r="I82">
            <v>6</v>
          </cell>
          <cell r="J82">
            <v>1</v>
          </cell>
          <cell r="K82">
            <v>8</v>
          </cell>
          <cell r="L82">
            <v>5</v>
          </cell>
          <cell r="M82">
            <v>5</v>
          </cell>
          <cell r="N82">
            <v>6</v>
          </cell>
          <cell r="O82">
            <v>1</v>
          </cell>
        </row>
        <row r="83">
          <cell r="C83" t="str">
            <v>AGUARICO</v>
          </cell>
          <cell r="D83">
            <v>0</v>
          </cell>
          <cell r="E83">
            <v>0</v>
          </cell>
          <cell r="F83">
            <v>1</v>
          </cell>
          <cell r="G83">
            <v>0</v>
          </cell>
          <cell r="H83">
            <v>1</v>
          </cell>
          <cell r="I83">
            <v>2</v>
          </cell>
          <cell r="J83">
            <v>0</v>
          </cell>
          <cell r="K83">
            <v>1</v>
          </cell>
          <cell r="L83">
            <v>0</v>
          </cell>
          <cell r="M83">
            <v>0</v>
          </cell>
          <cell r="N83">
            <v>2</v>
          </cell>
          <cell r="O83">
            <v>0</v>
          </cell>
        </row>
        <row r="84">
          <cell r="C84" t="str">
            <v>JOYA DE LOS SACHAS</v>
          </cell>
          <cell r="D84">
            <v>1</v>
          </cell>
          <cell r="E84">
            <v>1</v>
          </cell>
          <cell r="F84">
            <v>1</v>
          </cell>
          <cell r="G84">
            <v>0</v>
          </cell>
          <cell r="H84">
            <v>0</v>
          </cell>
          <cell r="I84">
            <v>4</v>
          </cell>
          <cell r="J84">
            <v>2</v>
          </cell>
          <cell r="K84">
            <v>3</v>
          </cell>
          <cell r="L84">
            <v>1</v>
          </cell>
          <cell r="M84">
            <v>5</v>
          </cell>
          <cell r="N84">
            <v>1</v>
          </cell>
          <cell r="O84">
            <v>3</v>
          </cell>
        </row>
        <row r="85">
          <cell r="C85" t="str">
            <v>LORETO</v>
          </cell>
          <cell r="D85">
            <v>3</v>
          </cell>
          <cell r="E85">
            <v>1</v>
          </cell>
          <cell r="F85">
            <v>0</v>
          </cell>
          <cell r="G85">
            <v>2</v>
          </cell>
          <cell r="H85">
            <v>3</v>
          </cell>
          <cell r="I85">
            <v>2</v>
          </cell>
          <cell r="J85">
            <v>1</v>
          </cell>
          <cell r="K85">
            <v>1</v>
          </cell>
          <cell r="L85">
            <v>1</v>
          </cell>
          <cell r="M85">
            <v>1</v>
          </cell>
          <cell r="N85">
            <v>0</v>
          </cell>
          <cell r="O85">
            <v>1</v>
          </cell>
        </row>
        <row r="86">
          <cell r="C86" t="str">
            <v>CAYAMBE</v>
          </cell>
          <cell r="D86">
            <v>4</v>
          </cell>
          <cell r="E86">
            <v>6</v>
          </cell>
          <cell r="F86">
            <v>3</v>
          </cell>
          <cell r="G86">
            <v>2</v>
          </cell>
          <cell r="H86">
            <v>7</v>
          </cell>
          <cell r="I86">
            <v>3</v>
          </cell>
          <cell r="J86">
            <v>14</v>
          </cell>
          <cell r="K86">
            <v>9</v>
          </cell>
          <cell r="L86">
            <v>24</v>
          </cell>
          <cell r="M86">
            <v>24</v>
          </cell>
          <cell r="N86">
            <v>0</v>
          </cell>
          <cell r="O86">
            <v>66</v>
          </cell>
        </row>
        <row r="87">
          <cell r="C87" t="str">
            <v>MEJÍA</v>
          </cell>
          <cell r="D87">
            <v>6</v>
          </cell>
          <cell r="E87">
            <v>7</v>
          </cell>
          <cell r="F87">
            <v>7</v>
          </cell>
          <cell r="G87">
            <v>1</v>
          </cell>
          <cell r="H87">
            <v>21</v>
          </cell>
          <cell r="I87">
            <v>5</v>
          </cell>
          <cell r="J87">
            <v>29</v>
          </cell>
          <cell r="K87">
            <v>3</v>
          </cell>
          <cell r="L87">
            <v>34</v>
          </cell>
          <cell r="M87">
            <v>44</v>
          </cell>
          <cell r="N87">
            <v>0</v>
          </cell>
          <cell r="O87">
            <v>35</v>
          </cell>
        </row>
        <row r="88">
          <cell r="C88" t="str">
            <v>PEDRO MONCAYO</v>
          </cell>
          <cell r="D88">
            <v>8</v>
          </cell>
          <cell r="E88">
            <v>1</v>
          </cell>
          <cell r="F88">
            <v>9</v>
          </cell>
          <cell r="G88">
            <v>15</v>
          </cell>
          <cell r="H88">
            <v>4</v>
          </cell>
          <cell r="I88">
            <v>5</v>
          </cell>
          <cell r="J88">
            <v>5</v>
          </cell>
          <cell r="K88">
            <v>1</v>
          </cell>
          <cell r="L88">
            <v>16</v>
          </cell>
          <cell r="M88">
            <v>8</v>
          </cell>
          <cell r="N88">
            <v>0</v>
          </cell>
          <cell r="O88">
            <v>14</v>
          </cell>
        </row>
        <row r="89">
          <cell r="C89" t="str">
            <v>RUMIÑAHUI</v>
          </cell>
          <cell r="D89">
            <v>4</v>
          </cell>
          <cell r="E89">
            <v>10</v>
          </cell>
          <cell r="F89">
            <v>11</v>
          </cell>
          <cell r="G89">
            <v>39</v>
          </cell>
          <cell r="H89">
            <v>31</v>
          </cell>
          <cell r="I89">
            <v>10</v>
          </cell>
          <cell r="J89">
            <v>40</v>
          </cell>
          <cell r="K89">
            <v>16</v>
          </cell>
          <cell r="L89">
            <v>19</v>
          </cell>
          <cell r="M89">
            <v>26</v>
          </cell>
          <cell r="N89">
            <v>12</v>
          </cell>
          <cell r="O89">
            <v>32</v>
          </cell>
        </row>
        <row r="90">
          <cell r="C90" t="str">
            <v>SAN MIGUEL DE LOS BANCOS</v>
          </cell>
          <cell r="D90">
            <v>0</v>
          </cell>
          <cell r="E90">
            <v>0</v>
          </cell>
          <cell r="F90">
            <v>0</v>
          </cell>
          <cell r="G90">
            <v>1</v>
          </cell>
          <cell r="H90">
            <v>0</v>
          </cell>
          <cell r="I90">
            <v>1</v>
          </cell>
          <cell r="J90">
            <v>2</v>
          </cell>
          <cell r="K90">
            <v>2</v>
          </cell>
          <cell r="L90">
            <v>4</v>
          </cell>
          <cell r="M90">
            <v>3</v>
          </cell>
          <cell r="N90">
            <v>2</v>
          </cell>
          <cell r="O90">
            <v>0</v>
          </cell>
        </row>
        <row r="91">
          <cell r="C91" t="str">
            <v>P.V. MALDONADO</v>
          </cell>
          <cell r="D91">
            <v>2</v>
          </cell>
          <cell r="E91">
            <v>4</v>
          </cell>
          <cell r="F91">
            <v>8</v>
          </cell>
          <cell r="G91">
            <v>7</v>
          </cell>
          <cell r="H91">
            <v>3</v>
          </cell>
          <cell r="I91">
            <v>7</v>
          </cell>
          <cell r="J91">
            <v>19</v>
          </cell>
          <cell r="K91">
            <v>11</v>
          </cell>
          <cell r="L91">
            <v>13</v>
          </cell>
          <cell r="M91">
            <v>5</v>
          </cell>
          <cell r="N91">
            <v>9</v>
          </cell>
          <cell r="O91">
            <v>5</v>
          </cell>
        </row>
        <row r="92">
          <cell r="C92" t="str">
            <v>PUERTO QUITO</v>
          </cell>
          <cell r="D92">
            <v>2</v>
          </cell>
          <cell r="E92">
            <v>0</v>
          </cell>
          <cell r="F92">
            <v>0</v>
          </cell>
          <cell r="G92">
            <v>27</v>
          </cell>
          <cell r="H92">
            <v>6</v>
          </cell>
          <cell r="I92">
            <v>0</v>
          </cell>
          <cell r="J92">
            <v>1</v>
          </cell>
          <cell r="K92">
            <v>1</v>
          </cell>
          <cell r="L92">
            <v>2</v>
          </cell>
          <cell r="M92">
            <v>0</v>
          </cell>
          <cell r="N92">
            <v>0</v>
          </cell>
          <cell r="O92">
            <v>0</v>
          </cell>
        </row>
        <row r="93">
          <cell r="C93">
            <v>0</v>
          </cell>
          <cell r="D93">
            <v>271</v>
          </cell>
          <cell r="E93">
            <v>286</v>
          </cell>
          <cell r="F93">
            <v>412</v>
          </cell>
          <cell r="G93">
            <v>471</v>
          </cell>
          <cell r="H93">
            <v>389</v>
          </cell>
          <cell r="I93">
            <v>362</v>
          </cell>
          <cell r="J93">
            <v>493</v>
          </cell>
          <cell r="K93">
            <v>283</v>
          </cell>
          <cell r="L93">
            <v>387</v>
          </cell>
          <cell r="M93">
            <v>447</v>
          </cell>
          <cell r="N93">
            <v>276</v>
          </cell>
          <cell r="O93">
            <v>436</v>
          </cell>
        </row>
        <row r="94">
          <cell r="C94" t="str">
            <v>ALFREDO BAQUERIZO M.</v>
          </cell>
          <cell r="D94">
            <v>1</v>
          </cell>
          <cell r="E94">
            <v>1</v>
          </cell>
          <cell r="F94">
            <v>0</v>
          </cell>
          <cell r="G94">
            <v>0</v>
          </cell>
          <cell r="H94">
            <v>1</v>
          </cell>
          <cell r="I94">
            <v>0</v>
          </cell>
          <cell r="J94">
            <v>0</v>
          </cell>
          <cell r="K94">
            <v>0</v>
          </cell>
          <cell r="L94">
            <v>0</v>
          </cell>
          <cell r="M94">
            <v>0</v>
          </cell>
          <cell r="N94">
            <v>0</v>
          </cell>
          <cell r="O94">
            <v>0</v>
          </cell>
        </row>
        <row r="95">
          <cell r="C95" t="str">
            <v>BALAO</v>
          </cell>
          <cell r="D95">
            <v>0</v>
          </cell>
          <cell r="E95">
            <v>0</v>
          </cell>
          <cell r="F95">
            <v>0</v>
          </cell>
          <cell r="G95">
            <v>0</v>
          </cell>
          <cell r="H95">
            <v>0</v>
          </cell>
          <cell r="I95">
            <v>0</v>
          </cell>
          <cell r="J95">
            <v>1</v>
          </cell>
          <cell r="K95">
            <v>0</v>
          </cell>
          <cell r="L95">
            <v>0</v>
          </cell>
          <cell r="M95">
            <v>1</v>
          </cell>
          <cell r="N95">
            <v>0</v>
          </cell>
          <cell r="O95">
            <v>0</v>
          </cell>
        </row>
        <row r="96">
          <cell r="C96" t="str">
            <v>BALZAR</v>
          </cell>
          <cell r="D96">
            <v>6</v>
          </cell>
          <cell r="E96">
            <v>5</v>
          </cell>
          <cell r="F96">
            <v>3</v>
          </cell>
          <cell r="G96">
            <v>2</v>
          </cell>
          <cell r="H96">
            <v>2</v>
          </cell>
          <cell r="I96">
            <v>3</v>
          </cell>
          <cell r="J96">
            <v>2</v>
          </cell>
          <cell r="K96">
            <v>4</v>
          </cell>
          <cell r="L96">
            <v>3</v>
          </cell>
          <cell r="M96">
            <v>3</v>
          </cell>
          <cell r="N96">
            <v>4</v>
          </cell>
          <cell r="O96">
            <v>1</v>
          </cell>
        </row>
        <row r="97">
          <cell r="C97" t="str">
            <v>BUCAY</v>
          </cell>
          <cell r="D97">
            <v>2</v>
          </cell>
          <cell r="E97">
            <v>5</v>
          </cell>
          <cell r="F97">
            <v>4</v>
          </cell>
          <cell r="G97">
            <v>1</v>
          </cell>
          <cell r="H97">
            <v>6</v>
          </cell>
          <cell r="I97">
            <v>6</v>
          </cell>
          <cell r="J97">
            <v>8</v>
          </cell>
          <cell r="K97">
            <v>6</v>
          </cell>
          <cell r="L97">
            <v>7</v>
          </cell>
          <cell r="M97">
            <v>2</v>
          </cell>
          <cell r="N97">
            <v>5</v>
          </cell>
          <cell r="O97">
            <v>2</v>
          </cell>
        </row>
        <row r="98">
          <cell r="C98" t="str">
            <v>COLIMES</v>
          </cell>
          <cell r="D98">
            <v>0</v>
          </cell>
          <cell r="E98">
            <v>1</v>
          </cell>
          <cell r="F98">
            <v>1</v>
          </cell>
          <cell r="G98">
            <v>0</v>
          </cell>
          <cell r="H98">
            <v>0</v>
          </cell>
          <cell r="I98">
            <v>1</v>
          </cell>
          <cell r="J98">
            <v>1</v>
          </cell>
          <cell r="K98">
            <v>1</v>
          </cell>
          <cell r="L98">
            <v>0</v>
          </cell>
          <cell r="M98">
            <v>1</v>
          </cell>
          <cell r="N98">
            <v>5</v>
          </cell>
          <cell r="O98">
            <v>2</v>
          </cell>
        </row>
        <row r="99">
          <cell r="C99" t="str">
            <v>DAULE</v>
          </cell>
          <cell r="D99">
            <v>77</v>
          </cell>
          <cell r="E99">
            <v>120</v>
          </cell>
          <cell r="F99">
            <v>287</v>
          </cell>
          <cell r="G99">
            <v>421</v>
          </cell>
          <cell r="H99">
            <v>191</v>
          </cell>
          <cell r="I99">
            <v>121</v>
          </cell>
          <cell r="J99">
            <v>143</v>
          </cell>
          <cell r="K99">
            <v>129</v>
          </cell>
          <cell r="L99">
            <v>92</v>
          </cell>
          <cell r="M99">
            <v>217</v>
          </cell>
          <cell r="N99">
            <v>176</v>
          </cell>
          <cell r="O99">
            <v>144</v>
          </cell>
        </row>
        <row r="100">
          <cell r="C100" t="str">
            <v>DURAN</v>
          </cell>
          <cell r="D100">
            <v>24</v>
          </cell>
          <cell r="E100">
            <v>24</v>
          </cell>
          <cell r="F100">
            <v>20</v>
          </cell>
          <cell r="G100">
            <v>38</v>
          </cell>
          <cell r="H100">
            <v>20</v>
          </cell>
          <cell r="I100">
            <v>46</v>
          </cell>
          <cell r="J100">
            <v>23</v>
          </cell>
          <cell r="K100">
            <v>28</v>
          </cell>
          <cell r="L100">
            <v>136</v>
          </cell>
          <cell r="M100">
            <v>8</v>
          </cell>
          <cell r="N100">
            <v>17</v>
          </cell>
          <cell r="O100">
            <v>35</v>
          </cell>
        </row>
        <row r="101">
          <cell r="C101" t="str">
            <v>EL EMPALME</v>
          </cell>
          <cell r="D101">
            <v>0</v>
          </cell>
          <cell r="E101">
            <v>0</v>
          </cell>
          <cell r="F101">
            <v>3</v>
          </cell>
          <cell r="G101">
            <v>1</v>
          </cell>
          <cell r="H101">
            <v>2</v>
          </cell>
          <cell r="I101">
            <v>0</v>
          </cell>
          <cell r="J101">
            <v>2</v>
          </cell>
          <cell r="K101">
            <v>0</v>
          </cell>
          <cell r="L101">
            <v>0</v>
          </cell>
          <cell r="M101">
            <v>0</v>
          </cell>
          <cell r="N101">
            <v>0</v>
          </cell>
          <cell r="O101">
            <v>0</v>
          </cell>
        </row>
        <row r="102">
          <cell r="C102" t="str">
            <v>EL TRIUNFO</v>
          </cell>
          <cell r="D102">
            <v>0</v>
          </cell>
          <cell r="E102">
            <v>0</v>
          </cell>
          <cell r="F102">
            <v>0</v>
          </cell>
          <cell r="G102">
            <v>1</v>
          </cell>
          <cell r="H102">
            <v>3</v>
          </cell>
          <cell r="I102">
            <v>0</v>
          </cell>
          <cell r="J102">
            <v>0</v>
          </cell>
          <cell r="K102">
            <v>0</v>
          </cell>
          <cell r="L102">
            <v>0</v>
          </cell>
          <cell r="M102">
            <v>1</v>
          </cell>
          <cell r="N102">
            <v>0</v>
          </cell>
          <cell r="O102">
            <v>0</v>
          </cell>
        </row>
        <row r="103">
          <cell r="C103" t="str">
            <v>GUAYAQUIL</v>
          </cell>
          <cell r="D103">
            <v>152</v>
          </cell>
          <cell r="E103">
            <v>149</v>
          </cell>
          <cell r="F103">
            <v>91</v>
          </cell>
          <cell r="G103">
            <v>250</v>
          </cell>
          <cell r="H103">
            <v>279</v>
          </cell>
          <cell r="I103">
            <v>417</v>
          </cell>
          <cell r="J103">
            <v>394</v>
          </cell>
          <cell r="K103">
            <v>276</v>
          </cell>
          <cell r="L103">
            <v>326</v>
          </cell>
          <cell r="M103">
            <v>437</v>
          </cell>
          <cell r="N103">
            <v>311</v>
          </cell>
          <cell r="O103">
            <v>286</v>
          </cell>
        </row>
        <row r="104">
          <cell r="C104" t="str">
            <v>ISIDRO AYORA</v>
          </cell>
          <cell r="D104">
            <v>1</v>
          </cell>
          <cell r="E104">
            <v>0</v>
          </cell>
          <cell r="F104">
            <v>1</v>
          </cell>
          <cell r="G104">
            <v>0</v>
          </cell>
          <cell r="H104">
            <v>15</v>
          </cell>
          <cell r="I104">
            <v>22</v>
          </cell>
          <cell r="J104">
            <v>1</v>
          </cell>
          <cell r="K104">
            <v>2</v>
          </cell>
          <cell r="L104">
            <v>4</v>
          </cell>
          <cell r="M104">
            <v>0</v>
          </cell>
          <cell r="N104">
            <v>1</v>
          </cell>
          <cell r="O104">
            <v>2</v>
          </cell>
        </row>
        <row r="105">
          <cell r="C105" t="str">
            <v>L. DE SARGENTILLO</v>
          </cell>
          <cell r="D105">
            <v>0</v>
          </cell>
          <cell r="E105">
            <v>0</v>
          </cell>
          <cell r="F105">
            <v>0</v>
          </cell>
          <cell r="G105">
            <v>4</v>
          </cell>
          <cell r="H105">
            <v>2</v>
          </cell>
          <cell r="I105">
            <v>0</v>
          </cell>
          <cell r="J105">
            <v>4</v>
          </cell>
          <cell r="K105">
            <v>4</v>
          </cell>
          <cell r="L105">
            <v>0</v>
          </cell>
          <cell r="M105">
            <v>5</v>
          </cell>
          <cell r="N105">
            <v>5</v>
          </cell>
          <cell r="O105">
            <v>1</v>
          </cell>
        </row>
        <row r="106">
          <cell r="C106" t="str">
            <v>M. MARIDUEÑA</v>
          </cell>
          <cell r="D106">
            <v>1</v>
          </cell>
          <cell r="E106">
            <v>1</v>
          </cell>
          <cell r="F106">
            <v>1</v>
          </cell>
          <cell r="G106">
            <v>0</v>
          </cell>
          <cell r="H106">
            <v>0</v>
          </cell>
          <cell r="I106">
            <v>6</v>
          </cell>
          <cell r="J106">
            <v>1</v>
          </cell>
          <cell r="K106">
            <v>0</v>
          </cell>
          <cell r="L106">
            <v>2</v>
          </cell>
          <cell r="M106">
            <v>1</v>
          </cell>
          <cell r="N106">
            <v>0</v>
          </cell>
          <cell r="O106">
            <v>1</v>
          </cell>
        </row>
        <row r="107">
          <cell r="C107" t="str">
            <v>MILAGRO</v>
          </cell>
          <cell r="D107">
            <v>6</v>
          </cell>
          <cell r="E107">
            <v>15</v>
          </cell>
          <cell r="F107">
            <v>22</v>
          </cell>
          <cell r="G107">
            <v>24</v>
          </cell>
          <cell r="H107">
            <v>21</v>
          </cell>
          <cell r="I107">
            <v>27</v>
          </cell>
          <cell r="J107">
            <v>21</v>
          </cell>
          <cell r="K107">
            <v>18</v>
          </cell>
          <cell r="L107">
            <v>53</v>
          </cell>
          <cell r="M107">
            <v>26</v>
          </cell>
          <cell r="N107">
            <v>22</v>
          </cell>
          <cell r="O107">
            <v>47</v>
          </cell>
        </row>
        <row r="108">
          <cell r="C108" t="str">
            <v>NARANJAL</v>
          </cell>
          <cell r="D108">
            <v>9</v>
          </cell>
          <cell r="E108">
            <v>13</v>
          </cell>
          <cell r="F108">
            <v>8</v>
          </cell>
          <cell r="G108">
            <v>9</v>
          </cell>
          <cell r="H108">
            <v>6</v>
          </cell>
          <cell r="I108">
            <v>8</v>
          </cell>
          <cell r="J108">
            <v>10</v>
          </cell>
          <cell r="K108">
            <v>11</v>
          </cell>
          <cell r="L108">
            <v>15</v>
          </cell>
          <cell r="M108">
            <v>0</v>
          </cell>
          <cell r="N108">
            <v>7</v>
          </cell>
          <cell r="O108">
            <v>17</v>
          </cell>
        </row>
        <row r="109">
          <cell r="C109" t="str">
            <v>NARANJITO</v>
          </cell>
          <cell r="D109">
            <v>3</v>
          </cell>
          <cell r="E109">
            <v>1</v>
          </cell>
          <cell r="F109">
            <v>1</v>
          </cell>
          <cell r="G109">
            <v>0</v>
          </cell>
          <cell r="H109">
            <v>1</v>
          </cell>
          <cell r="I109">
            <v>2</v>
          </cell>
          <cell r="J109">
            <v>5</v>
          </cell>
          <cell r="K109">
            <v>3</v>
          </cell>
          <cell r="L109">
            <v>5</v>
          </cell>
          <cell r="M109">
            <v>2</v>
          </cell>
          <cell r="N109">
            <v>4</v>
          </cell>
          <cell r="O109">
            <v>5</v>
          </cell>
        </row>
        <row r="110">
          <cell r="C110" t="str">
            <v>NOBOL</v>
          </cell>
          <cell r="D110">
            <v>2</v>
          </cell>
          <cell r="E110">
            <v>0</v>
          </cell>
          <cell r="F110">
            <v>1</v>
          </cell>
          <cell r="G110">
            <v>0</v>
          </cell>
          <cell r="H110">
            <v>1</v>
          </cell>
          <cell r="I110">
            <v>1</v>
          </cell>
          <cell r="J110">
            <v>3</v>
          </cell>
          <cell r="K110">
            <v>1</v>
          </cell>
          <cell r="L110">
            <v>0</v>
          </cell>
          <cell r="M110">
            <v>4</v>
          </cell>
          <cell r="N110">
            <v>1</v>
          </cell>
          <cell r="O110">
            <v>1</v>
          </cell>
        </row>
        <row r="111">
          <cell r="C111" t="str">
            <v>PALESTINA</v>
          </cell>
          <cell r="D111">
            <v>0</v>
          </cell>
          <cell r="E111">
            <v>1</v>
          </cell>
          <cell r="F111">
            <v>2</v>
          </cell>
          <cell r="G111">
            <v>1</v>
          </cell>
          <cell r="H111">
            <v>2</v>
          </cell>
          <cell r="I111">
            <v>3</v>
          </cell>
          <cell r="J111">
            <v>1</v>
          </cell>
          <cell r="K111">
            <v>4</v>
          </cell>
          <cell r="L111">
            <v>3</v>
          </cell>
          <cell r="M111">
            <v>3</v>
          </cell>
          <cell r="N111">
            <v>1</v>
          </cell>
          <cell r="O111">
            <v>2</v>
          </cell>
        </row>
        <row r="112">
          <cell r="C112" t="str">
            <v>PEDRO CARBO</v>
          </cell>
          <cell r="D112">
            <v>0</v>
          </cell>
          <cell r="E112">
            <v>1</v>
          </cell>
          <cell r="F112">
            <v>2</v>
          </cell>
          <cell r="G112">
            <v>1</v>
          </cell>
          <cell r="H112">
            <v>6</v>
          </cell>
          <cell r="I112">
            <v>6</v>
          </cell>
          <cell r="J112">
            <v>4</v>
          </cell>
          <cell r="K112">
            <v>1</v>
          </cell>
          <cell r="L112">
            <v>10</v>
          </cell>
          <cell r="M112">
            <v>6</v>
          </cell>
          <cell r="N112">
            <v>2</v>
          </cell>
          <cell r="O112">
            <v>4</v>
          </cell>
        </row>
        <row r="113">
          <cell r="C113" t="str">
            <v>PLAYAS</v>
          </cell>
          <cell r="D113">
            <v>12</v>
          </cell>
          <cell r="E113">
            <v>22</v>
          </cell>
          <cell r="F113">
            <v>12</v>
          </cell>
          <cell r="G113">
            <v>9</v>
          </cell>
          <cell r="H113">
            <v>16</v>
          </cell>
          <cell r="I113">
            <v>24</v>
          </cell>
          <cell r="J113">
            <v>15</v>
          </cell>
          <cell r="K113">
            <v>13</v>
          </cell>
          <cell r="L113">
            <v>17</v>
          </cell>
          <cell r="M113">
            <v>22</v>
          </cell>
          <cell r="N113">
            <v>23</v>
          </cell>
          <cell r="O113">
            <v>17</v>
          </cell>
        </row>
        <row r="114">
          <cell r="C114" t="str">
            <v>SALITRE</v>
          </cell>
          <cell r="D114">
            <v>3</v>
          </cell>
          <cell r="E114">
            <v>5</v>
          </cell>
          <cell r="F114">
            <v>12</v>
          </cell>
          <cell r="G114">
            <v>3</v>
          </cell>
          <cell r="H114">
            <v>5</v>
          </cell>
          <cell r="I114">
            <v>9</v>
          </cell>
          <cell r="J114">
            <v>3</v>
          </cell>
          <cell r="K114">
            <v>3</v>
          </cell>
          <cell r="L114">
            <v>3</v>
          </cell>
          <cell r="M114">
            <v>1</v>
          </cell>
          <cell r="N114">
            <v>4</v>
          </cell>
          <cell r="O114">
            <v>5</v>
          </cell>
        </row>
        <row r="115">
          <cell r="C115" t="str">
            <v>SAMBORONDON</v>
          </cell>
          <cell r="D115">
            <v>12</v>
          </cell>
          <cell r="E115">
            <v>17</v>
          </cell>
          <cell r="F115">
            <v>51</v>
          </cell>
          <cell r="G115">
            <v>25</v>
          </cell>
          <cell r="H115">
            <v>65</v>
          </cell>
          <cell r="I115">
            <v>48</v>
          </cell>
          <cell r="J115">
            <v>38</v>
          </cell>
          <cell r="K115">
            <v>58</v>
          </cell>
          <cell r="L115">
            <v>38</v>
          </cell>
          <cell r="M115">
            <v>46</v>
          </cell>
          <cell r="N115">
            <v>46</v>
          </cell>
          <cell r="O115">
            <v>15</v>
          </cell>
        </row>
        <row r="116">
          <cell r="C116" t="str">
            <v>SANTA LUCIA</v>
          </cell>
          <cell r="D116">
            <v>0</v>
          </cell>
          <cell r="E116">
            <v>0</v>
          </cell>
          <cell r="F116">
            <v>3</v>
          </cell>
          <cell r="G116">
            <v>0</v>
          </cell>
          <cell r="H116">
            <v>4</v>
          </cell>
          <cell r="I116">
            <v>2</v>
          </cell>
          <cell r="J116">
            <v>2</v>
          </cell>
          <cell r="K116">
            <v>1</v>
          </cell>
          <cell r="L116">
            <v>1</v>
          </cell>
          <cell r="M116">
            <v>3</v>
          </cell>
          <cell r="N116">
            <v>2</v>
          </cell>
          <cell r="O116">
            <v>2</v>
          </cell>
        </row>
        <row r="117">
          <cell r="C117" t="str">
            <v>SIMON BOLIVAR</v>
          </cell>
          <cell r="D117">
            <v>0</v>
          </cell>
          <cell r="E117">
            <v>0</v>
          </cell>
          <cell r="F117">
            <v>2</v>
          </cell>
          <cell r="G117">
            <v>0</v>
          </cell>
          <cell r="H117">
            <v>0</v>
          </cell>
          <cell r="I117">
            <v>0</v>
          </cell>
          <cell r="J117">
            <v>1</v>
          </cell>
          <cell r="K117">
            <v>0</v>
          </cell>
          <cell r="L117">
            <v>0</v>
          </cell>
          <cell r="M117">
            <v>0</v>
          </cell>
          <cell r="N117">
            <v>0</v>
          </cell>
          <cell r="O117">
            <v>0</v>
          </cell>
        </row>
        <row r="118">
          <cell r="C118" t="str">
            <v>YAGUACHI</v>
          </cell>
          <cell r="D118">
            <v>3</v>
          </cell>
          <cell r="E118">
            <v>6</v>
          </cell>
          <cell r="F118">
            <v>4</v>
          </cell>
          <cell r="G118">
            <v>2</v>
          </cell>
          <cell r="H118">
            <v>6</v>
          </cell>
          <cell r="I118">
            <v>3</v>
          </cell>
          <cell r="J118">
            <v>3</v>
          </cell>
          <cell r="K118">
            <v>2</v>
          </cell>
          <cell r="L118">
            <v>2</v>
          </cell>
          <cell r="M118">
            <v>5</v>
          </cell>
          <cell r="N118">
            <v>3</v>
          </cell>
          <cell r="O118">
            <v>3</v>
          </cell>
        </row>
        <row r="119">
          <cell r="C119" t="str">
            <v>BABA</v>
          </cell>
          <cell r="D119">
            <v>1</v>
          </cell>
          <cell r="E119">
            <v>1</v>
          </cell>
          <cell r="F119">
            <v>4</v>
          </cell>
          <cell r="G119">
            <v>2</v>
          </cell>
          <cell r="H119">
            <v>3</v>
          </cell>
          <cell r="I119">
            <v>0</v>
          </cell>
          <cell r="J119">
            <v>1</v>
          </cell>
          <cell r="K119">
            <v>1</v>
          </cell>
          <cell r="L119">
            <v>2</v>
          </cell>
          <cell r="M119">
            <v>2</v>
          </cell>
          <cell r="N119">
            <v>3</v>
          </cell>
          <cell r="O119">
            <v>2</v>
          </cell>
        </row>
        <row r="120">
          <cell r="C120" t="str">
            <v>BABAHOYO</v>
          </cell>
          <cell r="D120">
            <v>6</v>
          </cell>
          <cell r="E120">
            <v>1</v>
          </cell>
          <cell r="F120">
            <v>6</v>
          </cell>
          <cell r="G120">
            <v>5</v>
          </cell>
          <cell r="H120">
            <v>5</v>
          </cell>
          <cell r="I120">
            <v>8</v>
          </cell>
          <cell r="J120">
            <v>5</v>
          </cell>
          <cell r="K120">
            <v>6</v>
          </cell>
          <cell r="L120">
            <v>7</v>
          </cell>
          <cell r="M120">
            <v>5</v>
          </cell>
          <cell r="N120">
            <v>4</v>
          </cell>
          <cell r="O120">
            <v>7</v>
          </cell>
        </row>
        <row r="121">
          <cell r="C121" t="str">
            <v>BUENA FE</v>
          </cell>
          <cell r="D121">
            <v>7</v>
          </cell>
          <cell r="E121">
            <v>13</v>
          </cell>
          <cell r="F121">
            <v>12</v>
          </cell>
          <cell r="G121">
            <v>15</v>
          </cell>
          <cell r="H121">
            <v>10</v>
          </cell>
          <cell r="I121">
            <v>19</v>
          </cell>
          <cell r="J121">
            <v>14</v>
          </cell>
          <cell r="K121">
            <v>16</v>
          </cell>
          <cell r="L121">
            <v>20</v>
          </cell>
          <cell r="M121">
            <v>14</v>
          </cell>
          <cell r="N121">
            <v>21</v>
          </cell>
          <cell r="O121">
            <v>7</v>
          </cell>
        </row>
        <row r="122">
          <cell r="C122" t="str">
            <v>MOCACHE</v>
          </cell>
          <cell r="D122">
            <v>0</v>
          </cell>
          <cell r="E122">
            <v>0</v>
          </cell>
          <cell r="F122">
            <v>1</v>
          </cell>
          <cell r="G122">
            <v>1</v>
          </cell>
          <cell r="H122">
            <v>1</v>
          </cell>
          <cell r="I122">
            <v>1</v>
          </cell>
          <cell r="J122">
            <v>0</v>
          </cell>
          <cell r="K122">
            <v>1</v>
          </cell>
          <cell r="L122">
            <v>9</v>
          </cell>
          <cell r="M122">
            <v>9</v>
          </cell>
          <cell r="N122">
            <v>2</v>
          </cell>
          <cell r="O122">
            <v>2</v>
          </cell>
        </row>
        <row r="123">
          <cell r="C123" t="str">
            <v>MONTALVO</v>
          </cell>
          <cell r="D123">
            <v>3</v>
          </cell>
          <cell r="E123">
            <v>2</v>
          </cell>
          <cell r="F123">
            <v>3</v>
          </cell>
          <cell r="G123">
            <v>4</v>
          </cell>
          <cell r="H123">
            <v>1</v>
          </cell>
          <cell r="I123">
            <v>3</v>
          </cell>
          <cell r="J123">
            <v>2</v>
          </cell>
          <cell r="K123">
            <v>1</v>
          </cell>
          <cell r="L123">
            <v>1</v>
          </cell>
          <cell r="M123">
            <v>1</v>
          </cell>
          <cell r="N123">
            <v>1</v>
          </cell>
          <cell r="O123">
            <v>0</v>
          </cell>
        </row>
        <row r="124">
          <cell r="C124" t="str">
            <v>PALENQUE</v>
          </cell>
          <cell r="D124">
            <v>0</v>
          </cell>
          <cell r="E124">
            <v>0</v>
          </cell>
          <cell r="F124">
            <v>2</v>
          </cell>
          <cell r="G124">
            <v>0</v>
          </cell>
          <cell r="H124">
            <v>0</v>
          </cell>
          <cell r="I124">
            <v>1</v>
          </cell>
          <cell r="J124">
            <v>0</v>
          </cell>
          <cell r="K124">
            <v>5</v>
          </cell>
          <cell r="L124">
            <v>2</v>
          </cell>
          <cell r="M124">
            <v>1</v>
          </cell>
          <cell r="N124">
            <v>0</v>
          </cell>
          <cell r="O124">
            <v>1</v>
          </cell>
        </row>
        <row r="125">
          <cell r="C125" t="str">
            <v>PUEBLOVIEJO</v>
          </cell>
          <cell r="D125">
            <v>1</v>
          </cell>
          <cell r="E125">
            <v>0</v>
          </cell>
          <cell r="F125">
            <v>0</v>
          </cell>
          <cell r="G125">
            <v>0</v>
          </cell>
          <cell r="H125">
            <v>0</v>
          </cell>
          <cell r="I125">
            <v>0</v>
          </cell>
          <cell r="J125">
            <v>0</v>
          </cell>
          <cell r="K125">
            <v>0</v>
          </cell>
          <cell r="L125">
            <v>0</v>
          </cell>
          <cell r="M125">
            <v>3</v>
          </cell>
          <cell r="N125">
            <v>1</v>
          </cell>
          <cell r="O125">
            <v>0</v>
          </cell>
        </row>
        <row r="126">
          <cell r="C126" t="str">
            <v>QUEVEDO</v>
          </cell>
          <cell r="D126">
            <v>15</v>
          </cell>
          <cell r="E126">
            <v>10</v>
          </cell>
          <cell r="F126">
            <v>20</v>
          </cell>
          <cell r="G126">
            <v>14</v>
          </cell>
          <cell r="H126">
            <v>30</v>
          </cell>
          <cell r="I126">
            <v>36</v>
          </cell>
          <cell r="J126">
            <v>25</v>
          </cell>
          <cell r="K126">
            <v>24</v>
          </cell>
          <cell r="L126">
            <v>24</v>
          </cell>
          <cell r="M126">
            <v>25</v>
          </cell>
          <cell r="N126">
            <v>18</v>
          </cell>
          <cell r="O126">
            <v>2</v>
          </cell>
        </row>
        <row r="127">
          <cell r="C127" t="str">
            <v>QUINSALOMA</v>
          </cell>
          <cell r="D127">
            <v>0</v>
          </cell>
          <cell r="E127">
            <v>3</v>
          </cell>
          <cell r="F127">
            <v>1</v>
          </cell>
          <cell r="G127">
            <v>7</v>
          </cell>
          <cell r="H127">
            <v>6</v>
          </cell>
          <cell r="I127">
            <v>3</v>
          </cell>
          <cell r="J127">
            <v>2</v>
          </cell>
          <cell r="K127">
            <v>8</v>
          </cell>
          <cell r="L127">
            <v>4</v>
          </cell>
          <cell r="M127">
            <v>2</v>
          </cell>
          <cell r="N127">
            <v>4</v>
          </cell>
          <cell r="O127">
            <v>3</v>
          </cell>
        </row>
        <row r="128">
          <cell r="C128" t="str">
            <v>URDANETA</v>
          </cell>
          <cell r="D128">
            <v>1</v>
          </cell>
          <cell r="E128">
            <v>2</v>
          </cell>
          <cell r="F128">
            <v>0</v>
          </cell>
          <cell r="G128">
            <v>0</v>
          </cell>
          <cell r="H128">
            <v>0</v>
          </cell>
          <cell r="I128">
            <v>1</v>
          </cell>
          <cell r="J128">
            <v>3</v>
          </cell>
          <cell r="K128">
            <v>2</v>
          </cell>
          <cell r="L128">
            <v>2</v>
          </cell>
          <cell r="M128">
            <v>3</v>
          </cell>
          <cell r="N128">
            <v>1</v>
          </cell>
          <cell r="O128">
            <v>1</v>
          </cell>
        </row>
        <row r="129">
          <cell r="C129" t="str">
            <v>VALENCIA</v>
          </cell>
          <cell r="D129">
            <v>1</v>
          </cell>
          <cell r="E129">
            <v>1</v>
          </cell>
          <cell r="F129">
            <v>0</v>
          </cell>
          <cell r="G129">
            <v>3</v>
          </cell>
          <cell r="H129">
            <v>3</v>
          </cell>
          <cell r="I129">
            <v>1</v>
          </cell>
          <cell r="J129">
            <v>1</v>
          </cell>
          <cell r="K129">
            <v>1</v>
          </cell>
          <cell r="L129">
            <v>5</v>
          </cell>
          <cell r="M129">
            <v>2</v>
          </cell>
          <cell r="N129">
            <v>2</v>
          </cell>
          <cell r="O129">
            <v>5</v>
          </cell>
        </row>
        <row r="130">
          <cell r="C130" t="str">
            <v>VENTANAS</v>
          </cell>
          <cell r="D130">
            <v>3</v>
          </cell>
          <cell r="E130">
            <v>2</v>
          </cell>
          <cell r="F130">
            <v>4</v>
          </cell>
          <cell r="G130">
            <v>1</v>
          </cell>
          <cell r="H130">
            <v>2</v>
          </cell>
          <cell r="I130">
            <v>6</v>
          </cell>
          <cell r="J130">
            <v>2</v>
          </cell>
          <cell r="K130">
            <v>0</v>
          </cell>
          <cell r="L130">
            <v>5</v>
          </cell>
          <cell r="M130">
            <v>0</v>
          </cell>
          <cell r="N130">
            <v>2</v>
          </cell>
          <cell r="O130">
            <v>2</v>
          </cell>
        </row>
        <row r="131">
          <cell r="C131" t="str">
            <v>VINCES</v>
          </cell>
          <cell r="D131">
            <v>1</v>
          </cell>
          <cell r="E131">
            <v>3</v>
          </cell>
          <cell r="F131">
            <v>1</v>
          </cell>
          <cell r="G131">
            <v>2</v>
          </cell>
          <cell r="H131">
            <v>2</v>
          </cell>
          <cell r="I131">
            <v>2</v>
          </cell>
          <cell r="J131">
            <v>7</v>
          </cell>
          <cell r="K131">
            <v>2</v>
          </cell>
          <cell r="L131">
            <v>6</v>
          </cell>
          <cell r="M131">
            <v>2</v>
          </cell>
          <cell r="N131">
            <v>5</v>
          </cell>
          <cell r="O131">
            <v>0</v>
          </cell>
        </row>
        <row r="132">
          <cell r="C132" t="str">
            <v>24 DE MAYO</v>
          </cell>
          <cell r="D132">
            <v>0</v>
          </cell>
          <cell r="E132">
            <v>0</v>
          </cell>
          <cell r="F132">
            <v>0</v>
          </cell>
          <cell r="G132">
            <v>2</v>
          </cell>
          <cell r="H132">
            <v>2</v>
          </cell>
          <cell r="I132">
            <v>0</v>
          </cell>
          <cell r="J132">
            <v>2</v>
          </cell>
          <cell r="K132">
            <v>5</v>
          </cell>
          <cell r="L132">
            <v>1</v>
          </cell>
          <cell r="M132">
            <v>0</v>
          </cell>
          <cell r="N132">
            <v>0</v>
          </cell>
          <cell r="O132">
            <v>0</v>
          </cell>
        </row>
        <row r="133">
          <cell r="C133" t="str">
            <v>BOLIVAR</v>
          </cell>
          <cell r="D133">
            <v>2</v>
          </cell>
          <cell r="E133">
            <v>3</v>
          </cell>
          <cell r="F133">
            <v>6</v>
          </cell>
          <cell r="G133">
            <v>1</v>
          </cell>
          <cell r="H133">
            <v>2</v>
          </cell>
          <cell r="I133">
            <v>1</v>
          </cell>
          <cell r="J133">
            <v>4</v>
          </cell>
          <cell r="K133">
            <v>16</v>
          </cell>
          <cell r="L133">
            <v>4</v>
          </cell>
          <cell r="M133">
            <v>5</v>
          </cell>
          <cell r="N133">
            <v>3</v>
          </cell>
          <cell r="O133">
            <v>5</v>
          </cell>
        </row>
        <row r="134">
          <cell r="C134" t="str">
            <v>CHONE</v>
          </cell>
          <cell r="D134">
            <v>1</v>
          </cell>
          <cell r="E134">
            <v>8</v>
          </cell>
          <cell r="F134">
            <v>6</v>
          </cell>
          <cell r="G134">
            <v>5</v>
          </cell>
          <cell r="H134">
            <v>3</v>
          </cell>
          <cell r="I134">
            <v>8</v>
          </cell>
          <cell r="J134">
            <v>6</v>
          </cell>
          <cell r="K134">
            <v>6</v>
          </cell>
          <cell r="L134">
            <v>12</v>
          </cell>
          <cell r="M134">
            <v>9</v>
          </cell>
          <cell r="N134">
            <v>16</v>
          </cell>
          <cell r="O134">
            <v>9</v>
          </cell>
        </row>
        <row r="135">
          <cell r="C135" t="str">
            <v>EL CARMEN</v>
          </cell>
          <cell r="D135">
            <v>6</v>
          </cell>
          <cell r="E135">
            <v>3</v>
          </cell>
          <cell r="F135">
            <v>10</v>
          </cell>
          <cell r="G135">
            <v>2</v>
          </cell>
          <cell r="H135">
            <v>13</v>
          </cell>
          <cell r="I135">
            <v>4</v>
          </cell>
          <cell r="J135">
            <v>9</v>
          </cell>
          <cell r="K135">
            <v>17</v>
          </cell>
          <cell r="L135">
            <v>11</v>
          </cell>
          <cell r="M135">
            <v>5</v>
          </cell>
          <cell r="N135">
            <v>7</v>
          </cell>
          <cell r="O135">
            <v>18</v>
          </cell>
        </row>
        <row r="136">
          <cell r="C136" t="str">
            <v>FLAVIO ALFARO</v>
          </cell>
          <cell r="D136">
            <v>0</v>
          </cell>
          <cell r="E136">
            <v>0</v>
          </cell>
          <cell r="F136">
            <v>1</v>
          </cell>
          <cell r="G136">
            <v>1</v>
          </cell>
          <cell r="H136">
            <v>3</v>
          </cell>
          <cell r="I136">
            <v>0</v>
          </cell>
          <cell r="J136">
            <v>2</v>
          </cell>
          <cell r="K136">
            <v>1</v>
          </cell>
          <cell r="L136">
            <v>1</v>
          </cell>
          <cell r="M136">
            <v>1</v>
          </cell>
          <cell r="N136">
            <v>4</v>
          </cell>
          <cell r="O136">
            <v>0</v>
          </cell>
        </row>
        <row r="137">
          <cell r="C137" t="str">
            <v>JAMA</v>
          </cell>
          <cell r="D137">
            <v>0</v>
          </cell>
          <cell r="E137">
            <v>2</v>
          </cell>
          <cell r="F137">
            <v>1</v>
          </cell>
          <cell r="G137">
            <v>4</v>
          </cell>
          <cell r="H137">
            <v>2</v>
          </cell>
          <cell r="I137">
            <v>3</v>
          </cell>
          <cell r="J137">
            <v>3</v>
          </cell>
          <cell r="K137">
            <v>4</v>
          </cell>
          <cell r="L137">
            <v>4</v>
          </cell>
          <cell r="M137">
            <v>3</v>
          </cell>
          <cell r="N137">
            <v>4</v>
          </cell>
          <cell r="O137">
            <v>4</v>
          </cell>
        </row>
        <row r="138">
          <cell r="C138" t="str">
            <v>JARAMIJO</v>
          </cell>
          <cell r="D138">
            <v>7</v>
          </cell>
          <cell r="E138">
            <v>4</v>
          </cell>
          <cell r="F138">
            <v>13</v>
          </cell>
          <cell r="G138">
            <v>9</v>
          </cell>
          <cell r="H138">
            <v>12</v>
          </cell>
          <cell r="I138">
            <v>10</v>
          </cell>
          <cell r="J138">
            <v>18</v>
          </cell>
          <cell r="K138">
            <v>9</v>
          </cell>
          <cell r="L138">
            <v>14</v>
          </cell>
          <cell r="M138">
            <v>11</v>
          </cell>
          <cell r="N138">
            <v>12</v>
          </cell>
          <cell r="O138">
            <v>14</v>
          </cell>
        </row>
        <row r="139">
          <cell r="C139" t="str">
            <v>JIPIJAPA</v>
          </cell>
          <cell r="D139">
            <v>1</v>
          </cell>
          <cell r="E139">
            <v>6</v>
          </cell>
          <cell r="F139">
            <v>2</v>
          </cell>
          <cell r="G139">
            <v>19</v>
          </cell>
          <cell r="H139">
            <v>6</v>
          </cell>
          <cell r="I139">
            <v>0</v>
          </cell>
          <cell r="J139">
            <v>1</v>
          </cell>
          <cell r="K139">
            <v>5</v>
          </cell>
          <cell r="L139">
            <v>2</v>
          </cell>
          <cell r="M139">
            <v>1</v>
          </cell>
          <cell r="N139">
            <v>2</v>
          </cell>
          <cell r="O139">
            <v>1</v>
          </cell>
        </row>
        <row r="140">
          <cell r="C140" t="str">
            <v>JUNIN</v>
          </cell>
          <cell r="D140">
            <v>0</v>
          </cell>
          <cell r="E140">
            <v>2</v>
          </cell>
          <cell r="F140">
            <v>5</v>
          </cell>
          <cell r="G140">
            <v>1</v>
          </cell>
          <cell r="H140">
            <v>1</v>
          </cell>
          <cell r="I140">
            <v>5</v>
          </cell>
          <cell r="J140">
            <v>1</v>
          </cell>
          <cell r="K140">
            <v>3</v>
          </cell>
          <cell r="L140">
            <v>1</v>
          </cell>
          <cell r="M140">
            <v>3</v>
          </cell>
          <cell r="N140">
            <v>1</v>
          </cell>
          <cell r="O140">
            <v>0</v>
          </cell>
        </row>
        <row r="141">
          <cell r="C141" t="str">
            <v>MANTA</v>
          </cell>
          <cell r="D141">
            <v>45</v>
          </cell>
          <cell r="E141">
            <v>37</v>
          </cell>
          <cell r="F141">
            <v>42</v>
          </cell>
          <cell r="G141">
            <v>22</v>
          </cell>
          <cell r="H141">
            <v>39</v>
          </cell>
          <cell r="I141">
            <v>47</v>
          </cell>
          <cell r="J141">
            <v>55</v>
          </cell>
          <cell r="K141">
            <v>86</v>
          </cell>
          <cell r="L141">
            <v>55</v>
          </cell>
          <cell r="M141">
            <v>36</v>
          </cell>
          <cell r="N141">
            <v>24</v>
          </cell>
          <cell r="O141">
            <v>50</v>
          </cell>
        </row>
        <row r="142">
          <cell r="C142" t="str">
            <v>MONTECRISTI</v>
          </cell>
          <cell r="D142">
            <v>2</v>
          </cell>
          <cell r="E142">
            <v>0</v>
          </cell>
          <cell r="F142">
            <v>1</v>
          </cell>
          <cell r="G142">
            <v>1</v>
          </cell>
          <cell r="H142">
            <v>3</v>
          </cell>
          <cell r="I142">
            <v>4</v>
          </cell>
          <cell r="J142">
            <v>2</v>
          </cell>
          <cell r="K142">
            <v>2</v>
          </cell>
          <cell r="L142">
            <v>2</v>
          </cell>
          <cell r="M142">
            <v>3</v>
          </cell>
          <cell r="N142">
            <v>6</v>
          </cell>
          <cell r="O142">
            <v>6</v>
          </cell>
        </row>
        <row r="143">
          <cell r="C143" t="str">
            <v>OLMEDO</v>
          </cell>
          <cell r="D143">
            <v>1</v>
          </cell>
          <cell r="E143">
            <v>0</v>
          </cell>
          <cell r="F143">
            <v>9</v>
          </cell>
          <cell r="G143">
            <v>0</v>
          </cell>
          <cell r="H143">
            <v>0</v>
          </cell>
          <cell r="I143">
            <v>1</v>
          </cell>
          <cell r="J143">
            <v>0</v>
          </cell>
          <cell r="K143">
            <v>0</v>
          </cell>
          <cell r="L143">
            <v>0</v>
          </cell>
          <cell r="M143">
            <v>0</v>
          </cell>
          <cell r="N143">
            <v>0</v>
          </cell>
          <cell r="O143">
            <v>0</v>
          </cell>
        </row>
        <row r="144">
          <cell r="C144" t="str">
            <v>PAJAN</v>
          </cell>
          <cell r="D144">
            <v>0</v>
          </cell>
          <cell r="E144">
            <v>1</v>
          </cell>
          <cell r="F144">
            <v>0</v>
          </cell>
          <cell r="G144">
            <v>0</v>
          </cell>
          <cell r="H144">
            <v>1</v>
          </cell>
          <cell r="I144">
            <v>0</v>
          </cell>
          <cell r="J144">
            <v>1</v>
          </cell>
          <cell r="K144">
            <v>0</v>
          </cell>
          <cell r="L144">
            <v>0</v>
          </cell>
          <cell r="M144">
            <v>1</v>
          </cell>
          <cell r="N144">
            <v>2</v>
          </cell>
          <cell r="O144">
            <v>1</v>
          </cell>
        </row>
        <row r="145">
          <cell r="C145" t="str">
            <v>PEDERNALES</v>
          </cell>
          <cell r="D145">
            <v>2</v>
          </cell>
          <cell r="E145">
            <v>4</v>
          </cell>
          <cell r="F145">
            <v>4</v>
          </cell>
          <cell r="G145">
            <v>3</v>
          </cell>
          <cell r="H145">
            <v>1</v>
          </cell>
          <cell r="I145">
            <v>7</v>
          </cell>
          <cell r="J145">
            <v>5</v>
          </cell>
          <cell r="K145">
            <v>9</v>
          </cell>
          <cell r="L145">
            <v>5</v>
          </cell>
          <cell r="M145">
            <v>7</v>
          </cell>
          <cell r="N145">
            <v>7</v>
          </cell>
          <cell r="O145">
            <v>1</v>
          </cell>
        </row>
        <row r="146">
          <cell r="C146" t="str">
            <v>PICHINCHA</v>
          </cell>
          <cell r="D146">
            <v>0</v>
          </cell>
          <cell r="E146">
            <v>0</v>
          </cell>
          <cell r="F146">
            <v>0</v>
          </cell>
          <cell r="G146">
            <v>1</v>
          </cell>
          <cell r="H146">
            <v>0</v>
          </cell>
          <cell r="I146">
            <v>3</v>
          </cell>
          <cell r="J146">
            <v>2</v>
          </cell>
          <cell r="K146">
            <v>1</v>
          </cell>
          <cell r="L146">
            <v>1</v>
          </cell>
          <cell r="M146">
            <v>1</v>
          </cell>
          <cell r="N146">
            <v>0</v>
          </cell>
          <cell r="O146">
            <v>0</v>
          </cell>
        </row>
        <row r="147">
          <cell r="C147" t="str">
            <v>PORTOVIEJO</v>
          </cell>
          <cell r="D147">
            <v>56</v>
          </cell>
          <cell r="E147">
            <v>36</v>
          </cell>
          <cell r="F147">
            <v>59</v>
          </cell>
          <cell r="G147">
            <v>44</v>
          </cell>
          <cell r="H147">
            <v>46</v>
          </cell>
          <cell r="I147">
            <v>40</v>
          </cell>
          <cell r="J147">
            <v>84</v>
          </cell>
          <cell r="K147">
            <v>39</v>
          </cell>
          <cell r="L147">
            <v>39</v>
          </cell>
          <cell r="M147">
            <v>32</v>
          </cell>
          <cell r="N147">
            <v>28</v>
          </cell>
          <cell r="O147">
            <v>31</v>
          </cell>
        </row>
        <row r="148">
          <cell r="C148" t="str">
            <v>PUERTO LOPEZ</v>
          </cell>
          <cell r="D148">
            <v>2</v>
          </cell>
          <cell r="E148">
            <v>1</v>
          </cell>
          <cell r="F148">
            <v>7</v>
          </cell>
          <cell r="G148">
            <v>1</v>
          </cell>
          <cell r="H148">
            <v>5</v>
          </cell>
          <cell r="I148">
            <v>1</v>
          </cell>
          <cell r="J148">
            <v>7</v>
          </cell>
          <cell r="K148">
            <v>4</v>
          </cell>
          <cell r="L148">
            <v>2</v>
          </cell>
          <cell r="M148">
            <v>2</v>
          </cell>
          <cell r="N148">
            <v>4</v>
          </cell>
          <cell r="O148">
            <v>8</v>
          </cell>
        </row>
        <row r="149">
          <cell r="C149" t="str">
            <v>ROCAFUERTE</v>
          </cell>
          <cell r="D149">
            <v>1</v>
          </cell>
          <cell r="E149">
            <v>0</v>
          </cell>
          <cell r="F149">
            <v>0</v>
          </cell>
          <cell r="G149">
            <v>1</v>
          </cell>
          <cell r="H149">
            <v>2</v>
          </cell>
          <cell r="I149">
            <v>2</v>
          </cell>
          <cell r="J149">
            <v>1</v>
          </cell>
          <cell r="K149">
            <v>5</v>
          </cell>
          <cell r="L149">
            <v>1</v>
          </cell>
          <cell r="M149">
            <v>1</v>
          </cell>
          <cell r="N149">
            <v>3</v>
          </cell>
          <cell r="O149">
            <v>2</v>
          </cell>
        </row>
        <row r="150">
          <cell r="C150" t="str">
            <v>SAN VICENTE</v>
          </cell>
          <cell r="D150">
            <v>2</v>
          </cell>
          <cell r="E150">
            <v>3</v>
          </cell>
          <cell r="F150">
            <v>4</v>
          </cell>
          <cell r="G150">
            <v>0</v>
          </cell>
          <cell r="H150">
            <v>2</v>
          </cell>
          <cell r="I150">
            <v>6</v>
          </cell>
          <cell r="J150">
            <v>6</v>
          </cell>
          <cell r="K150">
            <v>4</v>
          </cell>
          <cell r="L150">
            <v>3</v>
          </cell>
          <cell r="M150">
            <v>5</v>
          </cell>
          <cell r="N150">
            <v>0</v>
          </cell>
          <cell r="O150">
            <v>5</v>
          </cell>
        </row>
        <row r="151">
          <cell r="C151" t="str">
            <v>SANTA ANA</v>
          </cell>
          <cell r="D151">
            <v>0</v>
          </cell>
          <cell r="E151">
            <v>2</v>
          </cell>
          <cell r="F151">
            <v>3</v>
          </cell>
          <cell r="G151">
            <v>31</v>
          </cell>
          <cell r="H151">
            <v>1</v>
          </cell>
          <cell r="I151">
            <v>2</v>
          </cell>
          <cell r="J151">
            <v>4</v>
          </cell>
          <cell r="K151">
            <v>3</v>
          </cell>
          <cell r="L151">
            <v>0</v>
          </cell>
          <cell r="M151">
            <v>2</v>
          </cell>
          <cell r="N151">
            <v>1</v>
          </cell>
          <cell r="O151">
            <v>1</v>
          </cell>
        </row>
        <row r="152">
          <cell r="C152" t="str">
            <v>SUCRE</v>
          </cell>
          <cell r="D152">
            <v>6</v>
          </cell>
          <cell r="E152">
            <v>9</v>
          </cell>
          <cell r="F152">
            <v>7</v>
          </cell>
          <cell r="G152">
            <v>4</v>
          </cell>
          <cell r="H152">
            <v>15</v>
          </cell>
          <cell r="I152">
            <v>15</v>
          </cell>
          <cell r="J152">
            <v>5</v>
          </cell>
          <cell r="K152">
            <v>7</v>
          </cell>
          <cell r="L152">
            <v>7</v>
          </cell>
          <cell r="M152">
            <v>9</v>
          </cell>
          <cell r="N152">
            <v>18</v>
          </cell>
          <cell r="O152">
            <v>4</v>
          </cell>
        </row>
        <row r="153">
          <cell r="C153" t="str">
            <v>TOSAGUA</v>
          </cell>
          <cell r="D153">
            <v>0</v>
          </cell>
          <cell r="E153">
            <v>0</v>
          </cell>
          <cell r="F153">
            <v>0</v>
          </cell>
          <cell r="G153">
            <v>1</v>
          </cell>
          <cell r="H153">
            <v>0</v>
          </cell>
          <cell r="I153">
            <v>3</v>
          </cell>
          <cell r="J153">
            <v>3</v>
          </cell>
          <cell r="K153">
            <v>1</v>
          </cell>
          <cell r="L153">
            <v>0</v>
          </cell>
          <cell r="M153">
            <v>1</v>
          </cell>
          <cell r="N153">
            <v>0</v>
          </cell>
          <cell r="O153">
            <v>2</v>
          </cell>
        </row>
        <row r="154">
          <cell r="C154" t="str">
            <v>LA LIBERTAD</v>
          </cell>
          <cell r="D154">
            <v>20</v>
          </cell>
          <cell r="E154">
            <v>27</v>
          </cell>
          <cell r="F154">
            <v>46</v>
          </cell>
          <cell r="G154">
            <v>36</v>
          </cell>
          <cell r="H154">
            <v>32</v>
          </cell>
          <cell r="I154">
            <v>29</v>
          </cell>
          <cell r="J154">
            <v>33</v>
          </cell>
          <cell r="K154">
            <v>35</v>
          </cell>
          <cell r="L154">
            <v>41</v>
          </cell>
          <cell r="M154">
            <v>24</v>
          </cell>
          <cell r="N154">
            <v>26</v>
          </cell>
          <cell r="O154">
            <v>42</v>
          </cell>
        </row>
        <row r="155">
          <cell r="C155" t="str">
            <v>SALINAS</v>
          </cell>
          <cell r="D155">
            <v>12</v>
          </cell>
          <cell r="E155">
            <v>14</v>
          </cell>
          <cell r="F155">
            <v>20</v>
          </cell>
          <cell r="G155">
            <v>14</v>
          </cell>
          <cell r="H155">
            <v>18</v>
          </cell>
          <cell r="I155">
            <v>14</v>
          </cell>
          <cell r="J155">
            <v>9</v>
          </cell>
          <cell r="K155">
            <v>14</v>
          </cell>
          <cell r="L155">
            <v>14</v>
          </cell>
          <cell r="M155">
            <v>18</v>
          </cell>
          <cell r="N155">
            <v>7</v>
          </cell>
          <cell r="O155">
            <v>20</v>
          </cell>
        </row>
        <row r="156">
          <cell r="C156" t="str">
            <v>SANTA ELENA</v>
          </cell>
          <cell r="D156">
            <v>7</v>
          </cell>
          <cell r="E156">
            <v>5</v>
          </cell>
          <cell r="F156">
            <v>10</v>
          </cell>
          <cell r="G156">
            <v>7</v>
          </cell>
          <cell r="H156">
            <v>12</v>
          </cell>
          <cell r="I156">
            <v>15</v>
          </cell>
          <cell r="J156">
            <v>14</v>
          </cell>
          <cell r="K156">
            <v>22</v>
          </cell>
          <cell r="L156">
            <v>22</v>
          </cell>
          <cell r="M156">
            <v>13</v>
          </cell>
          <cell r="N156">
            <v>18</v>
          </cell>
          <cell r="O156">
            <v>10</v>
          </cell>
        </row>
        <row r="157">
          <cell r="C157" t="str">
            <v>ISABELA</v>
          </cell>
          <cell r="D157">
            <v>0</v>
          </cell>
          <cell r="E157">
            <v>0</v>
          </cell>
          <cell r="F157">
            <v>1</v>
          </cell>
          <cell r="G157">
            <v>3</v>
          </cell>
          <cell r="H157">
            <v>0</v>
          </cell>
          <cell r="I157">
            <v>2</v>
          </cell>
          <cell r="J157">
            <v>0</v>
          </cell>
          <cell r="K157">
            <v>1</v>
          </cell>
          <cell r="L157">
            <v>0</v>
          </cell>
          <cell r="M157">
            <v>1</v>
          </cell>
          <cell r="N157">
            <v>1</v>
          </cell>
          <cell r="O157">
            <v>1</v>
          </cell>
        </row>
        <row r="158">
          <cell r="C158" t="str">
            <v>SAN CRISTOBAL</v>
          </cell>
          <cell r="D158">
            <v>2</v>
          </cell>
          <cell r="E158">
            <v>4</v>
          </cell>
          <cell r="F158">
            <v>1</v>
          </cell>
          <cell r="G158">
            <v>0</v>
          </cell>
          <cell r="H158">
            <v>6</v>
          </cell>
          <cell r="I158">
            <v>3</v>
          </cell>
          <cell r="J158">
            <v>2</v>
          </cell>
          <cell r="K158">
            <v>6</v>
          </cell>
          <cell r="L158">
            <v>3</v>
          </cell>
          <cell r="M158">
            <v>2</v>
          </cell>
          <cell r="N158">
            <v>3</v>
          </cell>
          <cell r="O158">
            <v>2</v>
          </cell>
        </row>
        <row r="159">
          <cell r="C159" t="str">
            <v>SANTA CRUZ</v>
          </cell>
          <cell r="D159">
            <v>6</v>
          </cell>
          <cell r="E159">
            <v>6</v>
          </cell>
          <cell r="F159">
            <v>5</v>
          </cell>
          <cell r="G159">
            <v>5</v>
          </cell>
          <cell r="H159">
            <v>4</v>
          </cell>
          <cell r="I159">
            <v>12</v>
          </cell>
          <cell r="J159">
            <v>12</v>
          </cell>
          <cell r="K159">
            <v>7</v>
          </cell>
          <cell r="L159">
            <v>10</v>
          </cell>
          <cell r="M159">
            <v>11</v>
          </cell>
          <cell r="N159">
            <v>16</v>
          </cell>
          <cell r="O159">
            <v>20</v>
          </cell>
        </row>
        <row r="160">
          <cell r="C160" t="str">
            <v>CALUMA</v>
          </cell>
          <cell r="D160">
            <v>2</v>
          </cell>
          <cell r="E160">
            <v>4</v>
          </cell>
          <cell r="F160">
            <v>5</v>
          </cell>
          <cell r="G160">
            <v>1</v>
          </cell>
          <cell r="H160">
            <v>2</v>
          </cell>
          <cell r="I160">
            <v>4</v>
          </cell>
          <cell r="J160">
            <v>4</v>
          </cell>
          <cell r="K160">
            <v>7</v>
          </cell>
          <cell r="L160">
            <v>8</v>
          </cell>
          <cell r="M160">
            <v>6</v>
          </cell>
          <cell r="N160">
            <v>7</v>
          </cell>
          <cell r="O160">
            <v>2</v>
          </cell>
        </row>
        <row r="161">
          <cell r="C161" t="str">
            <v>CHILLANES</v>
          </cell>
          <cell r="D161">
            <v>2</v>
          </cell>
          <cell r="E161">
            <v>0</v>
          </cell>
          <cell r="F161">
            <v>2</v>
          </cell>
          <cell r="G161">
            <v>0</v>
          </cell>
          <cell r="H161">
            <v>1</v>
          </cell>
          <cell r="I161">
            <v>1</v>
          </cell>
          <cell r="J161">
            <v>1</v>
          </cell>
          <cell r="K161">
            <v>2</v>
          </cell>
          <cell r="L161">
            <v>3</v>
          </cell>
          <cell r="M161">
            <v>2</v>
          </cell>
          <cell r="N161">
            <v>1</v>
          </cell>
          <cell r="O161">
            <v>1</v>
          </cell>
        </row>
        <row r="162">
          <cell r="C162" t="str">
            <v>ECHEANDIA</v>
          </cell>
          <cell r="D162">
            <v>0</v>
          </cell>
          <cell r="E162">
            <v>0</v>
          </cell>
          <cell r="F162">
            <v>0</v>
          </cell>
          <cell r="G162">
            <v>1</v>
          </cell>
          <cell r="H162">
            <v>2</v>
          </cell>
          <cell r="I162">
            <v>0</v>
          </cell>
          <cell r="J162">
            <v>6</v>
          </cell>
          <cell r="K162">
            <v>1</v>
          </cell>
          <cell r="L162">
            <v>4</v>
          </cell>
          <cell r="M162">
            <v>5</v>
          </cell>
          <cell r="N162">
            <v>8</v>
          </cell>
          <cell r="O162">
            <v>0</v>
          </cell>
        </row>
        <row r="163">
          <cell r="C163" t="str">
            <v>GUARANDA</v>
          </cell>
          <cell r="D163">
            <v>13</v>
          </cell>
          <cell r="E163">
            <v>6</v>
          </cell>
          <cell r="F163">
            <v>20</v>
          </cell>
          <cell r="G163">
            <v>4</v>
          </cell>
          <cell r="H163">
            <v>10</v>
          </cell>
          <cell r="I163">
            <v>10</v>
          </cell>
          <cell r="J163">
            <v>16</v>
          </cell>
          <cell r="K163">
            <v>23</v>
          </cell>
          <cell r="L163">
            <v>9</v>
          </cell>
          <cell r="M163">
            <v>20</v>
          </cell>
          <cell r="N163">
            <v>21</v>
          </cell>
          <cell r="O163">
            <v>17</v>
          </cell>
        </row>
        <row r="164">
          <cell r="C164" t="str">
            <v>LAS NAVES</v>
          </cell>
          <cell r="D164">
            <v>1</v>
          </cell>
          <cell r="E164">
            <v>1</v>
          </cell>
          <cell r="F164">
            <v>0</v>
          </cell>
          <cell r="G164">
            <v>1</v>
          </cell>
          <cell r="H164">
            <v>0</v>
          </cell>
          <cell r="I164">
            <v>2</v>
          </cell>
          <cell r="J164">
            <v>2</v>
          </cell>
          <cell r="K164">
            <v>0</v>
          </cell>
          <cell r="L164">
            <v>0</v>
          </cell>
          <cell r="M164">
            <v>0</v>
          </cell>
          <cell r="N164">
            <v>0</v>
          </cell>
          <cell r="O164">
            <v>4</v>
          </cell>
        </row>
        <row r="165">
          <cell r="C165" t="str">
            <v>SAN JOSE DE CHIMBO</v>
          </cell>
          <cell r="D165">
            <v>0</v>
          </cell>
          <cell r="E165">
            <v>0</v>
          </cell>
          <cell r="F165">
            <v>1</v>
          </cell>
          <cell r="G165">
            <v>0</v>
          </cell>
          <cell r="H165">
            <v>1</v>
          </cell>
          <cell r="I165">
            <v>1</v>
          </cell>
          <cell r="J165">
            <v>1</v>
          </cell>
          <cell r="K165">
            <v>0</v>
          </cell>
          <cell r="L165">
            <v>0</v>
          </cell>
          <cell r="M165">
            <v>0</v>
          </cell>
          <cell r="N165">
            <v>0</v>
          </cell>
          <cell r="O165">
            <v>0</v>
          </cell>
        </row>
        <row r="166">
          <cell r="C166" t="str">
            <v>SAN MIGUEL</v>
          </cell>
          <cell r="D166">
            <v>2</v>
          </cell>
          <cell r="E166">
            <v>0</v>
          </cell>
          <cell r="F166">
            <v>1</v>
          </cell>
          <cell r="G166">
            <v>6</v>
          </cell>
          <cell r="H166">
            <v>2</v>
          </cell>
          <cell r="I166">
            <v>5</v>
          </cell>
          <cell r="J166">
            <v>3</v>
          </cell>
          <cell r="K166">
            <v>1</v>
          </cell>
          <cell r="L166">
            <v>5</v>
          </cell>
          <cell r="M166">
            <v>5</v>
          </cell>
          <cell r="N166">
            <v>4</v>
          </cell>
          <cell r="O166">
            <v>2</v>
          </cell>
        </row>
        <row r="167">
          <cell r="C167" t="str">
            <v>LA CONCORDIA</v>
          </cell>
          <cell r="D167">
            <v>4</v>
          </cell>
          <cell r="E167">
            <v>7</v>
          </cell>
          <cell r="F167">
            <v>1</v>
          </cell>
          <cell r="G167">
            <v>3</v>
          </cell>
          <cell r="H167">
            <v>1</v>
          </cell>
          <cell r="I167">
            <v>4</v>
          </cell>
          <cell r="J167">
            <v>5</v>
          </cell>
          <cell r="K167">
            <v>1</v>
          </cell>
          <cell r="L167">
            <v>3</v>
          </cell>
          <cell r="M167">
            <v>10</v>
          </cell>
          <cell r="N167">
            <v>4</v>
          </cell>
          <cell r="O167">
            <v>5</v>
          </cell>
        </row>
        <row r="168">
          <cell r="C168" t="str">
            <v>Santo Domingo</v>
          </cell>
          <cell r="D168">
            <v>89</v>
          </cell>
          <cell r="E168">
            <v>57</v>
          </cell>
          <cell r="F168">
            <v>68</v>
          </cell>
          <cell r="G168">
            <v>58</v>
          </cell>
          <cell r="H168">
            <v>66</v>
          </cell>
          <cell r="I168">
            <v>86</v>
          </cell>
          <cell r="J168">
            <v>85</v>
          </cell>
          <cell r="K168">
            <v>77</v>
          </cell>
          <cell r="L168">
            <v>90</v>
          </cell>
          <cell r="M168">
            <v>103</v>
          </cell>
          <cell r="N168">
            <v>76</v>
          </cell>
          <cell r="O168">
            <v>111</v>
          </cell>
        </row>
        <row r="169">
          <cell r="C169">
            <v>0</v>
          </cell>
          <cell r="D169">
            <v>647</v>
          </cell>
          <cell r="E169">
            <v>677</v>
          </cell>
          <cell r="F169">
            <v>946</v>
          </cell>
          <cell r="G169">
            <v>1138</v>
          </cell>
          <cell r="H169">
            <v>1033</v>
          </cell>
          <cell r="I169">
            <v>1186</v>
          </cell>
          <cell r="J169">
            <v>1162</v>
          </cell>
          <cell r="K169">
            <v>1056</v>
          </cell>
          <cell r="L169">
            <v>1181</v>
          </cell>
          <cell r="M169">
            <v>1221</v>
          </cell>
          <cell r="N169">
            <v>1037</v>
          </cell>
          <cell r="O169">
            <v>1023</v>
          </cell>
        </row>
        <row r="170">
          <cell r="C170" t="str">
            <v>CUENCA</v>
          </cell>
          <cell r="D170">
            <v>67</v>
          </cell>
          <cell r="E170">
            <v>57</v>
          </cell>
          <cell r="F170">
            <v>89</v>
          </cell>
          <cell r="G170">
            <v>64</v>
          </cell>
          <cell r="H170">
            <v>59</v>
          </cell>
          <cell r="I170">
            <v>73</v>
          </cell>
          <cell r="J170">
            <v>95</v>
          </cell>
          <cell r="K170">
            <v>61</v>
          </cell>
          <cell r="L170">
            <v>61</v>
          </cell>
          <cell r="M170">
            <v>71</v>
          </cell>
          <cell r="N170">
            <v>65</v>
          </cell>
          <cell r="O170">
            <v>77</v>
          </cell>
        </row>
        <row r="171">
          <cell r="C171" t="str">
            <v>GIRON</v>
          </cell>
          <cell r="D171">
            <v>2</v>
          </cell>
          <cell r="E171">
            <v>11</v>
          </cell>
          <cell r="F171">
            <v>5</v>
          </cell>
          <cell r="G171">
            <v>5</v>
          </cell>
          <cell r="H171">
            <v>5</v>
          </cell>
          <cell r="I171">
            <v>3</v>
          </cell>
          <cell r="J171">
            <v>2</v>
          </cell>
          <cell r="K171">
            <v>11</v>
          </cell>
          <cell r="L171">
            <v>3</v>
          </cell>
          <cell r="M171">
            <v>8</v>
          </cell>
          <cell r="N171">
            <v>8</v>
          </cell>
          <cell r="O171">
            <v>4</v>
          </cell>
        </row>
        <row r="172">
          <cell r="C172" t="str">
            <v>GUALACEO</v>
          </cell>
          <cell r="D172">
            <v>2</v>
          </cell>
          <cell r="E172">
            <v>6</v>
          </cell>
          <cell r="F172">
            <v>11</v>
          </cell>
          <cell r="G172">
            <v>12</v>
          </cell>
          <cell r="H172">
            <v>3</v>
          </cell>
          <cell r="I172">
            <v>5</v>
          </cell>
          <cell r="J172">
            <v>10</v>
          </cell>
          <cell r="K172">
            <v>4</v>
          </cell>
          <cell r="L172">
            <v>11</v>
          </cell>
          <cell r="M172">
            <v>5</v>
          </cell>
          <cell r="N172">
            <v>7</v>
          </cell>
          <cell r="O172">
            <v>3</v>
          </cell>
        </row>
        <row r="173">
          <cell r="C173" t="str">
            <v>NABON</v>
          </cell>
          <cell r="D173">
            <v>3</v>
          </cell>
          <cell r="E173">
            <v>2</v>
          </cell>
          <cell r="F173">
            <v>7</v>
          </cell>
          <cell r="G173">
            <v>0</v>
          </cell>
          <cell r="H173">
            <v>0</v>
          </cell>
          <cell r="I173">
            <v>0</v>
          </cell>
          <cell r="J173">
            <v>0</v>
          </cell>
          <cell r="K173">
            <v>0</v>
          </cell>
          <cell r="L173">
            <v>0</v>
          </cell>
          <cell r="M173">
            <v>1</v>
          </cell>
          <cell r="N173">
            <v>0</v>
          </cell>
          <cell r="O173">
            <v>0</v>
          </cell>
        </row>
        <row r="174">
          <cell r="C174" t="str">
            <v>PAUTE</v>
          </cell>
          <cell r="D174">
            <v>7</v>
          </cell>
          <cell r="E174">
            <v>5</v>
          </cell>
          <cell r="F174">
            <v>11</v>
          </cell>
          <cell r="G174">
            <v>7</v>
          </cell>
          <cell r="H174">
            <v>6</v>
          </cell>
          <cell r="I174">
            <v>8</v>
          </cell>
          <cell r="J174">
            <v>14</v>
          </cell>
          <cell r="K174">
            <v>5</v>
          </cell>
          <cell r="L174">
            <v>6</v>
          </cell>
          <cell r="M174">
            <v>8</v>
          </cell>
          <cell r="N174">
            <v>0</v>
          </cell>
          <cell r="O174">
            <v>0</v>
          </cell>
        </row>
        <row r="175">
          <cell r="C175" t="str">
            <v>PUCARA</v>
          </cell>
          <cell r="D175">
            <v>0</v>
          </cell>
          <cell r="E175">
            <v>0</v>
          </cell>
          <cell r="F175">
            <v>1</v>
          </cell>
          <cell r="G175">
            <v>2</v>
          </cell>
          <cell r="H175">
            <v>0</v>
          </cell>
          <cell r="I175">
            <v>0</v>
          </cell>
          <cell r="J175">
            <v>0</v>
          </cell>
          <cell r="K175">
            <v>1</v>
          </cell>
          <cell r="L175">
            <v>0</v>
          </cell>
          <cell r="M175">
            <v>0</v>
          </cell>
          <cell r="N175">
            <v>0</v>
          </cell>
          <cell r="O175">
            <v>0</v>
          </cell>
        </row>
        <row r="176">
          <cell r="C176" t="str">
            <v>SAN FERNANDO</v>
          </cell>
          <cell r="D176">
            <v>2</v>
          </cell>
          <cell r="E176">
            <v>0</v>
          </cell>
          <cell r="F176">
            <v>0</v>
          </cell>
          <cell r="G176">
            <v>2</v>
          </cell>
          <cell r="H176">
            <v>0</v>
          </cell>
          <cell r="I176">
            <v>2</v>
          </cell>
          <cell r="J176">
            <v>0</v>
          </cell>
          <cell r="K176">
            <v>0</v>
          </cell>
          <cell r="L176">
            <v>1</v>
          </cell>
          <cell r="M176">
            <v>0</v>
          </cell>
          <cell r="N176">
            <v>2</v>
          </cell>
          <cell r="O176">
            <v>3</v>
          </cell>
        </row>
        <row r="177">
          <cell r="C177" t="str">
            <v>SANTA ISABEL</v>
          </cell>
          <cell r="D177">
            <v>5</v>
          </cell>
          <cell r="E177">
            <v>1</v>
          </cell>
          <cell r="F177">
            <v>3</v>
          </cell>
          <cell r="G177">
            <v>4</v>
          </cell>
          <cell r="H177">
            <v>1</v>
          </cell>
          <cell r="I177">
            <v>14</v>
          </cell>
          <cell r="J177">
            <v>10</v>
          </cell>
          <cell r="K177">
            <v>4</v>
          </cell>
          <cell r="L177">
            <v>20</v>
          </cell>
          <cell r="M177">
            <v>17</v>
          </cell>
          <cell r="N177">
            <v>9</v>
          </cell>
          <cell r="O177">
            <v>9</v>
          </cell>
        </row>
        <row r="178">
          <cell r="C178" t="str">
            <v>SIGSIG</v>
          </cell>
          <cell r="D178">
            <v>1</v>
          </cell>
          <cell r="E178">
            <v>1</v>
          </cell>
          <cell r="F178">
            <v>3</v>
          </cell>
          <cell r="G178">
            <v>1</v>
          </cell>
          <cell r="H178">
            <v>4</v>
          </cell>
          <cell r="I178">
            <v>4</v>
          </cell>
          <cell r="J178">
            <v>4</v>
          </cell>
          <cell r="K178">
            <v>6</v>
          </cell>
          <cell r="L178">
            <v>3</v>
          </cell>
          <cell r="M178">
            <v>3</v>
          </cell>
          <cell r="N178">
            <v>0</v>
          </cell>
          <cell r="O178">
            <v>4</v>
          </cell>
        </row>
        <row r="179">
          <cell r="C179" t="str">
            <v>OÑA</v>
          </cell>
          <cell r="D179">
            <v>3</v>
          </cell>
          <cell r="E179">
            <v>0</v>
          </cell>
          <cell r="F179">
            <v>1</v>
          </cell>
          <cell r="G179">
            <v>0</v>
          </cell>
          <cell r="H179">
            <v>3</v>
          </cell>
          <cell r="I179">
            <v>2</v>
          </cell>
          <cell r="J179">
            <v>0</v>
          </cell>
          <cell r="K179">
            <v>0</v>
          </cell>
          <cell r="L179">
            <v>2</v>
          </cell>
          <cell r="M179">
            <v>1</v>
          </cell>
          <cell r="N179">
            <v>1</v>
          </cell>
          <cell r="O179">
            <v>1</v>
          </cell>
        </row>
        <row r="180">
          <cell r="C180" t="str">
            <v>CHORDELEG</v>
          </cell>
          <cell r="D180">
            <v>0</v>
          </cell>
          <cell r="E180">
            <v>0</v>
          </cell>
          <cell r="F180">
            <v>3</v>
          </cell>
          <cell r="G180">
            <v>3</v>
          </cell>
          <cell r="H180">
            <v>0</v>
          </cell>
          <cell r="I180">
            <v>2</v>
          </cell>
          <cell r="J180">
            <v>2</v>
          </cell>
          <cell r="K180">
            <v>5</v>
          </cell>
          <cell r="L180">
            <v>2</v>
          </cell>
          <cell r="M180">
            <v>0</v>
          </cell>
          <cell r="N180">
            <v>1</v>
          </cell>
          <cell r="O180">
            <v>2</v>
          </cell>
        </row>
        <row r="181">
          <cell r="C181" t="str">
            <v>EL PAN</v>
          </cell>
          <cell r="D181">
            <v>0</v>
          </cell>
          <cell r="E181">
            <v>0</v>
          </cell>
          <cell r="F181">
            <v>0</v>
          </cell>
          <cell r="G181">
            <v>0</v>
          </cell>
          <cell r="H181">
            <v>0</v>
          </cell>
          <cell r="I181">
            <v>0</v>
          </cell>
          <cell r="J181">
            <v>1</v>
          </cell>
          <cell r="K181">
            <v>1</v>
          </cell>
          <cell r="L181">
            <v>0</v>
          </cell>
          <cell r="M181">
            <v>0</v>
          </cell>
          <cell r="N181">
            <v>0</v>
          </cell>
          <cell r="O181">
            <v>0</v>
          </cell>
        </row>
        <row r="182">
          <cell r="C182" t="str">
            <v>SEVILLA DE ORO</v>
          </cell>
          <cell r="D182">
            <v>0</v>
          </cell>
          <cell r="E182">
            <v>0</v>
          </cell>
          <cell r="F182">
            <v>0</v>
          </cell>
          <cell r="G182">
            <v>0</v>
          </cell>
          <cell r="H182">
            <v>0</v>
          </cell>
          <cell r="I182">
            <v>0</v>
          </cell>
          <cell r="J182">
            <v>0</v>
          </cell>
          <cell r="K182">
            <v>0</v>
          </cell>
          <cell r="L182">
            <v>0</v>
          </cell>
          <cell r="M182">
            <v>0</v>
          </cell>
          <cell r="N182">
            <v>0</v>
          </cell>
          <cell r="O182">
            <v>0</v>
          </cell>
        </row>
        <row r="183">
          <cell r="C183" t="str">
            <v>GUACHAPALA</v>
          </cell>
          <cell r="D183">
            <v>2</v>
          </cell>
          <cell r="E183">
            <v>1</v>
          </cell>
          <cell r="F183">
            <v>3</v>
          </cell>
          <cell r="G183">
            <v>3</v>
          </cell>
          <cell r="H183">
            <v>0</v>
          </cell>
          <cell r="I183">
            <v>0</v>
          </cell>
          <cell r="J183">
            <v>0</v>
          </cell>
          <cell r="K183">
            <v>0</v>
          </cell>
          <cell r="L183">
            <v>0</v>
          </cell>
          <cell r="M183">
            <v>3</v>
          </cell>
          <cell r="N183">
            <v>0</v>
          </cell>
          <cell r="O183">
            <v>0</v>
          </cell>
        </row>
        <row r="184">
          <cell r="C184" t="str">
            <v>CAMILO PONCE ENRIQUEZ</v>
          </cell>
          <cell r="D184">
            <v>7</v>
          </cell>
          <cell r="E184">
            <v>4</v>
          </cell>
          <cell r="F184">
            <v>4</v>
          </cell>
          <cell r="G184">
            <v>10</v>
          </cell>
          <cell r="H184">
            <v>8</v>
          </cell>
          <cell r="I184">
            <v>8</v>
          </cell>
          <cell r="J184">
            <v>6</v>
          </cell>
          <cell r="K184">
            <v>5</v>
          </cell>
          <cell r="L184">
            <v>12</v>
          </cell>
          <cell r="M184">
            <v>7</v>
          </cell>
          <cell r="N184">
            <v>3</v>
          </cell>
          <cell r="O184">
            <v>1</v>
          </cell>
        </row>
        <row r="185">
          <cell r="C185" t="str">
            <v>AZOGUES</v>
          </cell>
          <cell r="D185">
            <v>28</v>
          </cell>
          <cell r="E185">
            <v>23</v>
          </cell>
          <cell r="F185">
            <v>33</v>
          </cell>
          <cell r="G185">
            <v>22</v>
          </cell>
          <cell r="H185">
            <v>26</v>
          </cell>
          <cell r="I185">
            <v>22</v>
          </cell>
          <cell r="J185">
            <v>34</v>
          </cell>
          <cell r="K185">
            <v>32</v>
          </cell>
          <cell r="L185">
            <v>21</v>
          </cell>
          <cell r="M185">
            <v>15</v>
          </cell>
          <cell r="N185">
            <v>28</v>
          </cell>
          <cell r="O185">
            <v>14</v>
          </cell>
        </row>
        <row r="186">
          <cell r="C186" t="str">
            <v>BIBLIAN</v>
          </cell>
          <cell r="D186">
            <v>2</v>
          </cell>
          <cell r="E186">
            <v>4</v>
          </cell>
          <cell r="F186">
            <v>0</v>
          </cell>
          <cell r="G186">
            <v>3</v>
          </cell>
          <cell r="H186">
            <v>2</v>
          </cell>
          <cell r="I186">
            <v>9</v>
          </cell>
          <cell r="J186">
            <v>0</v>
          </cell>
          <cell r="K186">
            <v>12</v>
          </cell>
          <cell r="L186">
            <v>1</v>
          </cell>
          <cell r="M186">
            <v>2</v>
          </cell>
          <cell r="N186">
            <v>2</v>
          </cell>
          <cell r="O186">
            <v>9</v>
          </cell>
        </row>
        <row r="187">
          <cell r="C187" t="str">
            <v>CAÑAR</v>
          </cell>
          <cell r="D187">
            <v>6</v>
          </cell>
          <cell r="E187">
            <v>5</v>
          </cell>
          <cell r="F187">
            <v>14</v>
          </cell>
          <cell r="G187">
            <v>1</v>
          </cell>
          <cell r="H187">
            <v>11</v>
          </cell>
          <cell r="I187">
            <v>7</v>
          </cell>
          <cell r="J187">
            <v>5</v>
          </cell>
          <cell r="K187">
            <v>3</v>
          </cell>
          <cell r="L187">
            <v>10</v>
          </cell>
          <cell r="M187">
            <v>9</v>
          </cell>
          <cell r="N187">
            <v>3</v>
          </cell>
          <cell r="O187">
            <v>4</v>
          </cell>
        </row>
        <row r="188">
          <cell r="C188" t="str">
            <v>LA TRONCAL</v>
          </cell>
          <cell r="D188">
            <v>8</v>
          </cell>
          <cell r="E188">
            <v>15</v>
          </cell>
          <cell r="F188">
            <v>17</v>
          </cell>
          <cell r="G188">
            <v>15</v>
          </cell>
          <cell r="H188">
            <v>23</v>
          </cell>
          <cell r="I188">
            <v>22</v>
          </cell>
          <cell r="J188">
            <v>28</v>
          </cell>
          <cell r="K188">
            <v>19</v>
          </cell>
          <cell r="L188">
            <v>17</v>
          </cell>
          <cell r="M188">
            <v>20</v>
          </cell>
          <cell r="N188">
            <v>16</v>
          </cell>
          <cell r="O188">
            <v>15</v>
          </cell>
        </row>
        <row r="189">
          <cell r="C189" t="str">
            <v>EL TAMBO</v>
          </cell>
          <cell r="D189">
            <v>8</v>
          </cell>
          <cell r="E189">
            <v>1</v>
          </cell>
          <cell r="F189">
            <v>6</v>
          </cell>
          <cell r="G189">
            <v>9</v>
          </cell>
          <cell r="H189">
            <v>5</v>
          </cell>
          <cell r="I189">
            <v>4</v>
          </cell>
          <cell r="J189">
            <v>7</v>
          </cell>
          <cell r="K189">
            <v>8</v>
          </cell>
          <cell r="L189">
            <v>8</v>
          </cell>
          <cell r="M189">
            <v>11</v>
          </cell>
          <cell r="N189">
            <v>3</v>
          </cell>
          <cell r="O189">
            <v>10</v>
          </cell>
        </row>
        <row r="190">
          <cell r="C190" t="str">
            <v>DELEG</v>
          </cell>
          <cell r="D190">
            <v>4</v>
          </cell>
          <cell r="E190">
            <v>1</v>
          </cell>
          <cell r="F190">
            <v>1</v>
          </cell>
          <cell r="G190">
            <v>1</v>
          </cell>
          <cell r="H190">
            <v>4</v>
          </cell>
          <cell r="I190">
            <v>4</v>
          </cell>
          <cell r="J190">
            <v>4</v>
          </cell>
          <cell r="K190">
            <v>4</v>
          </cell>
          <cell r="L190">
            <v>3</v>
          </cell>
          <cell r="M190">
            <v>2</v>
          </cell>
          <cell r="N190">
            <v>2</v>
          </cell>
          <cell r="O190">
            <v>3</v>
          </cell>
        </row>
        <row r="191">
          <cell r="C191" t="str">
            <v>SUSCAL</v>
          </cell>
          <cell r="D191">
            <v>1</v>
          </cell>
          <cell r="E191">
            <v>0</v>
          </cell>
          <cell r="F191">
            <v>0</v>
          </cell>
          <cell r="G191">
            <v>1</v>
          </cell>
          <cell r="H191">
            <v>1</v>
          </cell>
          <cell r="I191">
            <v>0</v>
          </cell>
          <cell r="J191">
            <v>0</v>
          </cell>
          <cell r="K191">
            <v>0</v>
          </cell>
          <cell r="L191">
            <v>0</v>
          </cell>
          <cell r="M191">
            <v>1</v>
          </cell>
          <cell r="N191">
            <v>0</v>
          </cell>
          <cell r="O191">
            <v>0</v>
          </cell>
        </row>
        <row r="192">
          <cell r="C192" t="str">
            <v>LOJA</v>
          </cell>
          <cell r="D192">
            <v>126</v>
          </cell>
          <cell r="E192">
            <v>99</v>
          </cell>
          <cell r="F192">
            <v>116</v>
          </cell>
          <cell r="G192">
            <v>72</v>
          </cell>
          <cell r="H192">
            <v>75</v>
          </cell>
          <cell r="I192">
            <v>131</v>
          </cell>
          <cell r="J192">
            <v>118</v>
          </cell>
          <cell r="K192">
            <v>112</v>
          </cell>
          <cell r="L192">
            <v>113</v>
          </cell>
          <cell r="M192">
            <v>93</v>
          </cell>
          <cell r="N192">
            <v>82</v>
          </cell>
          <cell r="O192">
            <v>108</v>
          </cell>
        </row>
        <row r="193">
          <cell r="C193" t="str">
            <v>CALVAS</v>
          </cell>
          <cell r="D193">
            <v>1</v>
          </cell>
          <cell r="E193">
            <v>2</v>
          </cell>
          <cell r="F193">
            <v>3</v>
          </cell>
          <cell r="G193">
            <v>1</v>
          </cell>
          <cell r="H193">
            <v>6</v>
          </cell>
          <cell r="I193">
            <v>4</v>
          </cell>
          <cell r="J193">
            <v>5</v>
          </cell>
          <cell r="K193">
            <v>7</v>
          </cell>
          <cell r="L193">
            <v>6</v>
          </cell>
          <cell r="M193">
            <v>3</v>
          </cell>
          <cell r="N193">
            <v>1</v>
          </cell>
          <cell r="O193">
            <v>2</v>
          </cell>
        </row>
        <row r="194">
          <cell r="C194" t="str">
            <v>CATAMAYO</v>
          </cell>
          <cell r="D194">
            <v>6</v>
          </cell>
          <cell r="E194">
            <v>6</v>
          </cell>
          <cell r="F194">
            <v>9</v>
          </cell>
          <cell r="G194">
            <v>13</v>
          </cell>
          <cell r="H194">
            <v>12</v>
          </cell>
          <cell r="I194">
            <v>9</v>
          </cell>
          <cell r="J194">
            <v>1</v>
          </cell>
          <cell r="K194">
            <v>6</v>
          </cell>
          <cell r="L194">
            <v>10</v>
          </cell>
          <cell r="M194">
            <v>11</v>
          </cell>
          <cell r="N194">
            <v>14</v>
          </cell>
          <cell r="O194">
            <v>16</v>
          </cell>
        </row>
        <row r="195">
          <cell r="C195" t="str">
            <v>CELICA</v>
          </cell>
          <cell r="D195">
            <v>2</v>
          </cell>
          <cell r="E195">
            <v>2</v>
          </cell>
          <cell r="F195">
            <v>0</v>
          </cell>
          <cell r="G195">
            <v>0</v>
          </cell>
          <cell r="H195">
            <v>0</v>
          </cell>
          <cell r="I195">
            <v>2</v>
          </cell>
          <cell r="J195">
            <v>4</v>
          </cell>
          <cell r="K195">
            <v>1</v>
          </cell>
          <cell r="L195">
            <v>2</v>
          </cell>
          <cell r="M195">
            <v>1</v>
          </cell>
          <cell r="N195">
            <v>4</v>
          </cell>
          <cell r="O195">
            <v>1</v>
          </cell>
        </row>
        <row r="196">
          <cell r="C196" t="str">
            <v>CHAGUARPAMBA</v>
          </cell>
          <cell r="D196">
            <v>2</v>
          </cell>
          <cell r="E196">
            <v>0</v>
          </cell>
          <cell r="F196">
            <v>2</v>
          </cell>
          <cell r="G196">
            <v>0</v>
          </cell>
          <cell r="H196">
            <v>1</v>
          </cell>
          <cell r="I196">
            <v>0</v>
          </cell>
          <cell r="J196">
            <v>3</v>
          </cell>
          <cell r="K196">
            <v>3</v>
          </cell>
          <cell r="L196">
            <v>5</v>
          </cell>
          <cell r="M196">
            <v>2</v>
          </cell>
          <cell r="N196">
            <v>0</v>
          </cell>
          <cell r="O196">
            <v>0</v>
          </cell>
        </row>
        <row r="197">
          <cell r="C197" t="str">
            <v>ESPINDOLA</v>
          </cell>
          <cell r="D197">
            <v>0</v>
          </cell>
          <cell r="E197">
            <v>0</v>
          </cell>
          <cell r="F197">
            <v>0</v>
          </cell>
          <cell r="G197">
            <v>0</v>
          </cell>
          <cell r="H197">
            <v>0</v>
          </cell>
          <cell r="I197">
            <v>2</v>
          </cell>
          <cell r="J197">
            <v>1</v>
          </cell>
          <cell r="K197">
            <v>4</v>
          </cell>
          <cell r="L197">
            <v>2</v>
          </cell>
          <cell r="M197">
            <v>2</v>
          </cell>
          <cell r="N197">
            <v>0</v>
          </cell>
          <cell r="O197">
            <v>1</v>
          </cell>
        </row>
        <row r="198">
          <cell r="C198" t="str">
            <v>GONZANAMA</v>
          </cell>
          <cell r="D198">
            <v>1</v>
          </cell>
          <cell r="E198">
            <v>4</v>
          </cell>
          <cell r="F198">
            <v>0</v>
          </cell>
          <cell r="G198">
            <v>0</v>
          </cell>
          <cell r="H198">
            <v>3</v>
          </cell>
          <cell r="I198">
            <v>4</v>
          </cell>
          <cell r="J198">
            <v>3</v>
          </cell>
          <cell r="K198">
            <v>3</v>
          </cell>
          <cell r="L198">
            <v>2</v>
          </cell>
          <cell r="M198">
            <v>0</v>
          </cell>
          <cell r="N198">
            <v>0</v>
          </cell>
          <cell r="O198">
            <v>2</v>
          </cell>
        </row>
        <row r="199">
          <cell r="C199" t="str">
            <v>MACARA</v>
          </cell>
          <cell r="D199">
            <v>0</v>
          </cell>
          <cell r="E199">
            <v>2</v>
          </cell>
          <cell r="F199">
            <v>0</v>
          </cell>
          <cell r="G199">
            <v>2</v>
          </cell>
          <cell r="H199">
            <v>5</v>
          </cell>
          <cell r="I199">
            <v>3</v>
          </cell>
          <cell r="J199">
            <v>7</v>
          </cell>
          <cell r="K199">
            <v>4</v>
          </cell>
          <cell r="L199">
            <v>3</v>
          </cell>
          <cell r="M199">
            <v>1</v>
          </cell>
          <cell r="N199">
            <v>2</v>
          </cell>
          <cell r="O199">
            <v>3</v>
          </cell>
        </row>
        <row r="200">
          <cell r="C200" t="str">
            <v>PALTAS</v>
          </cell>
          <cell r="D200">
            <v>6</v>
          </cell>
          <cell r="E200">
            <v>6</v>
          </cell>
          <cell r="F200">
            <v>0</v>
          </cell>
          <cell r="G200">
            <v>4</v>
          </cell>
          <cell r="H200">
            <v>2</v>
          </cell>
          <cell r="I200">
            <v>0</v>
          </cell>
          <cell r="J200">
            <v>5</v>
          </cell>
          <cell r="K200">
            <v>6</v>
          </cell>
          <cell r="L200">
            <v>7</v>
          </cell>
          <cell r="M200">
            <v>4</v>
          </cell>
          <cell r="N200">
            <v>7</v>
          </cell>
          <cell r="O200">
            <v>6</v>
          </cell>
        </row>
        <row r="201">
          <cell r="C201" t="str">
            <v>PUYANGO</v>
          </cell>
          <cell r="D201">
            <v>6</v>
          </cell>
          <cell r="E201">
            <v>3</v>
          </cell>
          <cell r="F201">
            <v>1</v>
          </cell>
          <cell r="G201">
            <v>2</v>
          </cell>
          <cell r="H201">
            <v>2</v>
          </cell>
          <cell r="I201">
            <v>5</v>
          </cell>
          <cell r="J201">
            <v>4</v>
          </cell>
          <cell r="K201">
            <v>3</v>
          </cell>
          <cell r="L201">
            <v>7</v>
          </cell>
          <cell r="M201">
            <v>3</v>
          </cell>
          <cell r="N201">
            <v>2</v>
          </cell>
          <cell r="O201">
            <v>0</v>
          </cell>
        </row>
        <row r="202">
          <cell r="C202" t="str">
            <v>SARAGURO</v>
          </cell>
          <cell r="D202">
            <v>3</v>
          </cell>
          <cell r="E202">
            <v>2</v>
          </cell>
          <cell r="F202">
            <v>2</v>
          </cell>
          <cell r="G202">
            <v>1</v>
          </cell>
          <cell r="H202">
            <v>1</v>
          </cell>
          <cell r="I202">
            <v>3</v>
          </cell>
          <cell r="J202">
            <v>3</v>
          </cell>
          <cell r="K202">
            <v>1</v>
          </cell>
          <cell r="L202">
            <v>0</v>
          </cell>
          <cell r="M202">
            <v>1</v>
          </cell>
          <cell r="N202">
            <v>0</v>
          </cell>
          <cell r="O202">
            <v>4</v>
          </cell>
        </row>
        <row r="203">
          <cell r="C203" t="str">
            <v>SOZORANGA</v>
          </cell>
          <cell r="D203">
            <v>0</v>
          </cell>
          <cell r="E203">
            <v>0</v>
          </cell>
          <cell r="F203">
            <v>0</v>
          </cell>
          <cell r="G203">
            <v>0</v>
          </cell>
          <cell r="H203">
            <v>2</v>
          </cell>
          <cell r="I203">
            <v>0</v>
          </cell>
          <cell r="J203">
            <v>0</v>
          </cell>
          <cell r="K203">
            <v>0</v>
          </cell>
          <cell r="L203">
            <v>0</v>
          </cell>
          <cell r="M203">
            <v>0</v>
          </cell>
          <cell r="N203">
            <v>0</v>
          </cell>
          <cell r="O203">
            <v>0</v>
          </cell>
        </row>
        <row r="204">
          <cell r="C204" t="str">
            <v>ZAPOTILLO</v>
          </cell>
          <cell r="D204">
            <v>5</v>
          </cell>
          <cell r="E204">
            <v>1</v>
          </cell>
          <cell r="F204">
            <v>0</v>
          </cell>
          <cell r="G204">
            <v>1</v>
          </cell>
          <cell r="H204">
            <v>5</v>
          </cell>
          <cell r="I204">
            <v>5</v>
          </cell>
          <cell r="J204">
            <v>3</v>
          </cell>
          <cell r="K204">
            <v>2</v>
          </cell>
          <cell r="L204">
            <v>3</v>
          </cell>
          <cell r="M204">
            <v>3</v>
          </cell>
          <cell r="N204">
            <v>1</v>
          </cell>
          <cell r="O204">
            <v>5</v>
          </cell>
        </row>
        <row r="205">
          <cell r="C205" t="str">
            <v>PINDAL</v>
          </cell>
          <cell r="D205">
            <v>0</v>
          </cell>
          <cell r="E205">
            <v>1</v>
          </cell>
          <cell r="F205">
            <v>1</v>
          </cell>
          <cell r="G205">
            <v>1</v>
          </cell>
          <cell r="H205">
            <v>1</v>
          </cell>
          <cell r="I205">
            <v>2</v>
          </cell>
          <cell r="J205">
            <v>0</v>
          </cell>
          <cell r="K205">
            <v>2</v>
          </cell>
          <cell r="L205">
            <v>5</v>
          </cell>
          <cell r="M205">
            <v>2</v>
          </cell>
          <cell r="N205">
            <v>3</v>
          </cell>
          <cell r="O205">
            <v>0</v>
          </cell>
        </row>
        <row r="206">
          <cell r="C206" t="str">
            <v>QUILANGA</v>
          </cell>
          <cell r="D206">
            <v>1</v>
          </cell>
          <cell r="E206">
            <v>1</v>
          </cell>
          <cell r="F206">
            <v>0</v>
          </cell>
          <cell r="G206">
            <v>0</v>
          </cell>
          <cell r="H206">
            <v>1</v>
          </cell>
          <cell r="I206">
            <v>0</v>
          </cell>
          <cell r="J206">
            <v>1</v>
          </cell>
          <cell r="K206">
            <v>0</v>
          </cell>
          <cell r="L206">
            <v>1</v>
          </cell>
          <cell r="M206">
            <v>0</v>
          </cell>
          <cell r="N206">
            <v>1</v>
          </cell>
          <cell r="O206">
            <v>1</v>
          </cell>
        </row>
        <row r="207">
          <cell r="C207" t="str">
            <v>OLMEDO</v>
          </cell>
          <cell r="D207">
            <v>0</v>
          </cell>
          <cell r="E207">
            <v>0</v>
          </cell>
          <cell r="F207">
            <v>0</v>
          </cell>
          <cell r="G207">
            <v>0</v>
          </cell>
          <cell r="H207">
            <v>1</v>
          </cell>
          <cell r="I207">
            <v>0</v>
          </cell>
          <cell r="J207">
            <v>0</v>
          </cell>
          <cell r="K207">
            <v>0</v>
          </cell>
          <cell r="L207">
            <v>0</v>
          </cell>
          <cell r="M207">
            <v>0</v>
          </cell>
          <cell r="N207">
            <v>0</v>
          </cell>
          <cell r="O207">
            <v>0</v>
          </cell>
        </row>
        <row r="208">
          <cell r="C208" t="str">
            <v>MORONA</v>
          </cell>
          <cell r="D208">
            <v>12</v>
          </cell>
          <cell r="E208">
            <v>12</v>
          </cell>
          <cell r="F208">
            <v>13</v>
          </cell>
          <cell r="G208">
            <v>17</v>
          </cell>
          <cell r="H208">
            <v>15</v>
          </cell>
          <cell r="I208">
            <v>19</v>
          </cell>
          <cell r="J208">
            <v>14</v>
          </cell>
          <cell r="K208">
            <v>14</v>
          </cell>
          <cell r="L208">
            <v>10</v>
          </cell>
          <cell r="M208">
            <v>6</v>
          </cell>
          <cell r="N208">
            <v>5</v>
          </cell>
          <cell r="O208">
            <v>12</v>
          </cell>
        </row>
        <row r="209">
          <cell r="C209" t="str">
            <v>GUALAQUIZA</v>
          </cell>
          <cell r="D209">
            <v>3</v>
          </cell>
          <cell r="E209">
            <v>6</v>
          </cell>
          <cell r="F209">
            <v>10</v>
          </cell>
          <cell r="G209">
            <v>3</v>
          </cell>
          <cell r="H209">
            <v>8</v>
          </cell>
          <cell r="I209">
            <v>8</v>
          </cell>
          <cell r="J209">
            <v>4</v>
          </cell>
          <cell r="K209">
            <v>4</v>
          </cell>
          <cell r="L209">
            <v>1</v>
          </cell>
          <cell r="M209">
            <v>6</v>
          </cell>
          <cell r="N209">
            <v>5</v>
          </cell>
          <cell r="O209">
            <v>11</v>
          </cell>
        </row>
        <row r="210">
          <cell r="C210" t="str">
            <v>LIMON INDANZA</v>
          </cell>
          <cell r="D210">
            <v>6</v>
          </cell>
          <cell r="E210">
            <v>1</v>
          </cell>
          <cell r="F210">
            <v>1</v>
          </cell>
          <cell r="G210">
            <v>3</v>
          </cell>
          <cell r="H210">
            <v>0</v>
          </cell>
          <cell r="I210">
            <v>0</v>
          </cell>
          <cell r="J210">
            <v>1</v>
          </cell>
          <cell r="K210">
            <v>1</v>
          </cell>
          <cell r="L210">
            <v>3</v>
          </cell>
          <cell r="M210">
            <v>3</v>
          </cell>
          <cell r="N210">
            <v>1</v>
          </cell>
          <cell r="O210">
            <v>0</v>
          </cell>
        </row>
        <row r="211">
          <cell r="C211" t="str">
            <v>PALORA</v>
          </cell>
          <cell r="D211">
            <v>41</v>
          </cell>
          <cell r="E211">
            <v>19</v>
          </cell>
          <cell r="F211">
            <v>10</v>
          </cell>
          <cell r="G211">
            <v>6</v>
          </cell>
          <cell r="H211">
            <v>3</v>
          </cell>
          <cell r="I211">
            <v>4</v>
          </cell>
          <cell r="J211">
            <v>8</v>
          </cell>
          <cell r="K211">
            <v>0</v>
          </cell>
          <cell r="L211">
            <v>5</v>
          </cell>
          <cell r="M211">
            <v>7</v>
          </cell>
          <cell r="N211">
            <v>5</v>
          </cell>
          <cell r="O211">
            <v>10</v>
          </cell>
        </row>
        <row r="212">
          <cell r="C212" t="str">
            <v>SANTIAGO</v>
          </cell>
          <cell r="D212">
            <v>1</v>
          </cell>
          <cell r="E212">
            <v>2</v>
          </cell>
          <cell r="F212">
            <v>3</v>
          </cell>
          <cell r="G212">
            <v>1</v>
          </cell>
          <cell r="H212">
            <v>0</v>
          </cell>
          <cell r="I212">
            <v>1</v>
          </cell>
          <cell r="J212">
            <v>0</v>
          </cell>
          <cell r="K212">
            <v>0</v>
          </cell>
          <cell r="L212">
            <v>0</v>
          </cell>
          <cell r="M212">
            <v>0</v>
          </cell>
          <cell r="N212">
            <v>0</v>
          </cell>
          <cell r="O212">
            <v>0</v>
          </cell>
        </row>
        <row r="213">
          <cell r="C213" t="str">
            <v>SUCUA</v>
          </cell>
          <cell r="D213">
            <v>2</v>
          </cell>
          <cell r="E213">
            <v>3</v>
          </cell>
          <cell r="F213">
            <v>4</v>
          </cell>
          <cell r="G213">
            <v>6</v>
          </cell>
          <cell r="H213">
            <v>5</v>
          </cell>
          <cell r="I213">
            <v>6</v>
          </cell>
          <cell r="J213">
            <v>8</v>
          </cell>
          <cell r="K213">
            <v>6</v>
          </cell>
          <cell r="L213">
            <v>7</v>
          </cell>
          <cell r="M213">
            <v>8</v>
          </cell>
          <cell r="N213">
            <v>7</v>
          </cell>
          <cell r="O213">
            <v>2</v>
          </cell>
        </row>
        <row r="214">
          <cell r="C214" t="str">
            <v>HUAMBOYA</v>
          </cell>
          <cell r="D214">
            <v>0</v>
          </cell>
          <cell r="E214">
            <v>0</v>
          </cell>
          <cell r="F214">
            <v>0</v>
          </cell>
          <cell r="G214">
            <v>0</v>
          </cell>
          <cell r="H214">
            <v>0</v>
          </cell>
          <cell r="I214">
            <v>0</v>
          </cell>
          <cell r="J214">
            <v>0</v>
          </cell>
          <cell r="K214">
            <v>0</v>
          </cell>
          <cell r="L214">
            <v>0</v>
          </cell>
          <cell r="M214">
            <v>1</v>
          </cell>
          <cell r="N214">
            <v>0</v>
          </cell>
          <cell r="O214">
            <v>2</v>
          </cell>
        </row>
        <row r="215">
          <cell r="C215" t="str">
            <v>SAN JUAN BOSCO</v>
          </cell>
          <cell r="D215">
            <v>0</v>
          </cell>
          <cell r="E215">
            <v>0</v>
          </cell>
          <cell r="F215">
            <v>0</v>
          </cell>
          <cell r="G215">
            <v>0</v>
          </cell>
          <cell r="H215">
            <v>0</v>
          </cell>
          <cell r="I215">
            <v>0</v>
          </cell>
          <cell r="J215">
            <v>2</v>
          </cell>
          <cell r="K215">
            <v>1</v>
          </cell>
          <cell r="L215">
            <v>1</v>
          </cell>
          <cell r="M215">
            <v>0</v>
          </cell>
          <cell r="N215">
            <v>0</v>
          </cell>
          <cell r="O215">
            <v>0</v>
          </cell>
        </row>
        <row r="216">
          <cell r="C216" t="str">
            <v>TAISHA</v>
          </cell>
          <cell r="D216">
            <v>0</v>
          </cell>
          <cell r="E216">
            <v>1</v>
          </cell>
          <cell r="F216">
            <v>2</v>
          </cell>
          <cell r="G216">
            <v>1</v>
          </cell>
          <cell r="H216">
            <v>0</v>
          </cell>
          <cell r="I216">
            <v>0</v>
          </cell>
          <cell r="J216">
            <v>1</v>
          </cell>
          <cell r="K216">
            <v>0</v>
          </cell>
          <cell r="L216">
            <v>0</v>
          </cell>
          <cell r="M216">
            <v>0</v>
          </cell>
          <cell r="N216">
            <v>1</v>
          </cell>
          <cell r="O216">
            <v>0</v>
          </cell>
        </row>
        <row r="217">
          <cell r="C217" t="str">
            <v>LOGROÑO</v>
          </cell>
          <cell r="D217">
            <v>0</v>
          </cell>
          <cell r="E217">
            <v>0</v>
          </cell>
          <cell r="F217">
            <v>0</v>
          </cell>
          <cell r="G217">
            <v>0</v>
          </cell>
          <cell r="H217">
            <v>2</v>
          </cell>
          <cell r="I217">
            <v>0</v>
          </cell>
          <cell r="J217">
            <v>0</v>
          </cell>
          <cell r="K217">
            <v>0</v>
          </cell>
          <cell r="L217">
            <v>0</v>
          </cell>
          <cell r="M217">
            <v>0</v>
          </cell>
          <cell r="N217">
            <v>0</v>
          </cell>
          <cell r="O217">
            <v>0</v>
          </cell>
        </row>
        <row r="218">
          <cell r="C218" t="str">
            <v>PABLO SEXTO</v>
          </cell>
          <cell r="D218">
            <v>0</v>
          </cell>
          <cell r="E218">
            <v>0</v>
          </cell>
          <cell r="F218">
            <v>1</v>
          </cell>
          <cell r="G218">
            <v>2</v>
          </cell>
          <cell r="H218">
            <v>0</v>
          </cell>
          <cell r="I218">
            <v>0</v>
          </cell>
          <cell r="J218">
            <v>0</v>
          </cell>
          <cell r="K218">
            <v>0</v>
          </cell>
          <cell r="L218">
            <v>0</v>
          </cell>
          <cell r="M218">
            <v>0</v>
          </cell>
          <cell r="N218">
            <v>1</v>
          </cell>
          <cell r="O218">
            <v>0</v>
          </cell>
        </row>
        <row r="219">
          <cell r="C219" t="str">
            <v>TIWINTZA</v>
          </cell>
          <cell r="D219">
            <v>0</v>
          </cell>
          <cell r="E219">
            <v>0</v>
          </cell>
          <cell r="F219">
            <v>0</v>
          </cell>
          <cell r="G219">
            <v>0</v>
          </cell>
          <cell r="H219">
            <v>0</v>
          </cell>
          <cell r="I219">
            <v>1</v>
          </cell>
          <cell r="J219">
            <v>0</v>
          </cell>
          <cell r="K219">
            <v>0</v>
          </cell>
          <cell r="L219">
            <v>1</v>
          </cell>
          <cell r="M219">
            <v>0</v>
          </cell>
          <cell r="N219">
            <v>0</v>
          </cell>
          <cell r="O219">
            <v>0</v>
          </cell>
        </row>
        <row r="220">
          <cell r="C220" t="str">
            <v>ZAMORA</v>
          </cell>
          <cell r="D220">
            <v>6</v>
          </cell>
          <cell r="E220">
            <v>4</v>
          </cell>
          <cell r="F220">
            <v>9</v>
          </cell>
          <cell r="G220">
            <v>5</v>
          </cell>
          <cell r="H220">
            <v>2</v>
          </cell>
          <cell r="I220">
            <v>2</v>
          </cell>
          <cell r="J220">
            <v>3</v>
          </cell>
          <cell r="K220">
            <v>3</v>
          </cell>
          <cell r="L220">
            <v>7</v>
          </cell>
          <cell r="M220">
            <v>4</v>
          </cell>
          <cell r="N220">
            <v>6</v>
          </cell>
          <cell r="O220">
            <v>5</v>
          </cell>
        </row>
        <row r="221">
          <cell r="C221" t="str">
            <v>CHINCHIPE</v>
          </cell>
          <cell r="D221">
            <v>2</v>
          </cell>
          <cell r="E221">
            <v>0</v>
          </cell>
          <cell r="F221">
            <v>0</v>
          </cell>
          <cell r="G221">
            <v>2</v>
          </cell>
          <cell r="H221">
            <v>10</v>
          </cell>
          <cell r="I221">
            <v>7</v>
          </cell>
          <cell r="J221">
            <v>1</v>
          </cell>
          <cell r="K221">
            <v>0</v>
          </cell>
          <cell r="L221">
            <v>1</v>
          </cell>
          <cell r="M221">
            <v>2</v>
          </cell>
          <cell r="N221">
            <v>1</v>
          </cell>
          <cell r="O221">
            <v>1</v>
          </cell>
        </row>
        <row r="222">
          <cell r="C222" t="str">
            <v>NANGARITZA</v>
          </cell>
          <cell r="D222">
            <v>1</v>
          </cell>
          <cell r="E222">
            <v>4</v>
          </cell>
          <cell r="F222">
            <v>1</v>
          </cell>
          <cell r="G222">
            <v>4</v>
          </cell>
          <cell r="H222">
            <v>1</v>
          </cell>
          <cell r="I222">
            <v>1</v>
          </cell>
          <cell r="J222">
            <v>2</v>
          </cell>
          <cell r="K222">
            <v>1</v>
          </cell>
          <cell r="L222">
            <v>3</v>
          </cell>
          <cell r="M222">
            <v>0</v>
          </cell>
          <cell r="N222">
            <v>3</v>
          </cell>
          <cell r="O222">
            <v>2</v>
          </cell>
        </row>
        <row r="223">
          <cell r="C223" t="str">
            <v>YACUAMBI</v>
          </cell>
          <cell r="D223">
            <v>2</v>
          </cell>
          <cell r="E223">
            <v>0</v>
          </cell>
          <cell r="F223">
            <v>1</v>
          </cell>
          <cell r="G223">
            <v>3</v>
          </cell>
          <cell r="H223">
            <v>0</v>
          </cell>
          <cell r="I223">
            <v>2</v>
          </cell>
          <cell r="J223">
            <v>1</v>
          </cell>
          <cell r="K223">
            <v>0</v>
          </cell>
          <cell r="L223">
            <v>0</v>
          </cell>
          <cell r="M223">
            <v>0</v>
          </cell>
          <cell r="N223">
            <v>0</v>
          </cell>
          <cell r="O223">
            <v>1</v>
          </cell>
        </row>
        <row r="224">
          <cell r="C224" t="str">
            <v>YANTZAZA</v>
          </cell>
          <cell r="D224">
            <v>3</v>
          </cell>
          <cell r="E224">
            <v>15</v>
          </cell>
          <cell r="F224">
            <v>11</v>
          </cell>
          <cell r="G224">
            <v>6</v>
          </cell>
          <cell r="H224">
            <v>10</v>
          </cell>
          <cell r="I224">
            <v>12</v>
          </cell>
          <cell r="J224">
            <v>10</v>
          </cell>
          <cell r="K224">
            <v>13</v>
          </cell>
          <cell r="L224">
            <v>17</v>
          </cell>
          <cell r="M224">
            <v>19</v>
          </cell>
          <cell r="N224">
            <v>8</v>
          </cell>
          <cell r="O224">
            <v>14</v>
          </cell>
        </row>
        <row r="225">
          <cell r="C225" t="str">
            <v>EL PANGUI</v>
          </cell>
          <cell r="D225">
            <v>6</v>
          </cell>
          <cell r="E225">
            <v>6</v>
          </cell>
          <cell r="F225">
            <v>18</v>
          </cell>
          <cell r="G225">
            <v>8</v>
          </cell>
          <cell r="H225">
            <v>4</v>
          </cell>
          <cell r="I225">
            <v>11</v>
          </cell>
          <cell r="J225">
            <v>9</v>
          </cell>
          <cell r="K225">
            <v>3</v>
          </cell>
          <cell r="L225">
            <v>12</v>
          </cell>
          <cell r="M225">
            <v>14</v>
          </cell>
          <cell r="N225">
            <v>5</v>
          </cell>
          <cell r="O225">
            <v>0</v>
          </cell>
        </row>
        <row r="226">
          <cell r="C226" t="str">
            <v>CENTINELA DEL CONDOR</v>
          </cell>
          <cell r="D226">
            <v>5</v>
          </cell>
          <cell r="E226">
            <v>7</v>
          </cell>
          <cell r="F226">
            <v>10</v>
          </cell>
          <cell r="G226">
            <v>4</v>
          </cell>
          <cell r="H226">
            <v>3</v>
          </cell>
          <cell r="I226">
            <v>3</v>
          </cell>
          <cell r="J226">
            <v>2</v>
          </cell>
          <cell r="K226">
            <v>5</v>
          </cell>
          <cell r="L226">
            <v>5</v>
          </cell>
          <cell r="M226">
            <v>4</v>
          </cell>
          <cell r="N226">
            <v>3</v>
          </cell>
          <cell r="O226">
            <v>1</v>
          </cell>
        </row>
        <row r="227">
          <cell r="C227" t="str">
            <v>PALANDA</v>
          </cell>
          <cell r="D227">
            <v>0</v>
          </cell>
          <cell r="E227">
            <v>0</v>
          </cell>
          <cell r="F227">
            <v>3</v>
          </cell>
          <cell r="G227">
            <v>8</v>
          </cell>
          <cell r="H227">
            <v>4</v>
          </cell>
          <cell r="I227">
            <v>2</v>
          </cell>
          <cell r="J227">
            <v>3</v>
          </cell>
          <cell r="K227">
            <v>1</v>
          </cell>
          <cell r="L227">
            <v>0</v>
          </cell>
          <cell r="M227">
            <v>0</v>
          </cell>
          <cell r="N227">
            <v>1</v>
          </cell>
          <cell r="O227">
            <v>1</v>
          </cell>
        </row>
        <row r="228">
          <cell r="C228" t="str">
            <v>PAQUISHA</v>
          </cell>
          <cell r="D228">
            <v>1</v>
          </cell>
          <cell r="E228">
            <v>2</v>
          </cell>
          <cell r="F228">
            <v>4</v>
          </cell>
          <cell r="G228">
            <v>7</v>
          </cell>
          <cell r="H228">
            <v>2</v>
          </cell>
          <cell r="I228">
            <v>0</v>
          </cell>
          <cell r="J228">
            <v>3</v>
          </cell>
          <cell r="K228">
            <v>1</v>
          </cell>
          <cell r="L228">
            <v>4</v>
          </cell>
          <cell r="M228">
            <v>2</v>
          </cell>
          <cell r="N228">
            <v>2</v>
          </cell>
          <cell r="O228">
            <v>1</v>
          </cell>
        </row>
        <row r="229">
          <cell r="C229" t="str">
            <v>MACHALA</v>
          </cell>
          <cell r="D229">
            <v>95</v>
          </cell>
          <cell r="E229">
            <v>80</v>
          </cell>
          <cell r="F229">
            <v>26</v>
          </cell>
          <cell r="G229">
            <v>19</v>
          </cell>
          <cell r="H229">
            <v>34</v>
          </cell>
          <cell r="I229">
            <v>14</v>
          </cell>
          <cell r="J229">
            <v>50</v>
          </cell>
          <cell r="K229">
            <v>33</v>
          </cell>
          <cell r="L229">
            <v>47</v>
          </cell>
          <cell r="M229">
            <v>17</v>
          </cell>
          <cell r="N229">
            <v>77</v>
          </cell>
          <cell r="O229">
            <v>50</v>
          </cell>
        </row>
        <row r="230">
          <cell r="C230" t="str">
            <v>ARENILLAS</v>
          </cell>
          <cell r="D230">
            <v>1</v>
          </cell>
          <cell r="E230">
            <v>1</v>
          </cell>
          <cell r="F230">
            <v>0</v>
          </cell>
          <cell r="G230">
            <v>2</v>
          </cell>
          <cell r="H230">
            <v>6</v>
          </cell>
          <cell r="I230">
            <v>4</v>
          </cell>
          <cell r="J230">
            <v>1</v>
          </cell>
          <cell r="K230">
            <v>8</v>
          </cell>
          <cell r="L230">
            <v>2</v>
          </cell>
          <cell r="M230">
            <v>5</v>
          </cell>
          <cell r="N230">
            <v>1</v>
          </cell>
          <cell r="O230">
            <v>4</v>
          </cell>
        </row>
        <row r="231">
          <cell r="C231" t="str">
            <v>ATAHUALPA</v>
          </cell>
          <cell r="D231">
            <v>0</v>
          </cell>
          <cell r="E231">
            <v>0</v>
          </cell>
          <cell r="F231">
            <v>24</v>
          </cell>
          <cell r="G231">
            <v>0</v>
          </cell>
          <cell r="H231">
            <v>4</v>
          </cell>
          <cell r="I231">
            <v>0</v>
          </cell>
          <cell r="J231">
            <v>0</v>
          </cell>
          <cell r="K231">
            <v>3</v>
          </cell>
          <cell r="L231">
            <v>1</v>
          </cell>
          <cell r="M231">
            <v>1</v>
          </cell>
          <cell r="N231">
            <v>1</v>
          </cell>
          <cell r="O231">
            <v>0</v>
          </cell>
        </row>
        <row r="232">
          <cell r="C232" t="str">
            <v>BALSAS</v>
          </cell>
          <cell r="D232">
            <v>3</v>
          </cell>
          <cell r="E232">
            <v>1</v>
          </cell>
          <cell r="F232">
            <v>1</v>
          </cell>
          <cell r="G232">
            <v>5</v>
          </cell>
          <cell r="H232">
            <v>2</v>
          </cell>
          <cell r="I232">
            <v>1</v>
          </cell>
          <cell r="J232">
            <v>3</v>
          </cell>
          <cell r="K232">
            <v>3</v>
          </cell>
          <cell r="L232">
            <v>1</v>
          </cell>
          <cell r="M232">
            <v>3</v>
          </cell>
          <cell r="N232">
            <v>0</v>
          </cell>
          <cell r="O232">
            <v>0</v>
          </cell>
        </row>
        <row r="233">
          <cell r="C233" t="str">
            <v>CHILLA</v>
          </cell>
          <cell r="D233">
            <v>0</v>
          </cell>
          <cell r="E233">
            <v>0</v>
          </cell>
          <cell r="F233">
            <v>0</v>
          </cell>
          <cell r="G233">
            <v>8</v>
          </cell>
          <cell r="H233">
            <v>2</v>
          </cell>
          <cell r="I233">
            <v>1</v>
          </cell>
          <cell r="J233">
            <v>0</v>
          </cell>
          <cell r="K233">
            <v>0</v>
          </cell>
          <cell r="L233">
            <v>1</v>
          </cell>
          <cell r="M233">
            <v>0</v>
          </cell>
          <cell r="N233">
            <v>1</v>
          </cell>
          <cell r="O233">
            <v>1</v>
          </cell>
        </row>
        <row r="234">
          <cell r="C234" t="str">
            <v>EL GUABO</v>
          </cell>
          <cell r="D234">
            <v>2</v>
          </cell>
          <cell r="E234">
            <v>8</v>
          </cell>
          <cell r="F234">
            <v>4</v>
          </cell>
          <cell r="G234">
            <v>5</v>
          </cell>
          <cell r="H234">
            <v>3</v>
          </cell>
          <cell r="I234">
            <v>1</v>
          </cell>
          <cell r="J234">
            <v>2</v>
          </cell>
          <cell r="K234">
            <v>3</v>
          </cell>
          <cell r="L234">
            <v>4</v>
          </cell>
          <cell r="M234">
            <v>6</v>
          </cell>
          <cell r="N234">
            <v>4</v>
          </cell>
          <cell r="O234">
            <v>5</v>
          </cell>
        </row>
        <row r="235">
          <cell r="C235" t="str">
            <v>HUAQUILLAS</v>
          </cell>
          <cell r="D235">
            <v>7</v>
          </cell>
          <cell r="E235">
            <v>9</v>
          </cell>
          <cell r="F235">
            <v>7</v>
          </cell>
          <cell r="G235">
            <v>6</v>
          </cell>
          <cell r="H235">
            <v>3</v>
          </cell>
          <cell r="I235">
            <v>6</v>
          </cell>
          <cell r="J235">
            <v>8</v>
          </cell>
          <cell r="K235">
            <v>7</v>
          </cell>
          <cell r="L235">
            <v>2</v>
          </cell>
          <cell r="M235">
            <v>4</v>
          </cell>
          <cell r="N235">
            <v>6</v>
          </cell>
          <cell r="O235">
            <v>5</v>
          </cell>
        </row>
        <row r="236">
          <cell r="C236" t="str">
            <v>MARCABELI</v>
          </cell>
          <cell r="D236">
            <v>4</v>
          </cell>
          <cell r="E236">
            <v>2</v>
          </cell>
          <cell r="F236">
            <v>0</v>
          </cell>
          <cell r="G236">
            <v>3</v>
          </cell>
          <cell r="H236">
            <v>1</v>
          </cell>
          <cell r="I236">
            <v>4</v>
          </cell>
          <cell r="J236">
            <v>7</v>
          </cell>
          <cell r="K236">
            <v>3</v>
          </cell>
          <cell r="L236">
            <v>1</v>
          </cell>
          <cell r="M236">
            <v>1</v>
          </cell>
          <cell r="N236">
            <v>2</v>
          </cell>
          <cell r="O236">
            <v>2</v>
          </cell>
        </row>
        <row r="237">
          <cell r="C237" t="str">
            <v>PASAJE</v>
          </cell>
          <cell r="D237">
            <v>17</v>
          </cell>
          <cell r="E237">
            <v>28</v>
          </cell>
          <cell r="F237">
            <v>28</v>
          </cell>
          <cell r="G237">
            <v>8</v>
          </cell>
          <cell r="H237">
            <v>29</v>
          </cell>
          <cell r="I237">
            <v>11</v>
          </cell>
          <cell r="J237">
            <v>13</v>
          </cell>
          <cell r="K237">
            <v>18</v>
          </cell>
          <cell r="L237">
            <v>21</v>
          </cell>
          <cell r="M237">
            <v>10</v>
          </cell>
          <cell r="N237">
            <v>7</v>
          </cell>
          <cell r="O237">
            <v>9</v>
          </cell>
        </row>
        <row r="238">
          <cell r="C238" t="str">
            <v>PIÑAS</v>
          </cell>
          <cell r="D238">
            <v>3</v>
          </cell>
          <cell r="E238">
            <v>2</v>
          </cell>
          <cell r="F238">
            <v>4</v>
          </cell>
          <cell r="G238">
            <v>4</v>
          </cell>
          <cell r="H238">
            <v>2</v>
          </cell>
          <cell r="I238">
            <v>6</v>
          </cell>
          <cell r="J238">
            <v>6</v>
          </cell>
          <cell r="K238">
            <v>8</v>
          </cell>
          <cell r="L238">
            <v>1</v>
          </cell>
          <cell r="M238">
            <v>8</v>
          </cell>
          <cell r="N238">
            <v>5</v>
          </cell>
          <cell r="O238">
            <v>2</v>
          </cell>
        </row>
        <row r="239">
          <cell r="C239" t="str">
            <v>PORTOVELO</v>
          </cell>
          <cell r="D239">
            <v>0</v>
          </cell>
          <cell r="E239">
            <v>1</v>
          </cell>
          <cell r="F239">
            <v>1</v>
          </cell>
          <cell r="G239">
            <v>0</v>
          </cell>
          <cell r="H239">
            <v>3</v>
          </cell>
          <cell r="I239">
            <v>1</v>
          </cell>
          <cell r="J239">
            <v>2</v>
          </cell>
          <cell r="K239">
            <v>0</v>
          </cell>
          <cell r="L239">
            <v>0</v>
          </cell>
          <cell r="M239">
            <v>3</v>
          </cell>
          <cell r="N239">
            <v>0</v>
          </cell>
          <cell r="O239">
            <v>0</v>
          </cell>
        </row>
        <row r="240">
          <cell r="C240" t="str">
            <v>SANTA ROSA</v>
          </cell>
          <cell r="D240">
            <v>7</v>
          </cell>
          <cell r="E240">
            <v>4</v>
          </cell>
          <cell r="F240">
            <v>6</v>
          </cell>
          <cell r="G240">
            <v>31</v>
          </cell>
          <cell r="H240">
            <v>14</v>
          </cell>
          <cell r="I240">
            <v>7</v>
          </cell>
          <cell r="J240">
            <v>10</v>
          </cell>
          <cell r="K240">
            <v>9</v>
          </cell>
          <cell r="L240">
            <v>6</v>
          </cell>
          <cell r="M240">
            <v>5</v>
          </cell>
          <cell r="N240">
            <v>4</v>
          </cell>
          <cell r="O240">
            <v>4</v>
          </cell>
        </row>
        <row r="241">
          <cell r="C241" t="str">
            <v>ZARUMA</v>
          </cell>
          <cell r="D241">
            <v>0</v>
          </cell>
          <cell r="E241">
            <v>1</v>
          </cell>
          <cell r="F241">
            <v>1</v>
          </cell>
          <cell r="G241">
            <v>0</v>
          </cell>
          <cell r="H241">
            <v>2</v>
          </cell>
          <cell r="I241">
            <v>8</v>
          </cell>
          <cell r="J241">
            <v>4</v>
          </cell>
          <cell r="K241">
            <v>4</v>
          </cell>
          <cell r="L241">
            <v>6</v>
          </cell>
          <cell r="M241">
            <v>4</v>
          </cell>
          <cell r="N241">
            <v>3</v>
          </cell>
          <cell r="O241">
            <v>2</v>
          </cell>
        </row>
        <row r="242">
          <cell r="C242" t="str">
            <v>LAS LAJAS</v>
          </cell>
          <cell r="D242">
            <v>1</v>
          </cell>
          <cell r="E242">
            <v>10</v>
          </cell>
          <cell r="F242">
            <v>2</v>
          </cell>
          <cell r="G242">
            <v>0</v>
          </cell>
          <cell r="H242">
            <v>2</v>
          </cell>
          <cell r="I242">
            <v>2</v>
          </cell>
          <cell r="J242">
            <v>3</v>
          </cell>
          <cell r="K242">
            <v>1</v>
          </cell>
          <cell r="L242">
            <v>2</v>
          </cell>
          <cell r="M242">
            <v>1</v>
          </cell>
          <cell r="N242">
            <v>2</v>
          </cell>
          <cell r="O242">
            <v>1</v>
          </cell>
        </row>
        <row r="243">
          <cell r="C243">
            <v>0</v>
          </cell>
          <cell r="D243">
            <v>548</v>
          </cell>
          <cell r="E243">
            <v>495</v>
          </cell>
          <cell r="F243">
            <v>551</v>
          </cell>
          <cell r="G243">
            <v>439</v>
          </cell>
          <cell r="H243">
            <v>454</v>
          </cell>
          <cell r="I243">
            <v>504</v>
          </cell>
          <cell r="J243">
            <v>561</v>
          </cell>
          <cell r="K243">
            <v>488</v>
          </cell>
          <cell r="L243">
            <v>519</v>
          </cell>
          <cell r="M243">
            <v>454</v>
          </cell>
          <cell r="N243">
            <v>434</v>
          </cell>
          <cell r="O243">
            <v>456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AS_REPR"/>
      <sheetName val="Formula_semanal"/>
      <sheetName val="GAD-DILE"/>
      <sheetName val="GAD_DILEN"/>
      <sheetName val="GRAFICOS PPT"/>
      <sheetName val="RES. PROVINCIAL"/>
      <sheetName val="RES. RECOLECCIÓN"/>
      <sheetName val="RES. RECOLECCIÓN MENSUAL"/>
      <sheetName val="RES. CRITICA DIGITACION"/>
      <sheetName val="RES. OPERATIVO"/>
      <sheetName val="RES. OPERATIVO GPR"/>
      <sheetName val="ESED"/>
      <sheetName val="CL-PRE"/>
      <sheetName val="MENSUAL"/>
      <sheetName val="ESED-REP"/>
      <sheetName val="RES. ACUMULADO"/>
      <sheetName val="PPT1"/>
      <sheetName val="PPT2"/>
      <sheetName val="PPT3"/>
      <sheetName val="PPT4"/>
      <sheetName val="PPT5"/>
      <sheetName val="Indicadores_ESED_2022"/>
      <sheetName val="Cobertura % ESED2022_2"/>
      <sheetName val="Capacitación"/>
      <sheetName val="Contrataciones 2022"/>
    </sheetNames>
    <sheetDataSet>
      <sheetData sheetId="0" refreshError="1"/>
      <sheetData sheetId="1">
        <row r="25">
          <cell r="D25">
            <v>2</v>
          </cell>
          <cell r="H25">
            <v>0</v>
          </cell>
          <cell r="I25">
            <v>0</v>
          </cell>
          <cell r="J25">
            <v>0</v>
          </cell>
          <cell r="K25">
            <v>0</v>
          </cell>
          <cell r="L25">
            <v>0</v>
          </cell>
          <cell r="M25">
            <v>0</v>
          </cell>
          <cell r="N25">
            <v>0</v>
          </cell>
          <cell r="O25">
            <v>0</v>
          </cell>
        </row>
        <row r="32">
          <cell r="H32">
            <v>0</v>
          </cell>
          <cell r="I32">
            <v>0</v>
          </cell>
          <cell r="J32">
            <v>0</v>
          </cell>
          <cell r="K32">
            <v>0</v>
          </cell>
          <cell r="L32">
            <v>0</v>
          </cell>
          <cell r="M32">
            <v>0</v>
          </cell>
          <cell r="N32">
            <v>0</v>
          </cell>
          <cell r="O32">
            <v>0</v>
          </cell>
        </row>
        <row r="42">
          <cell r="H42">
            <v>0</v>
          </cell>
          <cell r="I42">
            <v>0</v>
          </cell>
          <cell r="J42">
            <v>0</v>
          </cell>
          <cell r="K42">
            <v>0</v>
          </cell>
          <cell r="L42">
            <v>0</v>
          </cell>
          <cell r="M42">
            <v>0</v>
          </cell>
          <cell r="N42">
            <v>0</v>
          </cell>
          <cell r="O42">
            <v>0</v>
          </cell>
        </row>
        <row r="54">
          <cell r="H54">
            <v>0</v>
          </cell>
          <cell r="I54">
            <v>0</v>
          </cell>
          <cell r="J54">
            <v>0</v>
          </cell>
          <cell r="K54">
            <v>0</v>
          </cell>
          <cell r="L54">
            <v>0</v>
          </cell>
          <cell r="M54">
            <v>0</v>
          </cell>
          <cell r="N54">
            <v>0</v>
          </cell>
          <cell r="O54">
            <v>0</v>
          </cell>
        </row>
        <row r="63">
          <cell r="H63">
            <v>0</v>
          </cell>
          <cell r="I63">
            <v>0</v>
          </cell>
          <cell r="J63">
            <v>0</v>
          </cell>
          <cell r="K63">
            <v>0</v>
          </cell>
          <cell r="L63">
            <v>0</v>
          </cell>
          <cell r="M63">
            <v>0</v>
          </cell>
          <cell r="N63">
            <v>0</v>
          </cell>
          <cell r="O63">
            <v>0</v>
          </cell>
        </row>
        <row r="106">
          <cell r="H106">
            <v>0</v>
          </cell>
          <cell r="I106">
            <v>0</v>
          </cell>
          <cell r="J106">
            <v>0</v>
          </cell>
          <cell r="K106">
            <v>0</v>
          </cell>
          <cell r="L106">
            <v>0</v>
          </cell>
          <cell r="M106">
            <v>0</v>
          </cell>
          <cell r="N106">
            <v>0</v>
          </cell>
          <cell r="O106">
            <v>0</v>
          </cell>
        </row>
        <row r="110">
          <cell r="H110">
            <v>0</v>
          </cell>
          <cell r="I110">
            <v>0</v>
          </cell>
          <cell r="J110">
            <v>0</v>
          </cell>
          <cell r="K110">
            <v>0</v>
          </cell>
          <cell r="L110">
            <v>0</v>
          </cell>
          <cell r="M110">
            <v>0</v>
          </cell>
          <cell r="N110">
            <v>0</v>
          </cell>
          <cell r="O110">
            <v>0</v>
          </cell>
        </row>
        <row r="122">
          <cell r="H122">
            <v>0</v>
          </cell>
          <cell r="I122">
            <v>0</v>
          </cell>
          <cell r="J122">
            <v>0</v>
          </cell>
          <cell r="K122">
            <v>0</v>
          </cell>
          <cell r="L122">
            <v>0</v>
          </cell>
          <cell r="M122">
            <v>0</v>
          </cell>
          <cell r="N122">
            <v>0</v>
          </cell>
          <cell r="O122">
            <v>0</v>
          </cell>
        </row>
        <row r="148">
          <cell r="H148">
            <v>0</v>
          </cell>
          <cell r="I148">
            <v>0</v>
          </cell>
          <cell r="J148">
            <v>0</v>
          </cell>
          <cell r="K148">
            <v>0</v>
          </cell>
          <cell r="L148">
            <v>0</v>
          </cell>
          <cell r="M148">
            <v>0</v>
          </cell>
          <cell r="N148">
            <v>0</v>
          </cell>
          <cell r="O148">
            <v>0</v>
          </cell>
        </row>
        <row r="154">
          <cell r="H154">
            <v>0</v>
          </cell>
          <cell r="I154">
            <v>0</v>
          </cell>
          <cell r="J154">
            <v>0</v>
          </cell>
          <cell r="K154">
            <v>0</v>
          </cell>
          <cell r="L154">
            <v>0</v>
          </cell>
          <cell r="M154">
            <v>0</v>
          </cell>
          <cell r="N154">
            <v>0</v>
          </cell>
          <cell r="O154">
            <v>0</v>
          </cell>
        </row>
        <row r="168">
          <cell r="H168">
            <v>0</v>
          </cell>
          <cell r="I168">
            <v>0</v>
          </cell>
          <cell r="J168">
            <v>0</v>
          </cell>
          <cell r="K168">
            <v>0</v>
          </cell>
          <cell r="L168">
            <v>0</v>
          </cell>
          <cell r="M168">
            <v>0</v>
          </cell>
          <cell r="N168">
            <v>0</v>
          </cell>
          <cell r="O168">
            <v>0</v>
          </cell>
        </row>
        <row r="244">
          <cell r="G244">
            <v>6</v>
          </cell>
          <cell r="H244">
            <v>0</v>
          </cell>
          <cell r="I244">
            <v>0</v>
          </cell>
          <cell r="J244">
            <v>0</v>
          </cell>
          <cell r="K244">
            <v>0</v>
          </cell>
          <cell r="L244">
            <v>0</v>
          </cell>
          <cell r="M244">
            <v>0</v>
          </cell>
          <cell r="N244">
            <v>0</v>
          </cell>
          <cell r="O244">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AS_REPR"/>
      <sheetName val="GAS_REPR (vs2021)"/>
      <sheetName val="GAS_REPR +"/>
      <sheetName val="Formula_semanal"/>
      <sheetName val="GAD-DILE"/>
      <sheetName val="GAD_DILEN"/>
      <sheetName val="GRAFICOS PPT"/>
      <sheetName val="RES. PROVINCIAL"/>
      <sheetName val="RES. RECOLECCIÓN"/>
      <sheetName val="RES. RECOLECCIÓN MENSUAL"/>
      <sheetName val="RES. CRITICA DIGITACION"/>
      <sheetName val="RES. OPERATIVO"/>
      <sheetName val="RES. OPERATIVO GPR"/>
      <sheetName val="ESED"/>
      <sheetName val="CL-PRE"/>
      <sheetName val="MENSUAL"/>
      <sheetName val="ESED-REP"/>
      <sheetName val="RES. ACUMULADO"/>
      <sheetName val="PPT1"/>
      <sheetName val="PPT1 (trimestral)"/>
      <sheetName val="PPT2"/>
      <sheetName val="PPT3"/>
      <sheetName val="PPT4"/>
      <sheetName val="PPT5"/>
      <sheetName val="Indicadores_ESED_2022"/>
      <sheetName val="Cobertura % ESED2022_2"/>
      <sheetName val="Capacitación"/>
      <sheetName val="Contrataciones 2022"/>
    </sheetNames>
    <sheetDataSet>
      <sheetData sheetId="0" refreshError="1"/>
      <sheetData sheetId="1" refreshError="1">
        <row r="40">
          <cell r="D40">
            <v>1</v>
          </cell>
          <cell r="E40">
            <v>12</v>
          </cell>
          <cell r="F40">
            <v>14</v>
          </cell>
        </row>
        <row r="163">
          <cell r="D163">
            <v>24</v>
          </cell>
          <cell r="E163">
            <v>19</v>
          </cell>
          <cell r="F163">
            <v>11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FORMULARIOS (2)"/>
      <sheetName val="ANALSIS-BDD (2)"/>
      <sheetName val="ANALSIS-BDD"/>
      <sheetName val="PERMISOS MENS"/>
      <sheetName val="Análsisi BDD"/>
      <sheetName val="PERM-TABLA"/>
      <sheetName val="PM-7-1"/>
      <sheetName val="Graficos"/>
      <sheetName val="PERM MEN -TAB"/>
      <sheetName val="DILIGENCIA-CANT"/>
      <sheetName val="GAM sin Registro"/>
      <sheetName val="GRAFICOS PPT"/>
      <sheetName val="RES. PROVINCIAL"/>
      <sheetName val="RES. RECOLECCIÓN"/>
      <sheetName val="RES. RECOLECCIÓN MENSUAL"/>
      <sheetName val="RES. CRITICA DIGITACION"/>
      <sheetName val="RES. OPERATIVO"/>
      <sheetName val="RES. OPERATIVO GPR"/>
      <sheetName val="ENED"/>
      <sheetName val="Informe 15"/>
      <sheetName val="DILIGENC (2)"/>
      <sheetName val="DILIGENC"/>
      <sheetName val="DILE-LLEGADOS (2)"/>
      <sheetName val="DILE-LLEGADOS"/>
      <sheetName val="CLAVE-PRED (2)"/>
      <sheetName val="CLAVE-PRED"/>
      <sheetName val="MESES (2)"/>
      <sheetName val="MESES"/>
      <sheetName val="RES. ACUMULADO"/>
      <sheetName val="Hoja2"/>
    </sheetNames>
    <sheetDataSet>
      <sheetData sheetId="0"/>
      <sheetData sheetId="1"/>
      <sheetData sheetId="2">
        <row r="87">
          <cell r="D87">
            <v>6</v>
          </cell>
          <cell r="E87">
            <v>7</v>
          </cell>
          <cell r="F87">
            <v>7</v>
          </cell>
        </row>
        <row r="156">
          <cell r="D156">
            <v>7</v>
          </cell>
          <cell r="E156">
            <v>5</v>
          </cell>
          <cell r="F156">
            <v>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Hoja2"/>
      <sheetName val="ABRIL "/>
      <sheetName val="MAYO"/>
      <sheetName val="JUNIO"/>
      <sheetName val="JULIO "/>
      <sheetName val="AGOSTO"/>
      <sheetName val="SEPTIEMBRE"/>
      <sheetName val="OCTUBRE"/>
      <sheetName val="NOVIEMBRE"/>
      <sheetName val="DICIEMBRE"/>
      <sheetName val="ENERO 2023"/>
      <sheetName val="FEBRERO 20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0">
          <cell r="C20" t="str">
            <v>TULCÁN</v>
          </cell>
          <cell r="D20">
            <v>0</v>
          </cell>
          <cell r="E20">
            <v>0</v>
          </cell>
          <cell r="F20">
            <v>0</v>
          </cell>
          <cell r="G20">
            <v>0</v>
          </cell>
          <cell r="H20">
            <v>0</v>
          </cell>
          <cell r="I20">
            <v>0</v>
          </cell>
          <cell r="J20">
            <v>0</v>
          </cell>
          <cell r="K20">
            <v>0</v>
          </cell>
        </row>
        <row r="21">
          <cell r="C21" t="str">
            <v>BOLÍVAR</v>
          </cell>
          <cell r="D21">
            <v>0</v>
          </cell>
          <cell r="E21">
            <v>0</v>
          </cell>
          <cell r="F21">
            <v>0</v>
          </cell>
          <cell r="G21">
            <v>0</v>
          </cell>
          <cell r="H21">
            <v>0</v>
          </cell>
          <cell r="I21">
            <v>0</v>
          </cell>
          <cell r="J21">
            <v>0</v>
          </cell>
          <cell r="K21">
            <v>0</v>
          </cell>
        </row>
        <row r="22">
          <cell r="C22" t="str">
            <v>ESPEJO</v>
          </cell>
          <cell r="D22">
            <v>0</v>
          </cell>
          <cell r="E22">
            <v>0</v>
          </cell>
          <cell r="F22">
            <v>0</v>
          </cell>
          <cell r="G22">
            <v>2</v>
          </cell>
          <cell r="H22">
            <v>0</v>
          </cell>
          <cell r="I22">
            <v>2</v>
          </cell>
          <cell r="J22" t="str">
            <v>Físico-Planificación ESED</v>
          </cell>
          <cell r="K22">
            <v>0</v>
          </cell>
        </row>
        <row r="23">
          <cell r="C23" t="str">
            <v>MIRA</v>
          </cell>
          <cell r="D23">
            <v>0</v>
          </cell>
          <cell r="E23">
            <v>0</v>
          </cell>
          <cell r="F23">
            <v>0</v>
          </cell>
          <cell r="G23">
            <v>0</v>
          </cell>
          <cell r="H23">
            <v>0</v>
          </cell>
          <cell r="I23">
            <v>0</v>
          </cell>
          <cell r="J23">
            <v>0</v>
          </cell>
          <cell r="K23">
            <v>0</v>
          </cell>
        </row>
        <row r="24">
          <cell r="C24" t="str">
            <v>MONTÚFAR</v>
          </cell>
          <cell r="D24">
            <v>0</v>
          </cell>
          <cell r="E24">
            <v>0</v>
          </cell>
          <cell r="F24">
            <v>0</v>
          </cell>
          <cell r="G24">
            <v>0</v>
          </cell>
          <cell r="H24">
            <v>0</v>
          </cell>
          <cell r="I24">
            <v>0</v>
          </cell>
          <cell r="J24">
            <v>0</v>
          </cell>
          <cell r="K24">
            <v>0</v>
          </cell>
        </row>
        <row r="25">
          <cell r="C25" t="str">
            <v>SAN PEDRO DE HUACA</v>
          </cell>
          <cell r="D25">
            <v>0</v>
          </cell>
          <cell r="E25">
            <v>0</v>
          </cell>
          <cell r="F25">
            <v>0</v>
          </cell>
          <cell r="G25">
            <v>0</v>
          </cell>
          <cell r="H25">
            <v>0</v>
          </cell>
          <cell r="I25">
            <v>0</v>
          </cell>
          <cell r="J25">
            <v>0</v>
          </cell>
          <cell r="K25">
            <v>0</v>
          </cell>
        </row>
        <row r="26">
          <cell r="C26" t="str">
            <v>ESMERALDAS</v>
          </cell>
          <cell r="D26">
            <v>0</v>
          </cell>
          <cell r="E26">
            <v>0</v>
          </cell>
          <cell r="F26">
            <v>0</v>
          </cell>
          <cell r="G26">
            <v>0</v>
          </cell>
          <cell r="H26">
            <v>0</v>
          </cell>
          <cell r="I26">
            <v>0</v>
          </cell>
          <cell r="J26">
            <v>0</v>
          </cell>
          <cell r="K26">
            <v>0</v>
          </cell>
        </row>
        <row r="27">
          <cell r="C27" t="str">
            <v>ELOY ALFARO</v>
          </cell>
          <cell r="D27">
            <v>0</v>
          </cell>
          <cell r="E27">
            <v>0</v>
          </cell>
          <cell r="F27">
            <v>0</v>
          </cell>
          <cell r="G27">
            <v>1</v>
          </cell>
          <cell r="H27">
            <v>0</v>
          </cell>
          <cell r="I27">
            <v>1</v>
          </cell>
          <cell r="J27" t="str">
            <v>Servicio de correspondencia</v>
          </cell>
          <cell r="K27">
            <v>0</v>
          </cell>
        </row>
        <row r="28">
          <cell r="C28" t="str">
            <v>MUISNE</v>
          </cell>
          <cell r="D28">
            <v>0</v>
          </cell>
          <cell r="E28">
            <v>0</v>
          </cell>
          <cell r="F28">
            <v>0</v>
          </cell>
          <cell r="G28">
            <v>0</v>
          </cell>
          <cell r="H28">
            <v>0</v>
          </cell>
          <cell r="I28">
            <v>0</v>
          </cell>
          <cell r="J28">
            <v>0</v>
          </cell>
          <cell r="K28">
            <v>0</v>
          </cell>
        </row>
        <row r="29">
          <cell r="C29" t="str">
            <v>QUININDÉ</v>
          </cell>
          <cell r="D29">
            <v>0</v>
          </cell>
          <cell r="E29">
            <v>0</v>
          </cell>
          <cell r="F29">
            <v>0</v>
          </cell>
          <cell r="G29">
            <v>2</v>
          </cell>
          <cell r="H29">
            <v>0</v>
          </cell>
          <cell r="I29">
            <v>2</v>
          </cell>
          <cell r="J29" t="str">
            <v>Servicio de correspondencia</v>
          </cell>
          <cell r="K29">
            <v>0</v>
          </cell>
        </row>
        <row r="30">
          <cell r="C30" t="str">
            <v>SAN LORENZO</v>
          </cell>
          <cell r="D30">
            <v>0</v>
          </cell>
          <cell r="E30">
            <v>0</v>
          </cell>
          <cell r="F30">
            <v>0</v>
          </cell>
          <cell r="G30">
            <v>0</v>
          </cell>
          <cell r="H30">
            <v>0</v>
          </cell>
          <cell r="I30">
            <v>0</v>
          </cell>
          <cell r="J30">
            <v>0</v>
          </cell>
          <cell r="K30">
            <v>0</v>
          </cell>
        </row>
        <row r="31">
          <cell r="C31" t="str">
            <v>ATACAMES</v>
          </cell>
          <cell r="D31">
            <v>0</v>
          </cell>
          <cell r="E31">
            <v>0</v>
          </cell>
          <cell r="F31">
            <v>0</v>
          </cell>
          <cell r="G31">
            <v>6</v>
          </cell>
          <cell r="H31">
            <v>0</v>
          </cell>
          <cell r="I31">
            <v>6</v>
          </cell>
          <cell r="J31" t="str">
            <v>Servicio de correspondencia</v>
          </cell>
          <cell r="K31">
            <v>0</v>
          </cell>
        </row>
        <row r="32">
          <cell r="C32" t="str">
            <v>RIO VERDE</v>
          </cell>
          <cell r="D32">
            <v>0</v>
          </cell>
          <cell r="E32">
            <v>0</v>
          </cell>
          <cell r="F32">
            <v>0</v>
          </cell>
          <cell r="G32">
            <v>0</v>
          </cell>
          <cell r="H32">
            <v>0</v>
          </cell>
          <cell r="I32">
            <v>0</v>
          </cell>
          <cell r="J32">
            <v>0</v>
          </cell>
          <cell r="K32">
            <v>0</v>
          </cell>
        </row>
        <row r="33">
          <cell r="C33" t="str">
            <v>IBARRA</v>
          </cell>
          <cell r="D33">
            <v>0</v>
          </cell>
          <cell r="E33">
            <v>0</v>
          </cell>
          <cell r="F33">
            <v>0</v>
          </cell>
          <cell r="G33">
            <v>0</v>
          </cell>
          <cell r="H33">
            <v>0</v>
          </cell>
          <cell r="I33">
            <v>0</v>
          </cell>
          <cell r="J33">
            <v>0</v>
          </cell>
          <cell r="K33">
            <v>0</v>
          </cell>
        </row>
        <row r="34">
          <cell r="C34" t="str">
            <v>ANTONIO ANTE</v>
          </cell>
          <cell r="D34">
            <v>0</v>
          </cell>
          <cell r="E34">
            <v>0</v>
          </cell>
          <cell r="F34">
            <v>0</v>
          </cell>
          <cell r="G34">
            <v>0</v>
          </cell>
          <cell r="H34">
            <v>0</v>
          </cell>
          <cell r="I34">
            <v>0</v>
          </cell>
          <cell r="J34">
            <v>0</v>
          </cell>
          <cell r="K34">
            <v>0</v>
          </cell>
        </row>
        <row r="35">
          <cell r="C35" t="str">
            <v>COTACACHI</v>
          </cell>
          <cell r="D35">
            <v>0</v>
          </cell>
          <cell r="E35">
            <v>0</v>
          </cell>
          <cell r="F35">
            <v>0</v>
          </cell>
          <cell r="G35">
            <v>0</v>
          </cell>
          <cell r="H35">
            <v>0</v>
          </cell>
          <cell r="I35">
            <v>0</v>
          </cell>
          <cell r="J35">
            <v>0</v>
          </cell>
          <cell r="K35">
            <v>0</v>
          </cell>
        </row>
        <row r="36">
          <cell r="C36" t="str">
            <v>OTAVALO</v>
          </cell>
          <cell r="D36">
            <v>0</v>
          </cell>
          <cell r="E36">
            <v>0</v>
          </cell>
          <cell r="F36">
            <v>0</v>
          </cell>
          <cell r="G36">
            <v>0</v>
          </cell>
          <cell r="H36">
            <v>0</v>
          </cell>
          <cell r="I36">
            <v>0</v>
          </cell>
          <cell r="J36">
            <v>0</v>
          </cell>
          <cell r="K36">
            <v>0</v>
          </cell>
        </row>
        <row r="37">
          <cell r="C37" t="str">
            <v>PIMAMPIRO</v>
          </cell>
          <cell r="D37">
            <v>0</v>
          </cell>
          <cell r="E37">
            <v>0</v>
          </cell>
          <cell r="F37">
            <v>0</v>
          </cell>
          <cell r="G37">
            <v>0</v>
          </cell>
          <cell r="H37">
            <v>0</v>
          </cell>
          <cell r="I37">
            <v>0</v>
          </cell>
          <cell r="J37">
            <v>0</v>
          </cell>
          <cell r="K37">
            <v>0</v>
          </cell>
        </row>
        <row r="38">
          <cell r="C38" t="str">
            <v>SAN MIGUEL DE URCUQUI</v>
          </cell>
          <cell r="D38">
            <v>0</v>
          </cell>
          <cell r="E38">
            <v>0</v>
          </cell>
          <cell r="F38">
            <v>0</v>
          </cell>
          <cell r="G38">
            <v>0</v>
          </cell>
          <cell r="H38">
            <v>0</v>
          </cell>
          <cell r="I38">
            <v>0</v>
          </cell>
          <cell r="J38">
            <v>0</v>
          </cell>
          <cell r="K38">
            <v>0</v>
          </cell>
        </row>
        <row r="39">
          <cell r="C39" t="str">
            <v>QUITO</v>
          </cell>
          <cell r="D39">
            <v>0</v>
          </cell>
          <cell r="E39">
            <v>0</v>
          </cell>
          <cell r="F39">
            <v>0</v>
          </cell>
          <cell r="G39">
            <v>0</v>
          </cell>
          <cell r="H39">
            <v>0</v>
          </cell>
          <cell r="I39">
            <v>0</v>
          </cell>
          <cell r="J39">
            <v>0</v>
          </cell>
          <cell r="K39">
            <v>0</v>
          </cell>
        </row>
        <row r="40">
          <cell r="C40" t="str">
            <v>CAYAMBE</v>
          </cell>
          <cell r="D40">
            <v>0</v>
          </cell>
          <cell r="E40">
            <v>0</v>
          </cell>
          <cell r="F40">
            <v>0</v>
          </cell>
          <cell r="G40">
            <v>0</v>
          </cell>
          <cell r="H40">
            <v>0</v>
          </cell>
          <cell r="I40">
            <v>0</v>
          </cell>
          <cell r="J40">
            <v>0</v>
          </cell>
          <cell r="K40">
            <v>0</v>
          </cell>
        </row>
        <row r="41">
          <cell r="C41" t="str">
            <v>MEJÍA</v>
          </cell>
          <cell r="D41">
            <v>0</v>
          </cell>
          <cell r="E41">
            <v>0</v>
          </cell>
          <cell r="F41">
            <v>0</v>
          </cell>
          <cell r="G41">
            <v>2</v>
          </cell>
          <cell r="H41">
            <v>0</v>
          </cell>
          <cell r="I41">
            <v>2</v>
          </cell>
          <cell r="J41" t="str">
            <v>Físico-Apalancamiento con otras operaciones estadísticas</v>
          </cell>
          <cell r="K41">
            <v>0</v>
          </cell>
        </row>
        <row r="42">
          <cell r="C42" t="str">
            <v>PEDRO MONCAYO</v>
          </cell>
          <cell r="D42">
            <v>0</v>
          </cell>
          <cell r="E42">
            <v>0</v>
          </cell>
          <cell r="F42">
            <v>0</v>
          </cell>
          <cell r="G42">
            <v>0</v>
          </cell>
          <cell r="H42">
            <v>0</v>
          </cell>
          <cell r="I42">
            <v>0</v>
          </cell>
          <cell r="J42">
            <v>0</v>
          </cell>
          <cell r="K42">
            <v>0</v>
          </cell>
        </row>
        <row r="43">
          <cell r="C43" t="str">
            <v>RUMIÑAHUI</v>
          </cell>
          <cell r="D43">
            <v>0</v>
          </cell>
          <cell r="E43">
            <v>0</v>
          </cell>
          <cell r="F43">
            <v>0</v>
          </cell>
          <cell r="G43">
            <v>0</v>
          </cell>
          <cell r="H43">
            <v>0</v>
          </cell>
          <cell r="I43">
            <v>0</v>
          </cell>
          <cell r="J43">
            <v>0</v>
          </cell>
          <cell r="K43">
            <v>0</v>
          </cell>
        </row>
        <row r="44">
          <cell r="C44" t="str">
            <v>SAN MIGUEL DE LOS BANCOS</v>
          </cell>
          <cell r="D44">
            <v>0</v>
          </cell>
          <cell r="E44">
            <v>0</v>
          </cell>
          <cell r="F44">
            <v>0</v>
          </cell>
          <cell r="G44">
            <v>0</v>
          </cell>
          <cell r="H44">
            <v>0</v>
          </cell>
          <cell r="I44">
            <v>0</v>
          </cell>
          <cell r="J44">
            <v>0</v>
          </cell>
          <cell r="K44">
            <v>0</v>
          </cell>
        </row>
        <row r="45">
          <cell r="C45" t="str">
            <v>P.V. MALDONADO</v>
          </cell>
          <cell r="D45">
            <v>0</v>
          </cell>
          <cell r="E45">
            <v>0</v>
          </cell>
          <cell r="F45">
            <v>0</v>
          </cell>
          <cell r="G45">
            <v>0</v>
          </cell>
          <cell r="H45">
            <v>0</v>
          </cell>
          <cell r="I45">
            <v>0</v>
          </cell>
          <cell r="J45">
            <v>0</v>
          </cell>
          <cell r="K45">
            <v>0</v>
          </cell>
        </row>
        <row r="46">
          <cell r="C46" t="str">
            <v>PUERTO QUITO</v>
          </cell>
          <cell r="D46">
            <v>0</v>
          </cell>
          <cell r="E46">
            <v>0</v>
          </cell>
          <cell r="F46">
            <v>0</v>
          </cell>
          <cell r="G46">
            <v>0</v>
          </cell>
          <cell r="H46">
            <v>0</v>
          </cell>
          <cell r="I46">
            <v>0</v>
          </cell>
          <cell r="J46">
            <v>0</v>
          </cell>
          <cell r="K46">
            <v>0</v>
          </cell>
        </row>
        <row r="47">
          <cell r="C47" t="str">
            <v>LAGO AGRIO</v>
          </cell>
          <cell r="D47">
            <v>0</v>
          </cell>
          <cell r="E47">
            <v>0</v>
          </cell>
          <cell r="F47">
            <v>0</v>
          </cell>
          <cell r="G47">
            <v>0</v>
          </cell>
          <cell r="H47">
            <v>0</v>
          </cell>
          <cell r="I47">
            <v>0</v>
          </cell>
          <cell r="J47">
            <v>0</v>
          </cell>
          <cell r="K47">
            <v>0</v>
          </cell>
        </row>
        <row r="48">
          <cell r="C48" t="str">
            <v>GONZALO PIZARRO</v>
          </cell>
          <cell r="D48">
            <v>0</v>
          </cell>
          <cell r="E48">
            <v>0</v>
          </cell>
          <cell r="F48">
            <v>0</v>
          </cell>
          <cell r="G48">
            <v>0</v>
          </cell>
          <cell r="H48">
            <v>0</v>
          </cell>
          <cell r="I48">
            <v>0</v>
          </cell>
          <cell r="J48">
            <v>0</v>
          </cell>
          <cell r="K48">
            <v>0</v>
          </cell>
        </row>
        <row r="49">
          <cell r="C49" t="str">
            <v>PUTUMAYO</v>
          </cell>
          <cell r="D49">
            <v>0</v>
          </cell>
          <cell r="E49">
            <v>0</v>
          </cell>
          <cell r="F49">
            <v>0</v>
          </cell>
          <cell r="G49">
            <v>0</v>
          </cell>
          <cell r="H49">
            <v>0</v>
          </cell>
          <cell r="I49">
            <v>0</v>
          </cell>
          <cell r="J49">
            <v>0</v>
          </cell>
          <cell r="K49">
            <v>0</v>
          </cell>
        </row>
        <row r="50">
          <cell r="C50" t="str">
            <v>SHUSHUFINDI</v>
          </cell>
          <cell r="D50">
            <v>0</v>
          </cell>
          <cell r="E50">
            <v>0</v>
          </cell>
          <cell r="F50">
            <v>0</v>
          </cell>
          <cell r="G50">
            <v>0</v>
          </cell>
          <cell r="H50">
            <v>0</v>
          </cell>
          <cell r="I50">
            <v>0</v>
          </cell>
          <cell r="J50">
            <v>0</v>
          </cell>
          <cell r="K50">
            <v>0</v>
          </cell>
        </row>
        <row r="51">
          <cell r="C51" t="str">
            <v>SUCUMBIOS</v>
          </cell>
          <cell r="D51">
            <v>0</v>
          </cell>
          <cell r="E51">
            <v>0</v>
          </cell>
          <cell r="F51">
            <v>0</v>
          </cell>
          <cell r="G51">
            <v>0</v>
          </cell>
          <cell r="H51">
            <v>0</v>
          </cell>
          <cell r="I51">
            <v>0</v>
          </cell>
          <cell r="J51">
            <v>0</v>
          </cell>
          <cell r="K51">
            <v>0</v>
          </cell>
        </row>
        <row r="52">
          <cell r="C52" t="str">
            <v>CASCALES</v>
          </cell>
          <cell r="D52">
            <v>0</v>
          </cell>
          <cell r="E52">
            <v>0</v>
          </cell>
          <cell r="F52">
            <v>0</v>
          </cell>
          <cell r="G52">
            <v>0</v>
          </cell>
          <cell r="H52">
            <v>0</v>
          </cell>
          <cell r="I52">
            <v>0</v>
          </cell>
          <cell r="J52">
            <v>0</v>
          </cell>
          <cell r="K52">
            <v>0</v>
          </cell>
        </row>
        <row r="53">
          <cell r="C53" t="str">
            <v>CUYABENO</v>
          </cell>
          <cell r="D53">
            <v>0</v>
          </cell>
          <cell r="E53">
            <v>0</v>
          </cell>
          <cell r="F53">
            <v>0</v>
          </cell>
          <cell r="G53">
            <v>0</v>
          </cell>
          <cell r="H53">
            <v>0</v>
          </cell>
          <cell r="I53">
            <v>0</v>
          </cell>
          <cell r="J53">
            <v>0</v>
          </cell>
          <cell r="K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Hoja2"/>
    </sheetNames>
    <sheetDataSet>
      <sheetData sheetId="0"/>
      <sheetData sheetId="1">
        <row r="55">
          <cell r="C55" t="str">
            <v>AMBATO</v>
          </cell>
          <cell r="D55">
            <v>0</v>
          </cell>
          <cell r="E55">
            <v>0</v>
          </cell>
          <cell r="F55">
            <v>0</v>
          </cell>
          <cell r="G55">
            <v>0</v>
          </cell>
          <cell r="H55">
            <v>0</v>
          </cell>
          <cell r="I55">
            <v>0</v>
          </cell>
          <cell r="J55" t="str">
            <v>Físico-Planificación ESED</v>
          </cell>
          <cell r="K55">
            <v>0</v>
          </cell>
        </row>
        <row r="56">
          <cell r="C56" t="str">
            <v>BAÑOS</v>
          </cell>
          <cell r="D56">
            <v>0</v>
          </cell>
          <cell r="E56">
            <v>0</v>
          </cell>
          <cell r="F56">
            <v>0</v>
          </cell>
          <cell r="G56">
            <v>0</v>
          </cell>
          <cell r="H56">
            <v>0</v>
          </cell>
          <cell r="I56">
            <v>0</v>
          </cell>
          <cell r="J56" t="str">
            <v>Físico-Planificación ESED</v>
          </cell>
          <cell r="K56">
            <v>0</v>
          </cell>
        </row>
        <row r="57">
          <cell r="C57" t="str">
            <v>CEVALLOS</v>
          </cell>
          <cell r="D57">
            <v>0</v>
          </cell>
          <cell r="E57">
            <v>0</v>
          </cell>
          <cell r="F57">
            <v>0</v>
          </cell>
          <cell r="G57">
            <v>0</v>
          </cell>
          <cell r="H57">
            <v>0</v>
          </cell>
          <cell r="I57">
            <v>0</v>
          </cell>
          <cell r="J57" t="str">
            <v>Físico-Planificación ESED</v>
          </cell>
          <cell r="K57">
            <v>0</v>
          </cell>
        </row>
        <row r="58">
          <cell r="C58" t="str">
            <v>MOCHA</v>
          </cell>
          <cell r="D58">
            <v>0</v>
          </cell>
          <cell r="E58">
            <v>0</v>
          </cell>
          <cell r="F58">
            <v>0</v>
          </cell>
          <cell r="G58">
            <v>0</v>
          </cell>
          <cell r="H58">
            <v>0</v>
          </cell>
          <cell r="I58">
            <v>0</v>
          </cell>
          <cell r="J58" t="str">
            <v>Físico-Planificación ESED</v>
          </cell>
          <cell r="K58">
            <v>0</v>
          </cell>
        </row>
        <row r="59">
          <cell r="C59" t="str">
            <v>PATATE</v>
          </cell>
          <cell r="D59">
            <v>0</v>
          </cell>
          <cell r="E59">
            <v>0</v>
          </cell>
          <cell r="F59">
            <v>0</v>
          </cell>
          <cell r="G59">
            <v>0</v>
          </cell>
          <cell r="H59">
            <v>0</v>
          </cell>
          <cell r="I59">
            <v>0</v>
          </cell>
          <cell r="J59" t="str">
            <v>Físico-Planificación ESED</v>
          </cell>
          <cell r="K59">
            <v>0</v>
          </cell>
        </row>
        <row r="60">
          <cell r="C60" t="str">
            <v>QUERO</v>
          </cell>
          <cell r="D60">
            <v>0</v>
          </cell>
          <cell r="E60">
            <v>0</v>
          </cell>
          <cell r="F60">
            <v>0</v>
          </cell>
          <cell r="G60">
            <v>0</v>
          </cell>
          <cell r="H60">
            <v>0</v>
          </cell>
          <cell r="I60">
            <v>0</v>
          </cell>
          <cell r="J60" t="str">
            <v>Físico-Planificación ESED</v>
          </cell>
          <cell r="K60">
            <v>0</v>
          </cell>
        </row>
        <row r="61">
          <cell r="C61" t="str">
            <v>PELILEO</v>
          </cell>
          <cell r="D61">
            <v>0</v>
          </cell>
          <cell r="E61">
            <v>0</v>
          </cell>
          <cell r="F61">
            <v>0</v>
          </cell>
          <cell r="G61">
            <v>0</v>
          </cell>
          <cell r="H61">
            <v>0</v>
          </cell>
          <cell r="I61">
            <v>0</v>
          </cell>
          <cell r="J61" t="str">
            <v>Físico-Planificación ESED</v>
          </cell>
          <cell r="K61">
            <v>0</v>
          </cell>
        </row>
        <row r="62">
          <cell r="C62" t="str">
            <v>PILLARO</v>
          </cell>
          <cell r="D62">
            <v>0</v>
          </cell>
          <cell r="E62">
            <v>0</v>
          </cell>
          <cell r="F62">
            <v>0</v>
          </cell>
          <cell r="G62">
            <v>0</v>
          </cell>
          <cell r="H62">
            <v>0</v>
          </cell>
          <cell r="I62">
            <v>0</v>
          </cell>
          <cell r="J62" t="str">
            <v>Físico-Planificación ESED</v>
          </cell>
          <cell r="K62">
            <v>0</v>
          </cell>
        </row>
        <row r="63">
          <cell r="C63" t="str">
            <v>TISALEO</v>
          </cell>
          <cell r="D63">
            <v>0</v>
          </cell>
          <cell r="E63">
            <v>0</v>
          </cell>
          <cell r="F63">
            <v>0</v>
          </cell>
          <cell r="G63">
            <v>0</v>
          </cell>
          <cell r="H63">
            <v>0</v>
          </cell>
          <cell r="I63">
            <v>0</v>
          </cell>
          <cell r="J63" t="str">
            <v>Físico-Planificación ESED</v>
          </cell>
          <cell r="K63">
            <v>0</v>
          </cell>
        </row>
        <row r="64">
          <cell r="C64" t="str">
            <v>RIOBAMBA</v>
          </cell>
          <cell r="D64">
            <v>0</v>
          </cell>
          <cell r="E64">
            <v>0</v>
          </cell>
          <cell r="F64">
            <v>0</v>
          </cell>
          <cell r="G64">
            <v>0</v>
          </cell>
          <cell r="H64">
            <v>0</v>
          </cell>
          <cell r="I64">
            <v>0</v>
          </cell>
          <cell r="J64" t="str">
            <v>Físico-Planificación ESED</v>
          </cell>
          <cell r="K64">
            <v>0</v>
          </cell>
        </row>
        <row r="65">
          <cell r="C65" t="str">
            <v>ALAUSI</v>
          </cell>
          <cell r="D65">
            <v>0</v>
          </cell>
          <cell r="E65">
            <v>0</v>
          </cell>
          <cell r="F65">
            <v>0</v>
          </cell>
          <cell r="G65">
            <v>0</v>
          </cell>
          <cell r="H65">
            <v>0</v>
          </cell>
          <cell r="I65">
            <v>0</v>
          </cell>
          <cell r="J65" t="str">
            <v>Físico-Planificación ESED</v>
          </cell>
          <cell r="K65">
            <v>0</v>
          </cell>
        </row>
        <row r="66">
          <cell r="C66" t="str">
            <v>COLTA</v>
          </cell>
          <cell r="D66">
            <v>0</v>
          </cell>
          <cell r="E66">
            <v>0</v>
          </cell>
          <cell r="F66">
            <v>0</v>
          </cell>
          <cell r="G66">
            <v>0</v>
          </cell>
          <cell r="H66">
            <v>0</v>
          </cell>
          <cell r="I66">
            <v>0</v>
          </cell>
          <cell r="J66" t="str">
            <v>Físico-Planificación ESED</v>
          </cell>
          <cell r="K66">
            <v>0</v>
          </cell>
        </row>
        <row r="67">
          <cell r="C67" t="str">
            <v>CHAMBO</v>
          </cell>
          <cell r="D67">
            <v>0</v>
          </cell>
          <cell r="E67">
            <v>0</v>
          </cell>
          <cell r="F67">
            <v>0</v>
          </cell>
          <cell r="G67">
            <v>0</v>
          </cell>
          <cell r="H67">
            <v>0</v>
          </cell>
          <cell r="I67">
            <v>0</v>
          </cell>
          <cell r="J67" t="str">
            <v>Físico-Planificación ESED</v>
          </cell>
          <cell r="K67">
            <v>0</v>
          </cell>
        </row>
        <row r="68">
          <cell r="C68" t="str">
            <v>CHUNCHI</v>
          </cell>
          <cell r="D68">
            <v>0</v>
          </cell>
          <cell r="E68">
            <v>0</v>
          </cell>
          <cell r="F68">
            <v>0</v>
          </cell>
          <cell r="G68">
            <v>0</v>
          </cell>
          <cell r="H68">
            <v>0</v>
          </cell>
          <cell r="I68">
            <v>0</v>
          </cell>
          <cell r="J68" t="str">
            <v>Físico-Planificación ESED</v>
          </cell>
          <cell r="K68">
            <v>0</v>
          </cell>
        </row>
        <row r="69">
          <cell r="C69" t="str">
            <v>GUAMOTE</v>
          </cell>
          <cell r="D69">
            <v>0</v>
          </cell>
          <cell r="E69">
            <v>0</v>
          </cell>
          <cell r="F69">
            <v>0</v>
          </cell>
          <cell r="G69">
            <v>0</v>
          </cell>
          <cell r="H69">
            <v>0</v>
          </cell>
          <cell r="I69">
            <v>0</v>
          </cell>
          <cell r="J69" t="str">
            <v>Físico-Planificación ESED</v>
          </cell>
          <cell r="K69">
            <v>0</v>
          </cell>
        </row>
        <row r="70">
          <cell r="C70" t="str">
            <v>GUANO</v>
          </cell>
          <cell r="D70">
            <v>0</v>
          </cell>
          <cell r="E70">
            <v>0</v>
          </cell>
          <cell r="F70">
            <v>0</v>
          </cell>
          <cell r="G70">
            <v>0</v>
          </cell>
          <cell r="H70">
            <v>0</v>
          </cell>
          <cell r="I70">
            <v>0</v>
          </cell>
          <cell r="J70" t="str">
            <v>Físico-Planificación ESED</v>
          </cell>
          <cell r="K70">
            <v>0</v>
          </cell>
        </row>
        <row r="71">
          <cell r="C71" t="str">
            <v>CUMANDA</v>
          </cell>
          <cell r="D71">
            <v>0</v>
          </cell>
          <cell r="E71">
            <v>0</v>
          </cell>
          <cell r="F71">
            <v>0</v>
          </cell>
          <cell r="G71">
            <v>0</v>
          </cell>
          <cell r="H71">
            <v>0</v>
          </cell>
          <cell r="I71">
            <v>0</v>
          </cell>
          <cell r="J71" t="str">
            <v>Físico-Planificación ESED</v>
          </cell>
          <cell r="K71">
            <v>0</v>
          </cell>
        </row>
        <row r="72">
          <cell r="C72" t="str">
            <v>PALLATANGA</v>
          </cell>
          <cell r="D72">
            <v>0</v>
          </cell>
          <cell r="E72">
            <v>0</v>
          </cell>
          <cell r="F72">
            <v>0</v>
          </cell>
          <cell r="G72">
            <v>0</v>
          </cell>
          <cell r="H72">
            <v>0</v>
          </cell>
          <cell r="I72">
            <v>0</v>
          </cell>
          <cell r="J72" t="str">
            <v>Físico-Planificación ESED</v>
          </cell>
          <cell r="K72">
            <v>0</v>
          </cell>
        </row>
        <row r="73">
          <cell r="C73" t="str">
            <v>PENIPE</v>
          </cell>
          <cell r="D73">
            <v>0</v>
          </cell>
          <cell r="E73">
            <v>0</v>
          </cell>
          <cell r="F73">
            <v>0</v>
          </cell>
          <cell r="G73">
            <v>0</v>
          </cell>
          <cell r="H73">
            <v>0</v>
          </cell>
          <cell r="I73">
            <v>0</v>
          </cell>
          <cell r="J73" t="str">
            <v>Físico-Planificación ESED</v>
          </cell>
          <cell r="K73">
            <v>0</v>
          </cell>
        </row>
        <row r="74">
          <cell r="C74" t="str">
            <v>LATACUNGA</v>
          </cell>
          <cell r="D74">
            <v>0</v>
          </cell>
          <cell r="E74">
            <v>0</v>
          </cell>
          <cell r="F74">
            <v>0</v>
          </cell>
          <cell r="G74">
            <v>0</v>
          </cell>
          <cell r="H74">
            <v>0</v>
          </cell>
          <cell r="I74">
            <v>0</v>
          </cell>
          <cell r="J74" t="str">
            <v>Físico-Planificación ESED</v>
          </cell>
          <cell r="K74">
            <v>0</v>
          </cell>
        </row>
        <row r="75">
          <cell r="C75" t="str">
            <v>LA MANA</v>
          </cell>
          <cell r="D75">
            <v>0</v>
          </cell>
          <cell r="E75">
            <v>0</v>
          </cell>
          <cell r="F75">
            <v>0</v>
          </cell>
          <cell r="G75">
            <v>0</v>
          </cell>
          <cell r="H75">
            <v>0</v>
          </cell>
          <cell r="I75">
            <v>0</v>
          </cell>
          <cell r="J75" t="str">
            <v>Físico-Planificación ESED</v>
          </cell>
          <cell r="K75">
            <v>0</v>
          </cell>
        </row>
        <row r="76">
          <cell r="C76" t="str">
            <v>PANGUA</v>
          </cell>
          <cell r="D76">
            <v>0</v>
          </cell>
          <cell r="E76">
            <v>0</v>
          </cell>
          <cell r="F76">
            <v>0</v>
          </cell>
          <cell r="G76">
            <v>0</v>
          </cell>
          <cell r="H76">
            <v>0</v>
          </cell>
          <cell r="I76">
            <v>0</v>
          </cell>
          <cell r="J76" t="str">
            <v>Físico-Planificación ESED</v>
          </cell>
          <cell r="K76">
            <v>0</v>
          </cell>
        </row>
        <row r="77">
          <cell r="C77" t="str">
            <v>PUJILI</v>
          </cell>
          <cell r="D77">
            <v>0</v>
          </cell>
          <cell r="E77">
            <v>0</v>
          </cell>
          <cell r="F77">
            <v>0</v>
          </cell>
          <cell r="G77">
            <v>0</v>
          </cell>
          <cell r="H77">
            <v>0</v>
          </cell>
          <cell r="I77">
            <v>0</v>
          </cell>
          <cell r="J77" t="str">
            <v>Físico-Planificación ESED</v>
          </cell>
          <cell r="K77">
            <v>0</v>
          </cell>
        </row>
        <row r="78">
          <cell r="C78" t="str">
            <v>SALCEDO</v>
          </cell>
          <cell r="D78">
            <v>0</v>
          </cell>
          <cell r="E78">
            <v>0</v>
          </cell>
          <cell r="F78">
            <v>0</v>
          </cell>
          <cell r="G78">
            <v>0</v>
          </cell>
          <cell r="H78">
            <v>0</v>
          </cell>
          <cell r="I78">
            <v>0</v>
          </cell>
          <cell r="J78" t="str">
            <v>Físico-Planificación ESED</v>
          </cell>
          <cell r="K78">
            <v>0</v>
          </cell>
        </row>
        <row r="79">
          <cell r="C79" t="str">
            <v>SAQUISILI</v>
          </cell>
          <cell r="D79">
            <v>0</v>
          </cell>
          <cell r="E79">
            <v>0</v>
          </cell>
          <cell r="F79">
            <v>0</v>
          </cell>
          <cell r="G79">
            <v>0</v>
          </cell>
          <cell r="H79">
            <v>0</v>
          </cell>
          <cell r="I79">
            <v>0</v>
          </cell>
          <cell r="J79" t="str">
            <v>Físico-Planificación ESED</v>
          </cell>
          <cell r="K79">
            <v>0</v>
          </cell>
        </row>
        <row r="80">
          <cell r="C80" t="str">
            <v>SIGCHOS</v>
          </cell>
          <cell r="D80">
            <v>0</v>
          </cell>
          <cell r="E80">
            <v>0</v>
          </cell>
          <cell r="F80">
            <v>0</v>
          </cell>
          <cell r="G80">
            <v>0</v>
          </cell>
          <cell r="H80">
            <v>0</v>
          </cell>
          <cell r="I80">
            <v>0</v>
          </cell>
          <cell r="J80" t="str">
            <v>Físico-Planificación ESED</v>
          </cell>
          <cell r="K80">
            <v>0</v>
          </cell>
        </row>
        <row r="81">
          <cell r="C81" t="str">
            <v>PASTAZA</v>
          </cell>
          <cell r="D81">
            <v>0</v>
          </cell>
          <cell r="E81">
            <v>0</v>
          </cell>
          <cell r="F81">
            <v>0</v>
          </cell>
          <cell r="G81">
            <v>0</v>
          </cell>
          <cell r="H81">
            <v>0</v>
          </cell>
          <cell r="I81">
            <v>0</v>
          </cell>
          <cell r="J81" t="str">
            <v>Físico-Planificación ESED</v>
          </cell>
          <cell r="K81">
            <v>0</v>
          </cell>
        </row>
        <row r="82">
          <cell r="C82" t="str">
            <v>MERA</v>
          </cell>
          <cell r="D82">
            <v>0</v>
          </cell>
          <cell r="E82">
            <v>0</v>
          </cell>
          <cell r="F82">
            <v>0</v>
          </cell>
          <cell r="G82">
            <v>0</v>
          </cell>
          <cell r="H82">
            <v>0</v>
          </cell>
          <cell r="I82">
            <v>0</v>
          </cell>
          <cell r="J82" t="str">
            <v>Físico-Planificación ESED</v>
          </cell>
          <cell r="K82">
            <v>0</v>
          </cell>
        </row>
        <row r="83">
          <cell r="C83" t="str">
            <v>SANTA CLARA</v>
          </cell>
          <cell r="D83">
            <v>0</v>
          </cell>
          <cell r="E83">
            <v>0</v>
          </cell>
          <cell r="F83">
            <v>0</v>
          </cell>
          <cell r="G83">
            <v>0</v>
          </cell>
          <cell r="H83">
            <v>0</v>
          </cell>
          <cell r="I83">
            <v>0</v>
          </cell>
          <cell r="J83" t="str">
            <v>Físico-Planificación ESED</v>
          </cell>
          <cell r="K83">
            <v>0</v>
          </cell>
        </row>
        <row r="84">
          <cell r="C84" t="str">
            <v>ARAJUNO</v>
          </cell>
          <cell r="D84">
            <v>0</v>
          </cell>
          <cell r="E84">
            <v>0</v>
          </cell>
          <cell r="F84">
            <v>0</v>
          </cell>
          <cell r="G84">
            <v>0</v>
          </cell>
          <cell r="H84">
            <v>0</v>
          </cell>
          <cell r="I84">
            <v>0</v>
          </cell>
          <cell r="J84" t="str">
            <v>Físico-Planificación ESED</v>
          </cell>
          <cell r="K84">
            <v>0</v>
          </cell>
        </row>
        <row r="85">
          <cell r="C85" t="str">
            <v>TENA</v>
          </cell>
          <cell r="D85">
            <v>0</v>
          </cell>
          <cell r="E85">
            <v>0</v>
          </cell>
          <cell r="F85">
            <v>0</v>
          </cell>
          <cell r="G85">
            <v>0</v>
          </cell>
          <cell r="H85">
            <v>0</v>
          </cell>
          <cell r="I85">
            <v>0</v>
          </cell>
          <cell r="J85" t="str">
            <v>Físico-Planificación ESED</v>
          </cell>
          <cell r="K85">
            <v>0</v>
          </cell>
        </row>
        <row r="86">
          <cell r="C86" t="str">
            <v>ARCHIDONA</v>
          </cell>
          <cell r="D86">
            <v>0</v>
          </cell>
          <cell r="E86">
            <v>0</v>
          </cell>
          <cell r="F86">
            <v>0</v>
          </cell>
          <cell r="G86">
            <v>0</v>
          </cell>
          <cell r="H86">
            <v>0</v>
          </cell>
          <cell r="I86">
            <v>0</v>
          </cell>
          <cell r="J86" t="str">
            <v>Físico-Planificación ESED</v>
          </cell>
          <cell r="K86">
            <v>0</v>
          </cell>
        </row>
        <row r="87">
          <cell r="C87" t="str">
            <v>EL CHACO</v>
          </cell>
          <cell r="D87">
            <v>0</v>
          </cell>
          <cell r="E87">
            <v>0</v>
          </cell>
          <cell r="F87">
            <v>0</v>
          </cell>
          <cell r="G87">
            <v>0</v>
          </cell>
          <cell r="H87">
            <v>0</v>
          </cell>
          <cell r="I87">
            <v>0</v>
          </cell>
          <cell r="J87" t="str">
            <v>Físico-Planificación ESED</v>
          </cell>
          <cell r="K87">
            <v>0</v>
          </cell>
        </row>
        <row r="88">
          <cell r="C88" t="str">
            <v>QUIJOS</v>
          </cell>
          <cell r="D88">
            <v>0</v>
          </cell>
          <cell r="E88">
            <v>0</v>
          </cell>
          <cell r="F88">
            <v>0</v>
          </cell>
          <cell r="G88">
            <v>0</v>
          </cell>
          <cell r="H88">
            <v>0</v>
          </cell>
          <cell r="I88">
            <v>0</v>
          </cell>
          <cell r="J88" t="str">
            <v>Físico-Planificación ESED</v>
          </cell>
          <cell r="K88">
            <v>0</v>
          </cell>
        </row>
        <row r="89">
          <cell r="C89" t="str">
            <v>C.J.A.TOLA</v>
          </cell>
          <cell r="D89">
            <v>0</v>
          </cell>
          <cell r="E89">
            <v>0</v>
          </cell>
          <cell r="F89">
            <v>0</v>
          </cell>
          <cell r="G89">
            <v>0</v>
          </cell>
          <cell r="H89">
            <v>0</v>
          </cell>
          <cell r="I89">
            <v>0</v>
          </cell>
          <cell r="J89" t="str">
            <v>Físico-Planificación ESED</v>
          </cell>
          <cell r="K89">
            <v>0</v>
          </cell>
        </row>
        <row r="90">
          <cell r="C90" t="str">
            <v>ORELLANA</v>
          </cell>
          <cell r="D90">
            <v>0</v>
          </cell>
          <cell r="E90">
            <v>0</v>
          </cell>
          <cell r="F90">
            <v>0</v>
          </cell>
          <cell r="G90">
            <v>0</v>
          </cell>
          <cell r="H90">
            <v>0</v>
          </cell>
          <cell r="I90">
            <v>0</v>
          </cell>
          <cell r="J90" t="str">
            <v>Físico-Planificación ESED</v>
          </cell>
          <cell r="K90">
            <v>0</v>
          </cell>
        </row>
        <row r="91">
          <cell r="C91" t="str">
            <v>AGUARICO</v>
          </cell>
          <cell r="D91">
            <v>0</v>
          </cell>
          <cell r="E91">
            <v>0</v>
          </cell>
          <cell r="F91">
            <v>0</v>
          </cell>
          <cell r="G91">
            <v>0</v>
          </cell>
          <cell r="H91">
            <v>0</v>
          </cell>
          <cell r="I91">
            <v>0</v>
          </cell>
          <cell r="J91" t="str">
            <v>Físico-Planificación ESED</v>
          </cell>
          <cell r="K91">
            <v>0</v>
          </cell>
        </row>
        <row r="92">
          <cell r="C92" t="str">
            <v>JOYA DE LOS SACHAS</v>
          </cell>
          <cell r="D92">
            <v>0</v>
          </cell>
          <cell r="E92">
            <v>0</v>
          </cell>
          <cell r="F92">
            <v>0</v>
          </cell>
          <cell r="G92">
            <v>0</v>
          </cell>
          <cell r="H92">
            <v>0</v>
          </cell>
          <cell r="I92">
            <v>0</v>
          </cell>
          <cell r="J92" t="str">
            <v>Físico-Planificación ESED</v>
          </cell>
          <cell r="K92">
            <v>0</v>
          </cell>
        </row>
        <row r="93">
          <cell r="C93" t="str">
            <v>LORETO</v>
          </cell>
          <cell r="D93">
            <v>0</v>
          </cell>
          <cell r="E93">
            <v>0</v>
          </cell>
          <cell r="F93">
            <v>0</v>
          </cell>
          <cell r="G93">
            <v>0</v>
          </cell>
          <cell r="H93">
            <v>0</v>
          </cell>
          <cell r="I93">
            <v>0</v>
          </cell>
          <cell r="J93" t="str">
            <v>Físico-Planificación ESED</v>
          </cell>
          <cell r="K93">
            <v>0</v>
          </cell>
        </row>
        <row r="94">
          <cell r="C94" t="str">
            <v>CALUMA</v>
          </cell>
          <cell r="D94">
            <v>0</v>
          </cell>
          <cell r="E94">
            <v>0</v>
          </cell>
          <cell r="F94">
            <v>0</v>
          </cell>
          <cell r="G94">
            <v>0</v>
          </cell>
          <cell r="H94">
            <v>0</v>
          </cell>
          <cell r="I94">
            <v>0</v>
          </cell>
          <cell r="J94" t="str">
            <v>Físico-Planificación ESED</v>
          </cell>
          <cell r="K94">
            <v>0</v>
          </cell>
        </row>
        <row r="95">
          <cell r="C95" t="str">
            <v>CHILLANES</v>
          </cell>
          <cell r="D95">
            <v>0</v>
          </cell>
          <cell r="E95">
            <v>0</v>
          </cell>
          <cell r="F95">
            <v>0</v>
          </cell>
          <cell r="G95">
            <v>0</v>
          </cell>
          <cell r="H95">
            <v>0</v>
          </cell>
          <cell r="I95">
            <v>0</v>
          </cell>
          <cell r="J95" t="str">
            <v>Físico-Planificación ESED</v>
          </cell>
          <cell r="K95">
            <v>0</v>
          </cell>
        </row>
        <row r="96">
          <cell r="C96" t="str">
            <v>ECHEANDIA</v>
          </cell>
          <cell r="D96">
            <v>0</v>
          </cell>
          <cell r="E96">
            <v>0</v>
          </cell>
          <cell r="F96">
            <v>0</v>
          </cell>
          <cell r="G96">
            <v>0</v>
          </cell>
          <cell r="H96">
            <v>0</v>
          </cell>
          <cell r="I96">
            <v>0</v>
          </cell>
          <cell r="J96" t="str">
            <v>Físico-Planificación ESED</v>
          </cell>
          <cell r="K96">
            <v>0</v>
          </cell>
        </row>
        <row r="97">
          <cell r="C97" t="str">
            <v>GUARANDA</v>
          </cell>
          <cell r="D97">
            <v>0</v>
          </cell>
          <cell r="E97">
            <v>0</v>
          </cell>
          <cell r="F97">
            <v>0</v>
          </cell>
          <cell r="G97">
            <v>0</v>
          </cell>
          <cell r="H97">
            <v>0</v>
          </cell>
          <cell r="I97">
            <v>0</v>
          </cell>
          <cell r="J97" t="str">
            <v>Físico-Planificación ESED</v>
          </cell>
          <cell r="K97">
            <v>0</v>
          </cell>
        </row>
        <row r="98">
          <cell r="C98" t="str">
            <v>LAS NAVES</v>
          </cell>
          <cell r="D98">
            <v>0</v>
          </cell>
          <cell r="E98">
            <v>0</v>
          </cell>
          <cell r="F98">
            <v>0</v>
          </cell>
          <cell r="G98">
            <v>0</v>
          </cell>
          <cell r="H98">
            <v>0</v>
          </cell>
          <cell r="I98">
            <v>0</v>
          </cell>
          <cell r="J98" t="str">
            <v>Físico-Planificación ESED</v>
          </cell>
          <cell r="K98">
            <v>0</v>
          </cell>
        </row>
        <row r="99">
          <cell r="C99" t="str">
            <v>SAN JOSE DE CHIMBO</v>
          </cell>
          <cell r="D99">
            <v>0</v>
          </cell>
          <cell r="E99">
            <v>0</v>
          </cell>
          <cell r="F99">
            <v>0</v>
          </cell>
          <cell r="G99">
            <v>0</v>
          </cell>
          <cell r="H99">
            <v>0</v>
          </cell>
          <cell r="I99">
            <v>0</v>
          </cell>
          <cell r="J99" t="str">
            <v>Físico-Planificación ESED</v>
          </cell>
          <cell r="K99">
            <v>0</v>
          </cell>
        </row>
        <row r="100">
          <cell r="C100" t="str">
            <v>SAN MIGUEL</v>
          </cell>
          <cell r="D100">
            <v>0</v>
          </cell>
          <cell r="E100">
            <v>0</v>
          </cell>
          <cell r="F100">
            <v>0</v>
          </cell>
          <cell r="G100">
            <v>0</v>
          </cell>
          <cell r="H100">
            <v>0</v>
          </cell>
          <cell r="I100">
            <v>0</v>
          </cell>
          <cell r="J100" t="str">
            <v>Físico-Planificación ESED</v>
          </cell>
          <cell r="K100">
            <v>0</v>
          </cell>
        </row>
      </sheetData>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Hoja2"/>
    </sheetNames>
    <sheetDataSet>
      <sheetData sheetId="0"/>
      <sheetData sheetId="1">
        <row r="102">
          <cell r="C102" t="str">
            <v>ALFREDO BAQUERIZO M.</v>
          </cell>
          <cell r="D102">
            <v>0</v>
          </cell>
          <cell r="E102">
            <v>0</v>
          </cell>
          <cell r="F102">
            <v>0</v>
          </cell>
          <cell r="G102">
            <v>0</v>
          </cell>
          <cell r="H102">
            <v>0</v>
          </cell>
          <cell r="I102">
            <v>0</v>
          </cell>
          <cell r="J102" t="str">
            <v>Medios Telemáticos-Escaneado, Correo electrónico, Descarga del sistema GAD</v>
          </cell>
          <cell r="K102">
            <v>0</v>
          </cell>
        </row>
        <row r="103">
          <cell r="C103" t="str">
            <v>BALAO</v>
          </cell>
          <cell r="D103">
            <v>0</v>
          </cell>
          <cell r="E103">
            <v>0</v>
          </cell>
          <cell r="F103">
            <v>0</v>
          </cell>
          <cell r="G103">
            <v>0</v>
          </cell>
          <cell r="H103">
            <v>0</v>
          </cell>
          <cell r="I103">
            <v>0</v>
          </cell>
          <cell r="J103" t="str">
            <v>Medios Telemáticos-Escaneado, Correo electrónico, Descarga del sistema GAD</v>
          </cell>
          <cell r="K103">
            <v>0</v>
          </cell>
        </row>
        <row r="104">
          <cell r="C104" t="str">
            <v>BALZAR</v>
          </cell>
          <cell r="D104">
            <v>0</v>
          </cell>
          <cell r="E104">
            <v>0</v>
          </cell>
          <cell r="F104">
            <v>0</v>
          </cell>
          <cell r="G104">
            <v>0</v>
          </cell>
          <cell r="H104">
            <v>0</v>
          </cell>
          <cell r="I104">
            <v>0</v>
          </cell>
          <cell r="J104" t="str">
            <v>Servicio de correspondencia</v>
          </cell>
          <cell r="K104">
            <v>0</v>
          </cell>
        </row>
        <row r="105">
          <cell r="C105" t="str">
            <v>BUCAY</v>
          </cell>
          <cell r="D105">
            <v>3</v>
          </cell>
          <cell r="E105">
            <v>0</v>
          </cell>
          <cell r="F105">
            <v>0</v>
          </cell>
          <cell r="G105">
            <v>0</v>
          </cell>
          <cell r="H105">
            <v>0</v>
          </cell>
          <cell r="I105">
            <v>3</v>
          </cell>
          <cell r="J105" t="str">
            <v>Servicio de correspondencia</v>
          </cell>
          <cell r="K105">
            <v>0</v>
          </cell>
        </row>
        <row r="106">
          <cell r="C106" t="str">
            <v>COLIMES</v>
          </cell>
          <cell r="D106">
            <v>0</v>
          </cell>
          <cell r="E106">
            <v>0</v>
          </cell>
          <cell r="F106">
            <v>0</v>
          </cell>
          <cell r="G106">
            <v>0</v>
          </cell>
          <cell r="H106">
            <v>0</v>
          </cell>
          <cell r="I106">
            <v>0</v>
          </cell>
          <cell r="J106" t="str">
            <v>Medios Telemáticos-Escaneado, Correo electrónico, Descarga del sistema GAD</v>
          </cell>
          <cell r="K106">
            <v>0</v>
          </cell>
        </row>
        <row r="107">
          <cell r="C107" t="str">
            <v>DAULE</v>
          </cell>
          <cell r="D107">
            <v>112</v>
          </cell>
          <cell r="E107">
            <v>0</v>
          </cell>
          <cell r="F107">
            <v>0</v>
          </cell>
          <cell r="G107">
            <v>0</v>
          </cell>
          <cell r="H107">
            <v>0</v>
          </cell>
          <cell r="I107">
            <v>112</v>
          </cell>
          <cell r="J107" t="str">
            <v>Servicio de correspondencia</v>
          </cell>
          <cell r="K107">
            <v>0</v>
          </cell>
        </row>
        <row r="108">
          <cell r="C108" t="str">
            <v>DURAN</v>
          </cell>
          <cell r="D108">
            <v>18</v>
          </cell>
          <cell r="E108">
            <v>0</v>
          </cell>
          <cell r="F108">
            <v>0</v>
          </cell>
          <cell r="G108">
            <v>0</v>
          </cell>
          <cell r="H108">
            <v>0</v>
          </cell>
          <cell r="I108">
            <v>18</v>
          </cell>
          <cell r="J108" t="str">
            <v>Medios Telemáticos-Escaneado, Correo electrónico, Descarga del sistema GAD</v>
          </cell>
          <cell r="K108">
            <v>0</v>
          </cell>
        </row>
        <row r="109">
          <cell r="C109" t="str">
            <v>EL EMPALME</v>
          </cell>
          <cell r="D109">
            <v>3</v>
          </cell>
          <cell r="E109">
            <v>0</v>
          </cell>
          <cell r="F109">
            <v>0</v>
          </cell>
          <cell r="G109">
            <v>0</v>
          </cell>
          <cell r="H109">
            <v>0</v>
          </cell>
          <cell r="I109">
            <v>3</v>
          </cell>
          <cell r="J109" t="str">
            <v>Físico-Planificación ESED</v>
          </cell>
          <cell r="K109">
            <v>0</v>
          </cell>
        </row>
        <row r="110">
          <cell r="C110" t="str">
            <v>EL TRIUNFO</v>
          </cell>
          <cell r="D110">
            <v>0</v>
          </cell>
          <cell r="E110">
            <v>0</v>
          </cell>
          <cell r="F110">
            <v>0</v>
          </cell>
          <cell r="G110">
            <v>0</v>
          </cell>
          <cell r="H110">
            <v>0</v>
          </cell>
          <cell r="I110">
            <v>0</v>
          </cell>
          <cell r="J110" t="str">
            <v>Físico-Planificación ESED</v>
          </cell>
          <cell r="K110">
            <v>0</v>
          </cell>
        </row>
        <row r="111">
          <cell r="C111" t="str">
            <v>GUAYAQUIL</v>
          </cell>
          <cell r="D111">
            <v>240</v>
          </cell>
          <cell r="E111">
            <v>0</v>
          </cell>
          <cell r="F111">
            <v>0</v>
          </cell>
          <cell r="G111">
            <v>0</v>
          </cell>
          <cell r="H111">
            <v>0</v>
          </cell>
          <cell r="I111">
            <v>240</v>
          </cell>
          <cell r="J111" t="str">
            <v>Medios Telemáticos-Escaneado, Correo electrónico, Descarga del sistema GAD</v>
          </cell>
          <cell r="K111">
            <v>0</v>
          </cell>
        </row>
        <row r="112">
          <cell r="C112" t="str">
            <v>ISIDRO AYORA</v>
          </cell>
          <cell r="D112">
            <v>0</v>
          </cell>
          <cell r="E112">
            <v>0</v>
          </cell>
          <cell r="F112">
            <v>0</v>
          </cell>
          <cell r="G112">
            <v>0</v>
          </cell>
          <cell r="H112">
            <v>0</v>
          </cell>
          <cell r="I112">
            <v>0</v>
          </cell>
          <cell r="J112" t="str">
            <v>Servicio de correspondencia</v>
          </cell>
          <cell r="K112">
            <v>0</v>
          </cell>
        </row>
        <row r="113">
          <cell r="C113" t="str">
            <v>L. DE SARGENTILLO</v>
          </cell>
          <cell r="D113">
            <v>1</v>
          </cell>
          <cell r="E113">
            <v>0</v>
          </cell>
          <cell r="F113">
            <v>0</v>
          </cell>
          <cell r="G113">
            <v>0</v>
          </cell>
          <cell r="H113">
            <v>0</v>
          </cell>
          <cell r="I113">
            <v>1</v>
          </cell>
          <cell r="J113" t="str">
            <v>Medios Telemáticos-Escaneado, Correo electrónico, Descarga del sistema GAD</v>
          </cell>
          <cell r="K113">
            <v>0</v>
          </cell>
        </row>
        <row r="114">
          <cell r="C114" t="str">
            <v>M. MARIDUEÑA</v>
          </cell>
          <cell r="D114">
            <v>0</v>
          </cell>
          <cell r="E114">
            <v>0</v>
          </cell>
          <cell r="F114">
            <v>0</v>
          </cell>
          <cell r="G114">
            <v>0</v>
          </cell>
          <cell r="H114">
            <v>0</v>
          </cell>
          <cell r="I114">
            <v>0</v>
          </cell>
          <cell r="J114" t="str">
            <v>Físico-Planificación ESED</v>
          </cell>
          <cell r="K114">
            <v>0</v>
          </cell>
        </row>
        <row r="115">
          <cell r="C115" t="str">
            <v>MILAGRO</v>
          </cell>
          <cell r="D115">
            <v>23</v>
          </cell>
          <cell r="E115">
            <v>0</v>
          </cell>
          <cell r="F115">
            <v>0</v>
          </cell>
          <cell r="G115">
            <v>0</v>
          </cell>
          <cell r="H115">
            <v>0</v>
          </cell>
          <cell r="I115">
            <v>23</v>
          </cell>
          <cell r="J115" t="str">
            <v>Servicio de correspondencia</v>
          </cell>
          <cell r="K115">
            <v>0</v>
          </cell>
        </row>
        <row r="116">
          <cell r="C116" t="str">
            <v>NARANJAL</v>
          </cell>
          <cell r="D116">
            <v>0</v>
          </cell>
          <cell r="E116">
            <v>0</v>
          </cell>
          <cell r="F116">
            <v>0</v>
          </cell>
          <cell r="G116">
            <v>0</v>
          </cell>
          <cell r="H116">
            <v>0</v>
          </cell>
          <cell r="I116">
            <v>0</v>
          </cell>
          <cell r="J116" t="str">
            <v>Físico-Planificación ESED</v>
          </cell>
          <cell r="K116">
            <v>0</v>
          </cell>
        </row>
        <row r="117">
          <cell r="C117" t="str">
            <v>NARANJITO</v>
          </cell>
          <cell r="D117">
            <v>0</v>
          </cell>
          <cell r="E117">
            <v>0</v>
          </cell>
          <cell r="F117">
            <v>0</v>
          </cell>
          <cell r="G117">
            <v>0</v>
          </cell>
          <cell r="H117">
            <v>0</v>
          </cell>
          <cell r="I117">
            <v>0</v>
          </cell>
          <cell r="J117" t="str">
            <v>Físico-Planificación ESED</v>
          </cell>
          <cell r="K117">
            <v>0</v>
          </cell>
        </row>
        <row r="118">
          <cell r="C118" t="str">
            <v>NOBOL</v>
          </cell>
          <cell r="D118">
            <v>0</v>
          </cell>
          <cell r="E118">
            <v>0</v>
          </cell>
          <cell r="F118">
            <v>0</v>
          </cell>
          <cell r="G118">
            <v>0</v>
          </cell>
          <cell r="H118">
            <v>0</v>
          </cell>
          <cell r="I118">
            <v>0</v>
          </cell>
          <cell r="J118" t="str">
            <v>Medios Telemáticos-Escaneado, Correo electrónico, Descarga del sistema GAD</v>
          </cell>
          <cell r="K118">
            <v>0</v>
          </cell>
        </row>
        <row r="119">
          <cell r="C119" t="str">
            <v>PALESTINA</v>
          </cell>
          <cell r="D119">
            <v>0</v>
          </cell>
          <cell r="E119">
            <v>0</v>
          </cell>
          <cell r="F119">
            <v>0</v>
          </cell>
          <cell r="G119">
            <v>0</v>
          </cell>
          <cell r="H119">
            <v>0</v>
          </cell>
          <cell r="I119">
            <v>0</v>
          </cell>
          <cell r="J119" t="str">
            <v>Medios Telemáticos-Escaneado, Correo electrónico, Descarga del sistema GAD</v>
          </cell>
          <cell r="K119">
            <v>0</v>
          </cell>
        </row>
        <row r="120">
          <cell r="C120" t="str">
            <v>PEDRO CARBO</v>
          </cell>
          <cell r="D120">
            <v>3</v>
          </cell>
          <cell r="E120">
            <v>0</v>
          </cell>
          <cell r="F120">
            <v>0</v>
          </cell>
          <cell r="G120">
            <v>0</v>
          </cell>
          <cell r="H120">
            <v>0</v>
          </cell>
          <cell r="I120">
            <v>3</v>
          </cell>
          <cell r="J120" t="str">
            <v>Servicio de correspondencia</v>
          </cell>
          <cell r="K120">
            <v>0</v>
          </cell>
        </row>
        <row r="121">
          <cell r="C121" t="str">
            <v>PLAYAS</v>
          </cell>
          <cell r="D121">
            <v>0</v>
          </cell>
          <cell r="E121">
            <v>0</v>
          </cell>
          <cell r="F121">
            <v>0</v>
          </cell>
          <cell r="G121">
            <v>0</v>
          </cell>
          <cell r="H121">
            <v>0</v>
          </cell>
          <cell r="I121">
            <v>0</v>
          </cell>
          <cell r="J121" t="str">
            <v>Medios Telemáticos-Escaneado, Correo electrónico, Descarga del sistema GAD</v>
          </cell>
          <cell r="K121">
            <v>0</v>
          </cell>
        </row>
        <row r="122">
          <cell r="C122" t="str">
            <v>SALITRE</v>
          </cell>
          <cell r="D122">
            <v>0</v>
          </cell>
          <cell r="E122">
            <v>0</v>
          </cell>
          <cell r="F122">
            <v>0</v>
          </cell>
          <cell r="G122">
            <v>0</v>
          </cell>
          <cell r="H122">
            <v>0</v>
          </cell>
          <cell r="I122">
            <v>0</v>
          </cell>
          <cell r="J122" t="str">
            <v>Físico-Apalancamiento con otras operaciones estadísticas</v>
          </cell>
          <cell r="K122">
            <v>0</v>
          </cell>
        </row>
        <row r="123">
          <cell r="C123" t="str">
            <v>SAMBORONDON</v>
          </cell>
          <cell r="D123">
            <v>8</v>
          </cell>
          <cell r="E123">
            <v>0</v>
          </cell>
          <cell r="F123">
            <v>0</v>
          </cell>
          <cell r="G123">
            <v>0</v>
          </cell>
          <cell r="H123">
            <v>0</v>
          </cell>
          <cell r="I123">
            <v>8</v>
          </cell>
          <cell r="J123" t="str">
            <v>Servicio de correspondencia</v>
          </cell>
          <cell r="K123">
            <v>0</v>
          </cell>
        </row>
        <row r="124">
          <cell r="C124" t="str">
            <v>SANTA LUCIA</v>
          </cell>
          <cell r="D124">
            <v>3</v>
          </cell>
          <cell r="E124">
            <v>0</v>
          </cell>
          <cell r="F124">
            <v>0</v>
          </cell>
          <cell r="G124">
            <v>0</v>
          </cell>
          <cell r="H124">
            <v>0</v>
          </cell>
          <cell r="I124">
            <v>3</v>
          </cell>
          <cell r="J124" t="str">
            <v>Medios Telemáticos-Escaneado, Correo electrónico, Descarga del sistema GAD</v>
          </cell>
          <cell r="K124">
            <v>0</v>
          </cell>
        </row>
        <row r="125">
          <cell r="C125" t="str">
            <v>SIMON BOLIVAR</v>
          </cell>
          <cell r="D125">
            <v>0</v>
          </cell>
          <cell r="E125">
            <v>0</v>
          </cell>
          <cell r="F125">
            <v>0</v>
          </cell>
          <cell r="G125">
            <v>0</v>
          </cell>
          <cell r="H125">
            <v>0</v>
          </cell>
          <cell r="I125">
            <v>0</v>
          </cell>
          <cell r="J125" t="str">
            <v>Medios Telemáticos-Escaneado, Correo electrónico, Descarga del sistema GAD</v>
          </cell>
          <cell r="K125">
            <v>0</v>
          </cell>
        </row>
        <row r="126">
          <cell r="C126" t="str">
            <v>YAGUACHI</v>
          </cell>
          <cell r="D126">
            <v>2</v>
          </cell>
          <cell r="E126">
            <v>0</v>
          </cell>
          <cell r="F126">
            <v>0</v>
          </cell>
          <cell r="G126">
            <v>0</v>
          </cell>
          <cell r="H126">
            <v>0</v>
          </cell>
          <cell r="I126">
            <v>2</v>
          </cell>
          <cell r="J126" t="str">
            <v>Servicio de correspondencia</v>
          </cell>
          <cell r="K126">
            <v>0</v>
          </cell>
        </row>
        <row r="127">
          <cell r="C127" t="str">
            <v>BABA</v>
          </cell>
          <cell r="D127">
            <v>0</v>
          </cell>
          <cell r="E127">
            <v>0</v>
          </cell>
          <cell r="F127">
            <v>0</v>
          </cell>
          <cell r="G127">
            <v>0</v>
          </cell>
          <cell r="H127">
            <v>0</v>
          </cell>
          <cell r="I127">
            <v>0</v>
          </cell>
          <cell r="J127" t="str">
            <v>Servicio de correspondencia</v>
          </cell>
          <cell r="K127">
            <v>0</v>
          </cell>
        </row>
        <row r="128">
          <cell r="C128" t="str">
            <v>BABAHOYO</v>
          </cell>
          <cell r="D128">
            <v>7</v>
          </cell>
          <cell r="E128">
            <v>0</v>
          </cell>
          <cell r="F128">
            <v>0</v>
          </cell>
          <cell r="G128">
            <v>0</v>
          </cell>
          <cell r="H128">
            <v>0</v>
          </cell>
          <cell r="I128">
            <v>7</v>
          </cell>
          <cell r="J128" t="str">
            <v>Servicio de correspondencia</v>
          </cell>
          <cell r="K128">
            <v>0</v>
          </cell>
        </row>
        <row r="129">
          <cell r="C129" t="str">
            <v>BUENA FE</v>
          </cell>
          <cell r="D129">
            <v>15</v>
          </cell>
          <cell r="E129">
            <v>0</v>
          </cell>
          <cell r="F129">
            <v>0</v>
          </cell>
          <cell r="G129">
            <v>0</v>
          </cell>
          <cell r="H129">
            <v>0</v>
          </cell>
          <cell r="I129">
            <v>15</v>
          </cell>
          <cell r="J129" t="str">
            <v>Medios Telemáticos-Escaneado, Correo electrónico, Descarga del sistema GAD</v>
          </cell>
          <cell r="K129">
            <v>0</v>
          </cell>
        </row>
        <row r="130">
          <cell r="C130" t="str">
            <v>MOCACHE</v>
          </cell>
          <cell r="D130">
            <v>2</v>
          </cell>
          <cell r="E130">
            <v>0</v>
          </cell>
          <cell r="F130">
            <v>0</v>
          </cell>
          <cell r="G130">
            <v>0</v>
          </cell>
          <cell r="H130">
            <v>0</v>
          </cell>
          <cell r="I130">
            <v>2</v>
          </cell>
          <cell r="J130" t="str">
            <v>Servicio de correspondencia</v>
          </cell>
          <cell r="K130">
            <v>0</v>
          </cell>
        </row>
        <row r="131">
          <cell r="C131" t="str">
            <v>MONTALVO</v>
          </cell>
          <cell r="D131">
            <v>0</v>
          </cell>
          <cell r="E131">
            <v>0</v>
          </cell>
          <cell r="F131">
            <v>0</v>
          </cell>
          <cell r="G131">
            <v>0</v>
          </cell>
          <cell r="H131">
            <v>0</v>
          </cell>
          <cell r="I131">
            <v>0</v>
          </cell>
          <cell r="J131" t="str">
            <v>Medios Telemáticos-Escaneado, Correo electrónico, Descarga del sistema GAD</v>
          </cell>
          <cell r="K131">
            <v>0</v>
          </cell>
        </row>
        <row r="132">
          <cell r="C132" t="str">
            <v>PALENQUE</v>
          </cell>
          <cell r="D132">
            <v>1</v>
          </cell>
          <cell r="E132">
            <v>0</v>
          </cell>
          <cell r="F132">
            <v>0</v>
          </cell>
          <cell r="G132">
            <v>0</v>
          </cell>
          <cell r="H132">
            <v>0</v>
          </cell>
          <cell r="I132">
            <v>1</v>
          </cell>
          <cell r="J132" t="str">
            <v>Medios Telemáticos-Escaneado, Correo electrónico, Descarga del sistema GAD</v>
          </cell>
          <cell r="K132">
            <v>0</v>
          </cell>
        </row>
        <row r="133">
          <cell r="C133" t="str">
            <v>PUEBLOVIEJO</v>
          </cell>
          <cell r="D133">
            <v>0</v>
          </cell>
          <cell r="E133">
            <v>0</v>
          </cell>
          <cell r="F133">
            <v>0</v>
          </cell>
          <cell r="G133">
            <v>0</v>
          </cell>
          <cell r="H133">
            <v>0</v>
          </cell>
          <cell r="I133">
            <v>0</v>
          </cell>
          <cell r="J133" t="str">
            <v>Físico-Planificación ESED</v>
          </cell>
          <cell r="K133">
            <v>0</v>
          </cell>
        </row>
        <row r="134">
          <cell r="C134" t="str">
            <v>QUEVEDO</v>
          </cell>
          <cell r="D134">
            <v>3</v>
          </cell>
          <cell r="E134">
            <v>0</v>
          </cell>
          <cell r="F134">
            <v>0</v>
          </cell>
          <cell r="G134">
            <v>0</v>
          </cell>
          <cell r="H134">
            <v>0</v>
          </cell>
          <cell r="I134">
            <v>3</v>
          </cell>
          <cell r="J134" t="str">
            <v>Físico-Planificación ESED</v>
          </cell>
          <cell r="K134">
            <v>0</v>
          </cell>
        </row>
        <row r="135">
          <cell r="C135" t="str">
            <v>QUINSALOMA</v>
          </cell>
          <cell r="D135">
            <v>0</v>
          </cell>
          <cell r="E135">
            <v>0</v>
          </cell>
          <cell r="F135">
            <v>0</v>
          </cell>
          <cell r="G135">
            <v>0</v>
          </cell>
          <cell r="H135">
            <v>0</v>
          </cell>
          <cell r="I135">
            <v>0</v>
          </cell>
          <cell r="J135" t="str">
            <v>Físico-Planificación ESED</v>
          </cell>
          <cell r="K135">
            <v>0</v>
          </cell>
        </row>
        <row r="136">
          <cell r="C136" t="str">
            <v>URDANETA</v>
          </cell>
          <cell r="D136">
            <v>0</v>
          </cell>
          <cell r="E136">
            <v>0</v>
          </cell>
          <cell r="F136">
            <v>0</v>
          </cell>
          <cell r="G136">
            <v>0</v>
          </cell>
          <cell r="H136">
            <v>0</v>
          </cell>
          <cell r="I136">
            <v>0</v>
          </cell>
          <cell r="J136" t="str">
            <v>Físico-Planificación ESED</v>
          </cell>
          <cell r="K136">
            <v>0</v>
          </cell>
        </row>
        <row r="137">
          <cell r="C137" t="str">
            <v>VALENCIA</v>
          </cell>
          <cell r="D137">
            <v>0</v>
          </cell>
          <cell r="E137">
            <v>0</v>
          </cell>
          <cell r="F137">
            <v>0</v>
          </cell>
          <cell r="G137">
            <v>0</v>
          </cell>
          <cell r="H137">
            <v>0</v>
          </cell>
          <cell r="I137">
            <v>0</v>
          </cell>
          <cell r="J137" t="str">
            <v>Físico-Planificación ESED</v>
          </cell>
          <cell r="K137">
            <v>0</v>
          </cell>
        </row>
        <row r="138">
          <cell r="C138" t="str">
            <v>VENTANAS</v>
          </cell>
          <cell r="D138">
            <v>0</v>
          </cell>
          <cell r="E138">
            <v>0</v>
          </cell>
          <cell r="F138">
            <v>0</v>
          </cell>
          <cell r="G138">
            <v>0</v>
          </cell>
          <cell r="H138">
            <v>0</v>
          </cell>
          <cell r="I138">
            <v>0</v>
          </cell>
          <cell r="J138" t="str">
            <v>Físico-Planificación ESED</v>
          </cell>
          <cell r="K138">
            <v>0</v>
          </cell>
        </row>
        <row r="139">
          <cell r="C139" t="str">
            <v>VINCES</v>
          </cell>
          <cell r="D139">
            <v>8</v>
          </cell>
          <cell r="E139">
            <v>0</v>
          </cell>
          <cell r="F139">
            <v>0</v>
          </cell>
          <cell r="G139">
            <v>0</v>
          </cell>
          <cell r="H139">
            <v>0</v>
          </cell>
          <cell r="I139">
            <v>8</v>
          </cell>
          <cell r="J139" t="str">
            <v>Físico-Planificación ESED</v>
          </cell>
          <cell r="K139">
            <v>0</v>
          </cell>
        </row>
        <row r="140">
          <cell r="C140" t="str">
            <v>24 DE MAYO</v>
          </cell>
          <cell r="D140">
            <v>1</v>
          </cell>
          <cell r="E140">
            <v>0</v>
          </cell>
          <cell r="F140">
            <v>0</v>
          </cell>
          <cell r="G140">
            <v>0</v>
          </cell>
          <cell r="H140">
            <v>0</v>
          </cell>
          <cell r="I140">
            <v>1</v>
          </cell>
          <cell r="J140" t="str">
            <v>Medios Telemáticos-Escaneado, Correo electrónico, Descarga del sistema GAD</v>
          </cell>
          <cell r="K140">
            <v>0</v>
          </cell>
        </row>
        <row r="141">
          <cell r="C141" t="str">
            <v>BOLIVAR</v>
          </cell>
          <cell r="D141">
            <v>0</v>
          </cell>
          <cell r="E141">
            <v>0</v>
          </cell>
          <cell r="F141">
            <v>0</v>
          </cell>
          <cell r="G141">
            <v>0</v>
          </cell>
          <cell r="H141">
            <v>0</v>
          </cell>
          <cell r="I141">
            <v>0</v>
          </cell>
          <cell r="J141" t="str">
            <v>Físico-Apalancamiento con otras operaciones estadísticas</v>
          </cell>
          <cell r="K141">
            <v>0</v>
          </cell>
        </row>
        <row r="142">
          <cell r="C142" t="str">
            <v>CHONE</v>
          </cell>
          <cell r="D142">
            <v>1</v>
          </cell>
          <cell r="E142">
            <v>0</v>
          </cell>
          <cell r="F142">
            <v>0</v>
          </cell>
          <cell r="G142">
            <v>0</v>
          </cell>
          <cell r="H142">
            <v>0</v>
          </cell>
          <cell r="I142">
            <v>1</v>
          </cell>
          <cell r="J142" t="str">
            <v>Medios Telemáticos-Escaneado, Correo electrónico, Descarga del sistema GAD</v>
          </cell>
          <cell r="K142">
            <v>0</v>
          </cell>
        </row>
        <row r="143">
          <cell r="C143" t="str">
            <v>EL CARMEN</v>
          </cell>
          <cell r="D143">
            <v>6</v>
          </cell>
          <cell r="E143">
            <v>0</v>
          </cell>
          <cell r="F143">
            <v>0</v>
          </cell>
          <cell r="G143">
            <v>0</v>
          </cell>
          <cell r="H143">
            <v>0</v>
          </cell>
          <cell r="I143">
            <v>6</v>
          </cell>
          <cell r="J143" t="str">
            <v>Físico-Apalancamiento con otras operaciones estadísticas</v>
          </cell>
          <cell r="K143">
            <v>0</v>
          </cell>
        </row>
        <row r="144">
          <cell r="C144" t="str">
            <v>FLAVIO ALFARO</v>
          </cell>
          <cell r="D144">
            <v>10</v>
          </cell>
          <cell r="E144">
            <v>0</v>
          </cell>
          <cell r="F144">
            <v>0</v>
          </cell>
          <cell r="G144">
            <v>0</v>
          </cell>
          <cell r="H144">
            <v>0</v>
          </cell>
          <cell r="I144">
            <v>10</v>
          </cell>
          <cell r="J144" t="str">
            <v>Físico-Apalancamiento con otras operaciones estadísticas</v>
          </cell>
          <cell r="K144">
            <v>0</v>
          </cell>
        </row>
        <row r="145">
          <cell r="C145" t="str">
            <v>JAMA</v>
          </cell>
          <cell r="D145">
            <v>0</v>
          </cell>
          <cell r="E145">
            <v>0</v>
          </cell>
          <cell r="F145">
            <v>0</v>
          </cell>
          <cell r="G145">
            <v>0</v>
          </cell>
          <cell r="H145">
            <v>0</v>
          </cell>
          <cell r="I145">
            <v>0</v>
          </cell>
          <cell r="J145" t="str">
            <v>Medios Telemáticos-Escaneado, Correo electrónico, Descarga del sistema GAD</v>
          </cell>
          <cell r="K145">
            <v>0</v>
          </cell>
        </row>
        <row r="146">
          <cell r="C146" t="str">
            <v>JARAMIJO</v>
          </cell>
          <cell r="D146">
            <v>0</v>
          </cell>
          <cell r="E146">
            <v>0</v>
          </cell>
          <cell r="F146">
            <v>0</v>
          </cell>
          <cell r="G146">
            <v>0</v>
          </cell>
          <cell r="H146">
            <v>0</v>
          </cell>
          <cell r="I146">
            <v>0</v>
          </cell>
          <cell r="J146" t="str">
            <v>Físico-Apalancamiento con otras operaciones estadísticas</v>
          </cell>
          <cell r="K146">
            <v>0</v>
          </cell>
        </row>
        <row r="147">
          <cell r="C147" t="str">
            <v>JIPIJAPA</v>
          </cell>
          <cell r="D147">
            <v>0</v>
          </cell>
          <cell r="E147">
            <v>0</v>
          </cell>
          <cell r="F147">
            <v>0</v>
          </cell>
          <cell r="G147">
            <v>0</v>
          </cell>
          <cell r="H147">
            <v>0</v>
          </cell>
          <cell r="I147">
            <v>0</v>
          </cell>
          <cell r="J147" t="str">
            <v>Físico-Apalancamiento con otras operaciones estadísticas</v>
          </cell>
          <cell r="K147">
            <v>0</v>
          </cell>
        </row>
        <row r="148">
          <cell r="C148" t="str">
            <v>JUNIN</v>
          </cell>
          <cell r="D148">
            <v>2</v>
          </cell>
          <cell r="E148">
            <v>0</v>
          </cell>
          <cell r="F148">
            <v>0</v>
          </cell>
          <cell r="G148">
            <v>0</v>
          </cell>
          <cell r="H148">
            <v>0</v>
          </cell>
          <cell r="I148">
            <v>2</v>
          </cell>
          <cell r="J148" t="str">
            <v>Físico-Apalancamiento con otras operaciones estadísticas</v>
          </cell>
          <cell r="K148">
            <v>0</v>
          </cell>
        </row>
        <row r="149">
          <cell r="C149" t="str">
            <v>MANTA</v>
          </cell>
          <cell r="D149">
            <v>0</v>
          </cell>
          <cell r="E149">
            <v>0</v>
          </cell>
          <cell r="F149">
            <v>0</v>
          </cell>
          <cell r="G149">
            <v>0</v>
          </cell>
          <cell r="H149">
            <v>0</v>
          </cell>
          <cell r="I149">
            <v>0</v>
          </cell>
          <cell r="J149" t="str">
            <v>Medios Telemáticos-Escaneado, Correo electrónico, Descarga del sistema GAD</v>
          </cell>
          <cell r="K149">
            <v>0</v>
          </cell>
        </row>
        <row r="150">
          <cell r="C150" t="str">
            <v>MONTECRISTI</v>
          </cell>
          <cell r="D150">
            <v>10</v>
          </cell>
          <cell r="E150">
            <v>0</v>
          </cell>
          <cell r="F150">
            <v>0</v>
          </cell>
          <cell r="G150">
            <v>0</v>
          </cell>
          <cell r="H150">
            <v>0</v>
          </cell>
          <cell r="I150">
            <v>10</v>
          </cell>
          <cell r="J150" t="str">
            <v>Físico-Apalancamiento con otras operaciones estadísticas</v>
          </cell>
          <cell r="K150">
            <v>0</v>
          </cell>
        </row>
        <row r="151">
          <cell r="C151" t="str">
            <v>OLMEDO</v>
          </cell>
          <cell r="D151">
            <v>2</v>
          </cell>
          <cell r="E151">
            <v>0</v>
          </cell>
          <cell r="F151">
            <v>0</v>
          </cell>
          <cell r="G151">
            <v>0</v>
          </cell>
          <cell r="H151">
            <v>0</v>
          </cell>
          <cell r="I151">
            <v>2</v>
          </cell>
          <cell r="J151" t="str">
            <v>Físico-Apalancamiento con otras operaciones estadísticas</v>
          </cell>
          <cell r="K151">
            <v>0</v>
          </cell>
        </row>
        <row r="152">
          <cell r="C152" t="str">
            <v>PAJAN</v>
          </cell>
          <cell r="D152">
            <v>0</v>
          </cell>
          <cell r="E152">
            <v>0</v>
          </cell>
          <cell r="F152">
            <v>0</v>
          </cell>
          <cell r="G152">
            <v>0</v>
          </cell>
          <cell r="H152">
            <v>0</v>
          </cell>
          <cell r="I152">
            <v>0</v>
          </cell>
          <cell r="J152" t="str">
            <v>Físico-Apalancamiento con otras operaciones estadísticas</v>
          </cell>
          <cell r="K152">
            <v>0</v>
          </cell>
        </row>
        <row r="153">
          <cell r="C153" t="str">
            <v>PEDERNALES</v>
          </cell>
          <cell r="D153">
            <v>6</v>
          </cell>
          <cell r="E153">
            <v>0</v>
          </cell>
          <cell r="F153">
            <v>0</v>
          </cell>
          <cell r="G153">
            <v>0</v>
          </cell>
          <cell r="H153">
            <v>0</v>
          </cell>
          <cell r="I153">
            <v>6</v>
          </cell>
          <cell r="J153" t="str">
            <v>Medios Telemáticos-Escaneado, Correo electrónico, Descarga del sistema GAD</v>
          </cell>
          <cell r="K153">
            <v>0</v>
          </cell>
        </row>
        <row r="154">
          <cell r="C154" t="str">
            <v>PICHINCHA</v>
          </cell>
          <cell r="D154">
            <v>0</v>
          </cell>
          <cell r="E154">
            <v>0</v>
          </cell>
          <cell r="F154">
            <v>0</v>
          </cell>
          <cell r="G154">
            <v>0</v>
          </cell>
          <cell r="H154">
            <v>0</v>
          </cell>
          <cell r="I154">
            <v>0</v>
          </cell>
          <cell r="J154" t="str">
            <v>Físico-Apalancamiento con otras operaciones estadísticas</v>
          </cell>
          <cell r="K154">
            <v>0</v>
          </cell>
        </row>
        <row r="155">
          <cell r="C155" t="str">
            <v>PORTOVIEJO</v>
          </cell>
          <cell r="D155">
            <v>0</v>
          </cell>
          <cell r="E155">
            <v>0</v>
          </cell>
          <cell r="F155">
            <v>0</v>
          </cell>
          <cell r="G155">
            <v>0</v>
          </cell>
          <cell r="H155">
            <v>0</v>
          </cell>
          <cell r="I155">
            <v>0</v>
          </cell>
          <cell r="J155" t="str">
            <v>Medios Telemáticos-Escaneado, Correo electrónico, Descarga del sistema GAD</v>
          </cell>
          <cell r="K155">
            <v>0</v>
          </cell>
        </row>
        <row r="156">
          <cell r="C156" t="str">
            <v>PUERTO LOPEZ</v>
          </cell>
          <cell r="D156">
            <v>0</v>
          </cell>
          <cell r="E156">
            <v>0</v>
          </cell>
          <cell r="F156">
            <v>0</v>
          </cell>
          <cell r="G156">
            <v>0</v>
          </cell>
          <cell r="H156">
            <v>0</v>
          </cell>
          <cell r="I156">
            <v>0</v>
          </cell>
          <cell r="J156" t="str">
            <v>Físico-Apalancamiento con otras operaciones estadísticas</v>
          </cell>
          <cell r="K156">
            <v>0</v>
          </cell>
        </row>
        <row r="157">
          <cell r="C157" t="str">
            <v>ROCAFUERTE</v>
          </cell>
          <cell r="D157">
            <v>0</v>
          </cell>
          <cell r="E157">
            <v>0</v>
          </cell>
          <cell r="F157">
            <v>0</v>
          </cell>
          <cell r="G157">
            <v>0</v>
          </cell>
          <cell r="H157">
            <v>0</v>
          </cell>
          <cell r="I157">
            <v>0</v>
          </cell>
          <cell r="J157" t="str">
            <v>Físico-Apalancamiento con otras operaciones estadísticas</v>
          </cell>
          <cell r="K157">
            <v>0</v>
          </cell>
        </row>
        <row r="158">
          <cell r="C158" t="str">
            <v>SAN VICENTE</v>
          </cell>
          <cell r="D158">
            <v>0</v>
          </cell>
          <cell r="E158">
            <v>0</v>
          </cell>
          <cell r="F158">
            <v>0</v>
          </cell>
          <cell r="G158">
            <v>0</v>
          </cell>
          <cell r="H158">
            <v>0</v>
          </cell>
          <cell r="I158">
            <v>0</v>
          </cell>
          <cell r="J158" t="str">
            <v>Físico-Apalancamiento con otras operaciones estadísticas</v>
          </cell>
          <cell r="K158">
            <v>0</v>
          </cell>
        </row>
        <row r="159">
          <cell r="C159" t="str">
            <v>SANTA ANA</v>
          </cell>
          <cell r="D159">
            <v>0</v>
          </cell>
          <cell r="E159">
            <v>0</v>
          </cell>
          <cell r="F159">
            <v>0</v>
          </cell>
          <cell r="G159">
            <v>0</v>
          </cell>
          <cell r="H159">
            <v>0</v>
          </cell>
          <cell r="I159">
            <v>0</v>
          </cell>
          <cell r="J159" t="str">
            <v>Físico-Apalancamiento con otras operaciones estadísticas</v>
          </cell>
          <cell r="K159">
            <v>0</v>
          </cell>
        </row>
        <row r="160">
          <cell r="C160" t="str">
            <v>SUCRE</v>
          </cell>
          <cell r="D160">
            <v>0</v>
          </cell>
          <cell r="E160">
            <v>0</v>
          </cell>
          <cell r="F160">
            <v>0</v>
          </cell>
          <cell r="G160">
            <v>0</v>
          </cell>
          <cell r="H160">
            <v>0</v>
          </cell>
          <cell r="I160">
            <v>0</v>
          </cell>
          <cell r="J160" t="str">
            <v>Medios Telemáticos-Escaneado, Correo electrónico, Descarga del sistema GAD</v>
          </cell>
          <cell r="K160">
            <v>0</v>
          </cell>
        </row>
        <row r="161">
          <cell r="C161" t="str">
            <v>TOSAGUA</v>
          </cell>
          <cell r="D161">
            <v>0</v>
          </cell>
          <cell r="E161">
            <v>0</v>
          </cell>
          <cell r="F161">
            <v>0</v>
          </cell>
          <cell r="G161">
            <v>0</v>
          </cell>
          <cell r="H161">
            <v>0</v>
          </cell>
          <cell r="I161">
            <v>0</v>
          </cell>
          <cell r="J161" t="str">
            <v>Físico-Apalancamiento con otras operaciones estadísticas</v>
          </cell>
          <cell r="K161">
            <v>0</v>
          </cell>
        </row>
        <row r="162">
          <cell r="C162" t="str">
            <v>LA LIBERTAD</v>
          </cell>
          <cell r="D162">
            <v>0</v>
          </cell>
          <cell r="E162">
            <v>0</v>
          </cell>
          <cell r="F162">
            <v>0</v>
          </cell>
          <cell r="G162">
            <v>0</v>
          </cell>
          <cell r="H162">
            <v>0</v>
          </cell>
          <cell r="I162">
            <v>0</v>
          </cell>
          <cell r="J162" t="str">
            <v>Servicio de correspondencia</v>
          </cell>
          <cell r="K162">
            <v>0</v>
          </cell>
        </row>
        <row r="163">
          <cell r="C163" t="str">
            <v>SALINAS</v>
          </cell>
          <cell r="D163">
            <v>0</v>
          </cell>
          <cell r="E163">
            <v>0</v>
          </cell>
          <cell r="F163">
            <v>0</v>
          </cell>
          <cell r="G163">
            <v>0</v>
          </cell>
          <cell r="H163">
            <v>0</v>
          </cell>
          <cell r="I163">
            <v>0</v>
          </cell>
          <cell r="J163" t="str">
            <v>Físico-Planificación ESED</v>
          </cell>
          <cell r="K163">
            <v>0</v>
          </cell>
        </row>
        <row r="164">
          <cell r="C164" t="str">
            <v>SANTA ELENA</v>
          </cell>
          <cell r="D164">
            <v>6</v>
          </cell>
          <cell r="E164">
            <v>0</v>
          </cell>
          <cell r="F164">
            <v>0</v>
          </cell>
          <cell r="G164">
            <v>0</v>
          </cell>
          <cell r="H164">
            <v>0</v>
          </cell>
          <cell r="I164">
            <v>6</v>
          </cell>
          <cell r="J164" t="str">
            <v>Servicio de correspondencia</v>
          </cell>
          <cell r="K164">
            <v>0</v>
          </cell>
        </row>
        <row r="165">
          <cell r="C165" t="str">
            <v>ISABELA</v>
          </cell>
          <cell r="D165">
            <v>0</v>
          </cell>
          <cell r="E165">
            <v>0</v>
          </cell>
          <cell r="F165">
            <v>0</v>
          </cell>
          <cell r="G165">
            <v>0</v>
          </cell>
          <cell r="H165">
            <v>0</v>
          </cell>
          <cell r="I165">
            <v>0</v>
          </cell>
          <cell r="J165" t="str">
            <v>Medios Telemáticos-Escaneado, Correo electrónico, Descarga del sistema GAD</v>
          </cell>
          <cell r="K165">
            <v>0</v>
          </cell>
        </row>
        <row r="166">
          <cell r="C166" t="str">
            <v>SAN CRISTOBAL</v>
          </cell>
          <cell r="D166">
            <v>0</v>
          </cell>
          <cell r="E166">
            <v>0</v>
          </cell>
          <cell r="F166">
            <v>0</v>
          </cell>
          <cell r="G166">
            <v>0</v>
          </cell>
          <cell r="H166">
            <v>0</v>
          </cell>
          <cell r="I166">
            <v>0</v>
          </cell>
          <cell r="J166" t="str">
            <v>Medios Telemáticos-Escaneado, Correo electrónico, Descarga del sistema GAD</v>
          </cell>
          <cell r="K166">
            <v>0</v>
          </cell>
        </row>
        <row r="167">
          <cell r="C167" t="str">
            <v>SANTA CRUZ</v>
          </cell>
          <cell r="D167">
            <v>0</v>
          </cell>
          <cell r="E167">
            <v>0</v>
          </cell>
          <cell r="F167">
            <v>0</v>
          </cell>
          <cell r="G167">
            <v>0</v>
          </cell>
          <cell r="H167">
            <v>0</v>
          </cell>
          <cell r="I167">
            <v>0</v>
          </cell>
          <cell r="J167" t="str">
            <v>Físico-Apalancamiento con otras operaciones estadísticas</v>
          </cell>
          <cell r="K167">
            <v>0</v>
          </cell>
        </row>
        <row r="168">
          <cell r="C168" t="str">
            <v>LA CONCORDIA</v>
          </cell>
          <cell r="D168">
            <v>0</v>
          </cell>
          <cell r="E168">
            <v>0</v>
          </cell>
          <cell r="F168">
            <v>0</v>
          </cell>
          <cell r="G168">
            <v>0</v>
          </cell>
          <cell r="H168">
            <v>0</v>
          </cell>
          <cell r="I168">
            <v>0</v>
          </cell>
          <cell r="J168" t="str">
            <v>Físico-Apalancamiento con otras operaciones estadísticas</v>
          </cell>
          <cell r="K168">
            <v>0</v>
          </cell>
        </row>
        <row r="169">
          <cell r="C169" t="str">
            <v>STO. DOMINGO DE LOS TSÁCHILAS</v>
          </cell>
          <cell r="D169">
            <v>77</v>
          </cell>
          <cell r="E169">
            <v>0</v>
          </cell>
          <cell r="F169">
            <v>0</v>
          </cell>
          <cell r="G169">
            <v>0</v>
          </cell>
          <cell r="H169">
            <v>0</v>
          </cell>
          <cell r="I169">
            <v>77</v>
          </cell>
          <cell r="J169" t="str">
            <v>Físico-Apalancamiento con otras operaciones estadísticas</v>
          </cell>
          <cell r="K169">
            <v>0</v>
          </cell>
        </row>
      </sheetData>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S"/>
      <sheetName val="Hoja2"/>
      <sheetName val="Hoja1"/>
    </sheetNames>
    <sheetDataSet>
      <sheetData sheetId="0">
        <row r="171">
          <cell r="C171" t="str">
            <v>CUENCA</v>
          </cell>
          <cell r="D171">
            <v>0</v>
          </cell>
          <cell r="E171">
            <v>0</v>
          </cell>
          <cell r="F171">
            <v>0</v>
          </cell>
          <cell r="G171">
            <v>0</v>
          </cell>
          <cell r="H171">
            <v>0</v>
          </cell>
          <cell r="I171">
            <v>0</v>
          </cell>
          <cell r="J171">
            <v>0</v>
          </cell>
          <cell r="K171">
            <v>0</v>
          </cell>
        </row>
        <row r="172">
          <cell r="C172" t="str">
            <v>GIRON</v>
          </cell>
          <cell r="D172">
            <v>0</v>
          </cell>
          <cell r="E172">
            <v>0</v>
          </cell>
          <cell r="F172">
            <v>0</v>
          </cell>
          <cell r="G172">
            <v>0</v>
          </cell>
          <cell r="H172">
            <v>0</v>
          </cell>
          <cell r="I172">
            <v>0</v>
          </cell>
          <cell r="J172">
            <v>0</v>
          </cell>
          <cell r="K172">
            <v>0</v>
          </cell>
        </row>
        <row r="173">
          <cell r="C173" t="str">
            <v>GUALACEO</v>
          </cell>
          <cell r="D173">
            <v>0</v>
          </cell>
          <cell r="E173">
            <v>5</v>
          </cell>
          <cell r="F173">
            <v>0</v>
          </cell>
          <cell r="G173">
            <v>0</v>
          </cell>
          <cell r="H173">
            <v>0</v>
          </cell>
          <cell r="I173">
            <v>5</v>
          </cell>
          <cell r="J173" t="str">
            <v>Medios Telemáticos-Escaneado, Correo electrónico, Descarga del sistema GAD</v>
          </cell>
          <cell r="K173">
            <v>0</v>
          </cell>
        </row>
        <row r="174">
          <cell r="C174" t="str">
            <v>NABON</v>
          </cell>
          <cell r="D174">
            <v>0</v>
          </cell>
          <cell r="E174">
            <v>0</v>
          </cell>
          <cell r="F174">
            <v>0</v>
          </cell>
          <cell r="G174">
            <v>0</v>
          </cell>
          <cell r="H174">
            <v>0</v>
          </cell>
          <cell r="I174">
            <v>0</v>
          </cell>
          <cell r="J174">
            <v>0</v>
          </cell>
          <cell r="K174">
            <v>0</v>
          </cell>
        </row>
        <row r="175">
          <cell r="C175" t="str">
            <v>PAUTE</v>
          </cell>
          <cell r="D175">
            <v>0</v>
          </cell>
          <cell r="E175">
            <v>0</v>
          </cell>
          <cell r="F175">
            <v>0</v>
          </cell>
          <cell r="G175">
            <v>0</v>
          </cell>
          <cell r="H175">
            <v>0</v>
          </cell>
          <cell r="I175">
            <v>0</v>
          </cell>
          <cell r="J175">
            <v>0</v>
          </cell>
          <cell r="K175">
            <v>0</v>
          </cell>
        </row>
        <row r="176">
          <cell r="C176" t="str">
            <v>PUCARA</v>
          </cell>
          <cell r="D176">
            <v>0</v>
          </cell>
          <cell r="E176">
            <v>0</v>
          </cell>
          <cell r="F176">
            <v>0</v>
          </cell>
          <cell r="G176">
            <v>0</v>
          </cell>
          <cell r="H176">
            <v>0</v>
          </cell>
          <cell r="I176">
            <v>0</v>
          </cell>
          <cell r="J176">
            <v>0</v>
          </cell>
          <cell r="K176">
            <v>0</v>
          </cell>
        </row>
        <row r="177">
          <cell r="C177" t="str">
            <v>SAN FERNANDO</v>
          </cell>
          <cell r="D177">
            <v>0</v>
          </cell>
          <cell r="E177">
            <v>0</v>
          </cell>
          <cell r="F177">
            <v>0</v>
          </cell>
          <cell r="G177">
            <v>0</v>
          </cell>
          <cell r="H177">
            <v>0</v>
          </cell>
          <cell r="I177">
            <v>0</v>
          </cell>
          <cell r="J177">
            <v>0</v>
          </cell>
          <cell r="K177">
            <v>0</v>
          </cell>
        </row>
        <row r="178">
          <cell r="C178" t="str">
            <v>SANTA ISABEL</v>
          </cell>
          <cell r="D178">
            <v>0</v>
          </cell>
          <cell r="E178">
            <v>5</v>
          </cell>
          <cell r="F178">
            <v>0</v>
          </cell>
          <cell r="G178">
            <v>0</v>
          </cell>
          <cell r="H178">
            <v>0</v>
          </cell>
          <cell r="I178">
            <v>5</v>
          </cell>
          <cell r="J178" t="str">
            <v>Medios Telemáticos-Escaneado, Correo electrónico, Descarga del sistema GAD</v>
          </cell>
          <cell r="K178">
            <v>0</v>
          </cell>
        </row>
        <row r="179">
          <cell r="C179" t="str">
            <v>SIGSIG</v>
          </cell>
          <cell r="D179">
            <v>0</v>
          </cell>
          <cell r="E179">
            <v>0</v>
          </cell>
          <cell r="F179">
            <v>0</v>
          </cell>
          <cell r="G179">
            <v>0</v>
          </cell>
          <cell r="H179">
            <v>0</v>
          </cell>
          <cell r="I179">
            <v>0</v>
          </cell>
          <cell r="J179">
            <v>0</v>
          </cell>
          <cell r="K179">
            <v>0</v>
          </cell>
        </row>
        <row r="180">
          <cell r="C180" t="str">
            <v>OÑA</v>
          </cell>
          <cell r="D180">
            <v>0</v>
          </cell>
          <cell r="E180">
            <v>0</v>
          </cell>
          <cell r="F180">
            <v>0</v>
          </cell>
          <cell r="G180">
            <v>0</v>
          </cell>
          <cell r="H180">
            <v>0</v>
          </cell>
          <cell r="I180">
            <v>0</v>
          </cell>
          <cell r="J180">
            <v>0</v>
          </cell>
          <cell r="K180">
            <v>0</v>
          </cell>
        </row>
        <row r="181">
          <cell r="C181" t="str">
            <v>CHORDELEG</v>
          </cell>
          <cell r="D181">
            <v>0</v>
          </cell>
          <cell r="E181">
            <v>0</v>
          </cell>
          <cell r="F181">
            <v>0</v>
          </cell>
          <cell r="G181">
            <v>0</v>
          </cell>
          <cell r="H181">
            <v>0</v>
          </cell>
          <cell r="I181">
            <v>0</v>
          </cell>
          <cell r="J181">
            <v>0</v>
          </cell>
          <cell r="K181">
            <v>0</v>
          </cell>
        </row>
        <row r="182">
          <cell r="C182" t="str">
            <v>EL PAN</v>
          </cell>
          <cell r="D182">
            <v>0</v>
          </cell>
          <cell r="E182">
            <v>0</v>
          </cell>
          <cell r="F182">
            <v>0</v>
          </cell>
          <cell r="G182">
            <v>0</v>
          </cell>
          <cell r="H182">
            <v>0</v>
          </cell>
          <cell r="I182">
            <v>0</v>
          </cell>
          <cell r="J182">
            <v>0</v>
          </cell>
          <cell r="K182">
            <v>0</v>
          </cell>
        </row>
        <row r="183">
          <cell r="C183" t="str">
            <v>SEVILLA DE ORO</v>
          </cell>
          <cell r="D183">
            <v>0</v>
          </cell>
          <cell r="E183">
            <v>0</v>
          </cell>
          <cell r="F183">
            <v>0</v>
          </cell>
          <cell r="G183">
            <v>0</v>
          </cell>
          <cell r="H183">
            <v>0</v>
          </cell>
          <cell r="I183">
            <v>0</v>
          </cell>
          <cell r="J183">
            <v>0</v>
          </cell>
          <cell r="K183">
            <v>0</v>
          </cell>
        </row>
        <row r="184">
          <cell r="C184" t="str">
            <v>GUACHAPALA</v>
          </cell>
          <cell r="D184">
            <v>0</v>
          </cell>
          <cell r="E184">
            <v>2</v>
          </cell>
          <cell r="F184">
            <v>0</v>
          </cell>
          <cell r="G184">
            <v>0</v>
          </cell>
          <cell r="H184">
            <v>0</v>
          </cell>
          <cell r="I184">
            <v>2</v>
          </cell>
          <cell r="J184" t="str">
            <v>Medios Telemáticos-Escaneado, Correo electrónico, Descarga del sistema GAD</v>
          </cell>
          <cell r="K184">
            <v>0</v>
          </cell>
        </row>
        <row r="185">
          <cell r="C185" t="str">
            <v>PONCE ENRIQUEZ</v>
          </cell>
          <cell r="D185">
            <v>0</v>
          </cell>
          <cell r="E185">
            <v>0</v>
          </cell>
          <cell r="F185">
            <v>0</v>
          </cell>
          <cell r="G185">
            <v>0</v>
          </cell>
          <cell r="H185">
            <v>0</v>
          </cell>
          <cell r="I185">
            <v>0</v>
          </cell>
          <cell r="J185">
            <v>0</v>
          </cell>
          <cell r="K185">
            <v>0</v>
          </cell>
        </row>
        <row r="186">
          <cell r="C186" t="str">
            <v>AZOGUES</v>
          </cell>
          <cell r="D186">
            <v>0</v>
          </cell>
          <cell r="E186">
            <v>0</v>
          </cell>
          <cell r="F186">
            <v>0</v>
          </cell>
          <cell r="G186">
            <v>0</v>
          </cell>
          <cell r="H186">
            <v>0</v>
          </cell>
          <cell r="I186">
            <v>0</v>
          </cell>
          <cell r="J186">
            <v>0</v>
          </cell>
          <cell r="K186">
            <v>0</v>
          </cell>
        </row>
        <row r="187">
          <cell r="C187" t="str">
            <v>BIBLIAN</v>
          </cell>
          <cell r="D187">
            <v>0</v>
          </cell>
          <cell r="E187">
            <v>0</v>
          </cell>
          <cell r="F187">
            <v>0</v>
          </cell>
          <cell r="G187">
            <v>0</v>
          </cell>
          <cell r="H187">
            <v>0</v>
          </cell>
          <cell r="I187">
            <v>0</v>
          </cell>
          <cell r="J187">
            <v>0</v>
          </cell>
          <cell r="K187">
            <v>0</v>
          </cell>
        </row>
        <row r="188">
          <cell r="C188" t="str">
            <v>CAÑAR</v>
          </cell>
          <cell r="D188">
            <v>0</v>
          </cell>
          <cell r="E188">
            <v>0</v>
          </cell>
          <cell r="F188">
            <v>0</v>
          </cell>
          <cell r="G188">
            <v>0</v>
          </cell>
          <cell r="H188">
            <v>0</v>
          </cell>
          <cell r="I188">
            <v>0</v>
          </cell>
          <cell r="J188">
            <v>0</v>
          </cell>
          <cell r="K188">
            <v>0</v>
          </cell>
        </row>
        <row r="189">
          <cell r="C189" t="str">
            <v>LA TRONCAL</v>
          </cell>
          <cell r="D189">
            <v>0</v>
          </cell>
          <cell r="E189">
            <v>0</v>
          </cell>
          <cell r="F189">
            <v>0</v>
          </cell>
          <cell r="G189">
            <v>0</v>
          </cell>
          <cell r="H189">
            <v>0</v>
          </cell>
          <cell r="I189">
            <v>0</v>
          </cell>
          <cell r="J189">
            <v>0</v>
          </cell>
          <cell r="K189">
            <v>0</v>
          </cell>
        </row>
        <row r="190">
          <cell r="C190" t="str">
            <v>EL TAMBO</v>
          </cell>
          <cell r="D190">
            <v>0</v>
          </cell>
          <cell r="E190">
            <v>0</v>
          </cell>
          <cell r="F190">
            <v>0</v>
          </cell>
          <cell r="G190">
            <v>0</v>
          </cell>
          <cell r="H190">
            <v>0</v>
          </cell>
          <cell r="I190">
            <v>0</v>
          </cell>
          <cell r="J190">
            <v>0</v>
          </cell>
          <cell r="K190">
            <v>0</v>
          </cell>
        </row>
        <row r="191">
          <cell r="C191" t="str">
            <v>DELEG</v>
          </cell>
          <cell r="D191">
            <v>0</v>
          </cell>
          <cell r="E191">
            <v>0</v>
          </cell>
          <cell r="F191">
            <v>0</v>
          </cell>
          <cell r="G191">
            <v>0</v>
          </cell>
          <cell r="H191">
            <v>0</v>
          </cell>
          <cell r="I191">
            <v>0</v>
          </cell>
          <cell r="J191">
            <v>0</v>
          </cell>
          <cell r="K191">
            <v>0</v>
          </cell>
        </row>
        <row r="192">
          <cell r="C192" t="str">
            <v>SUSCAL</v>
          </cell>
          <cell r="D192">
            <v>0</v>
          </cell>
          <cell r="E192">
            <v>0</v>
          </cell>
          <cell r="F192">
            <v>0</v>
          </cell>
          <cell r="G192">
            <v>0</v>
          </cell>
          <cell r="H192">
            <v>0</v>
          </cell>
          <cell r="I192">
            <v>0</v>
          </cell>
          <cell r="J192">
            <v>0</v>
          </cell>
          <cell r="K192">
            <v>0</v>
          </cell>
        </row>
        <row r="193">
          <cell r="C193" t="str">
            <v>LOJA</v>
          </cell>
          <cell r="D193">
            <v>0</v>
          </cell>
          <cell r="E193">
            <v>0</v>
          </cell>
          <cell r="F193">
            <v>0</v>
          </cell>
          <cell r="G193">
            <v>0</v>
          </cell>
          <cell r="H193">
            <v>0</v>
          </cell>
          <cell r="I193">
            <v>0</v>
          </cell>
          <cell r="J193">
            <v>0</v>
          </cell>
          <cell r="K193">
            <v>0</v>
          </cell>
        </row>
        <row r="194">
          <cell r="C194" t="str">
            <v>CALVAS</v>
          </cell>
          <cell r="D194">
            <v>0</v>
          </cell>
          <cell r="E194">
            <v>0</v>
          </cell>
          <cell r="F194">
            <v>0</v>
          </cell>
          <cell r="G194">
            <v>0</v>
          </cell>
          <cell r="H194">
            <v>0</v>
          </cell>
          <cell r="I194">
            <v>0</v>
          </cell>
          <cell r="J194">
            <v>0</v>
          </cell>
          <cell r="K194">
            <v>0</v>
          </cell>
        </row>
        <row r="195">
          <cell r="C195" t="str">
            <v>CATAMAYO</v>
          </cell>
          <cell r="D195">
            <v>0</v>
          </cell>
          <cell r="E195">
            <v>0</v>
          </cell>
          <cell r="F195">
            <v>0</v>
          </cell>
          <cell r="G195">
            <v>0</v>
          </cell>
          <cell r="H195">
            <v>0</v>
          </cell>
          <cell r="I195">
            <v>0</v>
          </cell>
          <cell r="J195">
            <v>0</v>
          </cell>
          <cell r="K195">
            <v>0</v>
          </cell>
        </row>
        <row r="196">
          <cell r="C196" t="str">
            <v>CELICA</v>
          </cell>
          <cell r="D196">
            <v>0</v>
          </cell>
          <cell r="E196">
            <v>0</v>
          </cell>
          <cell r="F196">
            <v>0</v>
          </cell>
          <cell r="G196">
            <v>0</v>
          </cell>
          <cell r="H196">
            <v>0</v>
          </cell>
          <cell r="I196">
            <v>0</v>
          </cell>
          <cell r="J196">
            <v>0</v>
          </cell>
          <cell r="K196">
            <v>0</v>
          </cell>
        </row>
        <row r="197">
          <cell r="C197" t="str">
            <v>CHAGUARPAMBA</v>
          </cell>
          <cell r="D197">
            <v>0</v>
          </cell>
          <cell r="E197">
            <v>0</v>
          </cell>
          <cell r="F197">
            <v>0</v>
          </cell>
          <cell r="G197">
            <v>0</v>
          </cell>
          <cell r="H197">
            <v>0</v>
          </cell>
          <cell r="I197">
            <v>0</v>
          </cell>
          <cell r="J197">
            <v>0</v>
          </cell>
          <cell r="K197">
            <v>0</v>
          </cell>
        </row>
        <row r="198">
          <cell r="C198" t="str">
            <v>ESPINDOLA</v>
          </cell>
          <cell r="D198">
            <v>0</v>
          </cell>
          <cell r="E198">
            <v>0</v>
          </cell>
          <cell r="F198">
            <v>0</v>
          </cell>
          <cell r="G198">
            <v>0</v>
          </cell>
          <cell r="H198">
            <v>0</v>
          </cell>
          <cell r="I198">
            <v>0</v>
          </cell>
          <cell r="J198">
            <v>0</v>
          </cell>
          <cell r="K198">
            <v>0</v>
          </cell>
        </row>
        <row r="199">
          <cell r="C199" t="str">
            <v>GONZANAMA</v>
          </cell>
          <cell r="D199">
            <v>0</v>
          </cell>
          <cell r="E199">
            <v>0</v>
          </cell>
          <cell r="F199">
            <v>0</v>
          </cell>
          <cell r="G199">
            <v>0</v>
          </cell>
          <cell r="H199">
            <v>0</v>
          </cell>
          <cell r="I199">
            <v>0</v>
          </cell>
          <cell r="J199">
            <v>0</v>
          </cell>
          <cell r="K199">
            <v>0</v>
          </cell>
        </row>
        <row r="200">
          <cell r="C200" t="str">
            <v>MACARA</v>
          </cell>
          <cell r="D200">
            <v>0</v>
          </cell>
          <cell r="E200">
            <v>0</v>
          </cell>
          <cell r="F200">
            <v>0</v>
          </cell>
          <cell r="G200">
            <v>0</v>
          </cell>
          <cell r="H200">
            <v>0</v>
          </cell>
          <cell r="I200">
            <v>0</v>
          </cell>
          <cell r="J200">
            <v>0</v>
          </cell>
          <cell r="K200">
            <v>0</v>
          </cell>
        </row>
        <row r="201">
          <cell r="C201" t="str">
            <v>PALTAS</v>
          </cell>
          <cell r="D201">
            <v>0</v>
          </cell>
          <cell r="E201">
            <v>0</v>
          </cell>
          <cell r="F201">
            <v>0</v>
          </cell>
          <cell r="G201">
            <v>0</v>
          </cell>
          <cell r="H201">
            <v>0</v>
          </cell>
          <cell r="I201">
            <v>0</v>
          </cell>
          <cell r="J201">
            <v>0</v>
          </cell>
          <cell r="K201">
            <v>0</v>
          </cell>
        </row>
        <row r="202">
          <cell r="C202" t="str">
            <v>PUYANGO</v>
          </cell>
          <cell r="D202">
            <v>0</v>
          </cell>
          <cell r="E202">
            <v>0</v>
          </cell>
          <cell r="F202">
            <v>0</v>
          </cell>
          <cell r="G202">
            <v>0</v>
          </cell>
          <cell r="H202">
            <v>0</v>
          </cell>
          <cell r="I202">
            <v>0</v>
          </cell>
          <cell r="J202">
            <v>0</v>
          </cell>
          <cell r="K202">
            <v>0</v>
          </cell>
        </row>
        <row r="203">
          <cell r="C203" t="str">
            <v>SARAGURO</v>
          </cell>
          <cell r="D203">
            <v>0</v>
          </cell>
          <cell r="E203">
            <v>0</v>
          </cell>
          <cell r="F203">
            <v>0</v>
          </cell>
          <cell r="G203">
            <v>0</v>
          </cell>
          <cell r="H203">
            <v>0</v>
          </cell>
          <cell r="I203">
            <v>0</v>
          </cell>
          <cell r="J203">
            <v>0</v>
          </cell>
          <cell r="K203">
            <v>0</v>
          </cell>
        </row>
        <row r="204">
          <cell r="C204" t="str">
            <v>SOZORANGA</v>
          </cell>
          <cell r="D204">
            <v>0</v>
          </cell>
          <cell r="E204">
            <v>0</v>
          </cell>
          <cell r="F204">
            <v>0</v>
          </cell>
          <cell r="G204">
            <v>0</v>
          </cell>
          <cell r="H204">
            <v>0</v>
          </cell>
          <cell r="I204">
            <v>0</v>
          </cell>
          <cell r="J204">
            <v>0</v>
          </cell>
          <cell r="K204">
            <v>0</v>
          </cell>
        </row>
        <row r="205">
          <cell r="C205" t="str">
            <v>ZAPOTILLO</v>
          </cell>
          <cell r="D205">
            <v>0</v>
          </cell>
          <cell r="E205">
            <v>0</v>
          </cell>
          <cell r="F205">
            <v>0</v>
          </cell>
          <cell r="G205">
            <v>0</v>
          </cell>
          <cell r="H205">
            <v>0</v>
          </cell>
          <cell r="I205">
            <v>0</v>
          </cell>
          <cell r="J205">
            <v>0</v>
          </cell>
          <cell r="K205">
            <v>0</v>
          </cell>
        </row>
        <row r="206">
          <cell r="C206" t="str">
            <v>PINDAL</v>
          </cell>
          <cell r="D206">
            <v>0</v>
          </cell>
          <cell r="E206">
            <v>0</v>
          </cell>
          <cell r="F206">
            <v>0</v>
          </cell>
          <cell r="G206">
            <v>0</v>
          </cell>
          <cell r="H206">
            <v>0</v>
          </cell>
          <cell r="I206">
            <v>0</v>
          </cell>
          <cell r="J206">
            <v>0</v>
          </cell>
          <cell r="K206">
            <v>0</v>
          </cell>
        </row>
        <row r="207">
          <cell r="C207" t="str">
            <v>QUILANGA</v>
          </cell>
          <cell r="D207">
            <v>0</v>
          </cell>
          <cell r="E207">
            <v>0</v>
          </cell>
          <cell r="F207">
            <v>0</v>
          </cell>
          <cell r="G207">
            <v>0</v>
          </cell>
          <cell r="H207">
            <v>0</v>
          </cell>
          <cell r="I207">
            <v>0</v>
          </cell>
          <cell r="J207">
            <v>0</v>
          </cell>
          <cell r="K207">
            <v>0</v>
          </cell>
        </row>
        <row r="208">
          <cell r="C208" t="str">
            <v>OLMEDO</v>
          </cell>
          <cell r="D208">
            <v>0</v>
          </cell>
          <cell r="E208">
            <v>0</v>
          </cell>
          <cell r="F208">
            <v>0</v>
          </cell>
          <cell r="G208">
            <v>0</v>
          </cell>
          <cell r="H208">
            <v>0</v>
          </cell>
          <cell r="I208">
            <v>0</v>
          </cell>
          <cell r="J208">
            <v>0</v>
          </cell>
          <cell r="K208">
            <v>0</v>
          </cell>
        </row>
        <row r="209">
          <cell r="C209" t="str">
            <v>MORONA</v>
          </cell>
          <cell r="D209">
            <v>0</v>
          </cell>
          <cell r="E209">
            <v>0</v>
          </cell>
          <cell r="F209">
            <v>8</v>
          </cell>
          <cell r="G209">
            <v>0</v>
          </cell>
          <cell r="H209">
            <v>0</v>
          </cell>
          <cell r="I209">
            <v>8</v>
          </cell>
          <cell r="J209" t="str">
            <v>Medios Telemáticos-Escaneado, Correo electrónico, Descarga del sistema GAD</v>
          </cell>
          <cell r="K209">
            <v>0</v>
          </cell>
        </row>
        <row r="210">
          <cell r="C210" t="str">
            <v>GUALAQUIZA</v>
          </cell>
          <cell r="D210">
            <v>0</v>
          </cell>
          <cell r="E210">
            <v>0</v>
          </cell>
          <cell r="F210">
            <v>0</v>
          </cell>
          <cell r="G210">
            <v>0</v>
          </cell>
          <cell r="H210">
            <v>0</v>
          </cell>
          <cell r="I210">
            <v>0</v>
          </cell>
          <cell r="J210">
            <v>0</v>
          </cell>
          <cell r="K210">
            <v>0</v>
          </cell>
        </row>
        <row r="211">
          <cell r="C211" t="str">
            <v>LIMON INDANZA</v>
          </cell>
          <cell r="D211">
            <v>0</v>
          </cell>
          <cell r="E211">
            <v>0</v>
          </cell>
          <cell r="F211">
            <v>0</v>
          </cell>
          <cell r="G211">
            <v>0</v>
          </cell>
          <cell r="H211">
            <v>0</v>
          </cell>
          <cell r="I211">
            <v>0</v>
          </cell>
          <cell r="J211">
            <v>0</v>
          </cell>
          <cell r="K211">
            <v>0</v>
          </cell>
        </row>
        <row r="212">
          <cell r="C212" t="str">
            <v>PALORA</v>
          </cell>
          <cell r="D212">
            <v>0</v>
          </cell>
          <cell r="E212">
            <v>0</v>
          </cell>
          <cell r="F212">
            <v>0</v>
          </cell>
          <cell r="G212">
            <v>0</v>
          </cell>
          <cell r="H212">
            <v>0</v>
          </cell>
          <cell r="I212">
            <v>0</v>
          </cell>
          <cell r="J212">
            <v>0</v>
          </cell>
          <cell r="K212">
            <v>0</v>
          </cell>
        </row>
        <row r="213">
          <cell r="C213" t="str">
            <v>SANTIAGO DE MENDEZ</v>
          </cell>
          <cell r="D213">
            <v>0</v>
          </cell>
          <cell r="E213">
            <v>0</v>
          </cell>
          <cell r="F213">
            <v>0</v>
          </cell>
          <cell r="G213">
            <v>0</v>
          </cell>
          <cell r="H213">
            <v>0</v>
          </cell>
          <cell r="I213">
            <v>0</v>
          </cell>
          <cell r="J213">
            <v>0</v>
          </cell>
          <cell r="K213">
            <v>0</v>
          </cell>
        </row>
        <row r="214">
          <cell r="C214" t="str">
            <v>SUCUA</v>
          </cell>
          <cell r="D214">
            <v>0</v>
          </cell>
          <cell r="E214">
            <v>0</v>
          </cell>
          <cell r="F214">
            <v>0</v>
          </cell>
          <cell r="G214">
            <v>0</v>
          </cell>
          <cell r="H214">
            <v>0</v>
          </cell>
          <cell r="I214">
            <v>0</v>
          </cell>
          <cell r="J214">
            <v>0</v>
          </cell>
          <cell r="K214">
            <v>0</v>
          </cell>
        </row>
        <row r="215">
          <cell r="C215" t="str">
            <v>HUAMBOYA</v>
          </cell>
          <cell r="D215">
            <v>0</v>
          </cell>
          <cell r="E215">
            <v>0</v>
          </cell>
          <cell r="F215">
            <v>0</v>
          </cell>
          <cell r="G215">
            <v>0</v>
          </cell>
          <cell r="H215">
            <v>0</v>
          </cell>
          <cell r="I215">
            <v>0</v>
          </cell>
          <cell r="J215">
            <v>0</v>
          </cell>
          <cell r="K215">
            <v>0</v>
          </cell>
        </row>
        <row r="216">
          <cell r="C216" t="str">
            <v>SAN J. BOSCO</v>
          </cell>
          <cell r="D216">
            <v>0</v>
          </cell>
          <cell r="E216">
            <v>0</v>
          </cell>
          <cell r="F216">
            <v>0</v>
          </cell>
          <cell r="G216">
            <v>0</v>
          </cell>
          <cell r="H216">
            <v>0</v>
          </cell>
          <cell r="I216">
            <v>0</v>
          </cell>
          <cell r="J216">
            <v>0</v>
          </cell>
          <cell r="K216">
            <v>0</v>
          </cell>
        </row>
        <row r="217">
          <cell r="C217" t="str">
            <v>TAISHA</v>
          </cell>
          <cell r="D217">
            <v>0</v>
          </cell>
          <cell r="E217">
            <v>0</v>
          </cell>
          <cell r="F217">
            <v>0</v>
          </cell>
          <cell r="G217">
            <v>0</v>
          </cell>
          <cell r="H217">
            <v>0</v>
          </cell>
          <cell r="I217">
            <v>0</v>
          </cell>
          <cell r="J217">
            <v>0</v>
          </cell>
          <cell r="K217">
            <v>0</v>
          </cell>
        </row>
        <row r="218">
          <cell r="C218" t="str">
            <v>LOGROÑO</v>
          </cell>
          <cell r="D218">
            <v>0</v>
          </cell>
          <cell r="E218">
            <v>0</v>
          </cell>
          <cell r="F218">
            <v>0</v>
          </cell>
          <cell r="G218">
            <v>0</v>
          </cell>
          <cell r="H218">
            <v>0</v>
          </cell>
          <cell r="I218">
            <v>0</v>
          </cell>
          <cell r="J218">
            <v>0</v>
          </cell>
          <cell r="K218">
            <v>0</v>
          </cell>
        </row>
        <row r="219">
          <cell r="C219" t="str">
            <v>PABLO VI</v>
          </cell>
          <cell r="D219">
            <v>0</v>
          </cell>
          <cell r="E219">
            <v>0</v>
          </cell>
          <cell r="F219">
            <v>0</v>
          </cell>
          <cell r="G219">
            <v>0</v>
          </cell>
          <cell r="H219">
            <v>0</v>
          </cell>
          <cell r="I219">
            <v>0</v>
          </cell>
          <cell r="J219">
            <v>0</v>
          </cell>
          <cell r="K219">
            <v>0</v>
          </cell>
        </row>
        <row r="220">
          <cell r="C220" t="str">
            <v>TIWINTZA</v>
          </cell>
          <cell r="D220">
            <v>0</v>
          </cell>
          <cell r="E220">
            <v>0</v>
          </cell>
          <cell r="F220">
            <v>0</v>
          </cell>
          <cell r="G220">
            <v>0</v>
          </cell>
          <cell r="H220">
            <v>0</v>
          </cell>
          <cell r="I220">
            <v>0</v>
          </cell>
          <cell r="J220">
            <v>0</v>
          </cell>
          <cell r="K220">
            <v>0</v>
          </cell>
        </row>
        <row r="221">
          <cell r="C221" t="str">
            <v>ZAMORA</v>
          </cell>
          <cell r="D221">
            <v>0</v>
          </cell>
          <cell r="E221">
            <v>0</v>
          </cell>
          <cell r="F221">
            <v>0</v>
          </cell>
          <cell r="G221">
            <v>0</v>
          </cell>
          <cell r="H221">
            <v>0</v>
          </cell>
          <cell r="I221">
            <v>0</v>
          </cell>
          <cell r="J221">
            <v>0</v>
          </cell>
          <cell r="K221">
            <v>0</v>
          </cell>
        </row>
        <row r="222">
          <cell r="C222" t="str">
            <v>CHINCHIPE</v>
          </cell>
          <cell r="D222">
            <v>0</v>
          </cell>
          <cell r="E222">
            <v>0</v>
          </cell>
          <cell r="F222">
            <v>0</v>
          </cell>
          <cell r="G222">
            <v>0</v>
          </cell>
          <cell r="H222">
            <v>0</v>
          </cell>
          <cell r="I222">
            <v>0</v>
          </cell>
          <cell r="J222">
            <v>0</v>
          </cell>
          <cell r="K222">
            <v>0</v>
          </cell>
        </row>
        <row r="223">
          <cell r="C223" t="str">
            <v>NANGARITZA</v>
          </cell>
          <cell r="D223">
            <v>0</v>
          </cell>
          <cell r="E223">
            <v>0</v>
          </cell>
          <cell r="F223">
            <v>0</v>
          </cell>
          <cell r="G223">
            <v>0</v>
          </cell>
          <cell r="H223">
            <v>0</v>
          </cell>
          <cell r="I223">
            <v>0</v>
          </cell>
          <cell r="J223">
            <v>0</v>
          </cell>
          <cell r="K223">
            <v>0</v>
          </cell>
        </row>
        <row r="224">
          <cell r="C224" t="str">
            <v>YACUAMBI</v>
          </cell>
          <cell r="D224">
            <v>0</v>
          </cell>
          <cell r="E224">
            <v>0</v>
          </cell>
          <cell r="F224">
            <v>0</v>
          </cell>
          <cell r="G224">
            <v>0</v>
          </cell>
          <cell r="H224">
            <v>0</v>
          </cell>
          <cell r="I224">
            <v>0</v>
          </cell>
          <cell r="J224">
            <v>0</v>
          </cell>
          <cell r="K224">
            <v>0</v>
          </cell>
        </row>
        <row r="225">
          <cell r="C225" t="str">
            <v>YANTZAZA</v>
          </cell>
          <cell r="D225">
            <v>0</v>
          </cell>
          <cell r="E225">
            <v>0</v>
          </cell>
          <cell r="F225">
            <v>0</v>
          </cell>
          <cell r="G225">
            <v>0</v>
          </cell>
          <cell r="H225">
            <v>0</v>
          </cell>
          <cell r="I225">
            <v>0</v>
          </cell>
          <cell r="J225">
            <v>0</v>
          </cell>
          <cell r="K225">
            <v>0</v>
          </cell>
        </row>
        <row r="226">
          <cell r="C226" t="str">
            <v>EL PANGUI</v>
          </cell>
          <cell r="D226">
            <v>0</v>
          </cell>
          <cell r="E226">
            <v>0</v>
          </cell>
          <cell r="F226">
            <v>2</v>
          </cell>
          <cell r="H226">
            <v>0</v>
          </cell>
          <cell r="I226">
            <v>2</v>
          </cell>
          <cell r="J226" t="str">
            <v>Servicio de correspondencia</v>
          </cell>
          <cell r="K226">
            <v>0</v>
          </cell>
        </row>
        <row r="227">
          <cell r="C227" t="str">
            <v>CENTINELA DEL CONDOR</v>
          </cell>
          <cell r="D227">
            <v>0</v>
          </cell>
          <cell r="E227">
            <v>0</v>
          </cell>
          <cell r="F227">
            <v>0</v>
          </cell>
          <cell r="G227">
            <v>0</v>
          </cell>
          <cell r="H227">
            <v>0</v>
          </cell>
          <cell r="I227">
            <v>0</v>
          </cell>
          <cell r="J227">
            <v>0</v>
          </cell>
          <cell r="K227">
            <v>0</v>
          </cell>
        </row>
        <row r="228">
          <cell r="C228" t="str">
            <v>PALANDA</v>
          </cell>
          <cell r="D228">
            <v>0</v>
          </cell>
          <cell r="E228">
            <v>0</v>
          </cell>
          <cell r="F228">
            <v>0</v>
          </cell>
          <cell r="G228">
            <v>0</v>
          </cell>
          <cell r="H228">
            <v>0</v>
          </cell>
          <cell r="I228">
            <v>0</v>
          </cell>
          <cell r="J228">
            <v>0</v>
          </cell>
          <cell r="K228">
            <v>0</v>
          </cell>
        </row>
        <row r="229">
          <cell r="C229" t="str">
            <v>PAQUISHA</v>
          </cell>
          <cell r="D229">
            <v>0</v>
          </cell>
          <cell r="E229">
            <v>0</v>
          </cell>
          <cell r="F229">
            <v>0</v>
          </cell>
          <cell r="G229">
            <v>0</v>
          </cell>
          <cell r="H229">
            <v>0</v>
          </cell>
          <cell r="I229">
            <v>0</v>
          </cell>
          <cell r="J229">
            <v>0</v>
          </cell>
          <cell r="K229">
            <v>0</v>
          </cell>
        </row>
        <row r="230">
          <cell r="C230" t="str">
            <v>MACHALA</v>
          </cell>
          <cell r="D230">
            <v>0</v>
          </cell>
          <cell r="E230">
            <v>66</v>
          </cell>
          <cell r="F230">
            <v>0</v>
          </cell>
          <cell r="G230">
            <v>0</v>
          </cell>
          <cell r="H230">
            <v>0</v>
          </cell>
          <cell r="I230">
            <v>66</v>
          </cell>
          <cell r="J230" t="str">
            <v>Servicio de correspondencia</v>
          </cell>
          <cell r="K230">
            <v>0</v>
          </cell>
        </row>
        <row r="231">
          <cell r="C231" t="str">
            <v>ARENILLAS</v>
          </cell>
          <cell r="D231">
            <v>0</v>
          </cell>
          <cell r="E231">
            <v>0</v>
          </cell>
          <cell r="F231">
            <v>0</v>
          </cell>
          <cell r="G231">
            <v>0</v>
          </cell>
          <cell r="H231">
            <v>0</v>
          </cell>
          <cell r="I231">
            <v>0</v>
          </cell>
          <cell r="J231">
            <v>0</v>
          </cell>
          <cell r="K231">
            <v>0</v>
          </cell>
        </row>
        <row r="232">
          <cell r="C232" t="str">
            <v>ATAHUALPA</v>
          </cell>
          <cell r="D232">
            <v>0</v>
          </cell>
          <cell r="E232">
            <v>0</v>
          </cell>
          <cell r="F232">
            <v>0</v>
          </cell>
          <cell r="G232">
            <v>0</v>
          </cell>
          <cell r="H232">
            <v>0</v>
          </cell>
          <cell r="I232">
            <v>0</v>
          </cell>
          <cell r="J232">
            <v>0</v>
          </cell>
          <cell r="K232">
            <v>0</v>
          </cell>
        </row>
        <row r="233">
          <cell r="C233" t="str">
            <v>BALSAS</v>
          </cell>
          <cell r="D233">
            <v>0</v>
          </cell>
          <cell r="E233">
            <v>0</v>
          </cell>
          <cell r="F233">
            <v>5</v>
          </cell>
          <cell r="G233">
            <v>0</v>
          </cell>
          <cell r="H233">
            <v>0</v>
          </cell>
          <cell r="I233">
            <v>5</v>
          </cell>
          <cell r="J233" t="str">
            <v>Medios Telemáticos-Escaneado, Correo electrónico, Descarga del sistema GAD</v>
          </cell>
          <cell r="K233">
            <v>0</v>
          </cell>
        </row>
        <row r="234">
          <cell r="C234" t="str">
            <v>CHILLA</v>
          </cell>
          <cell r="D234">
            <v>0</v>
          </cell>
          <cell r="E234">
            <v>0</v>
          </cell>
          <cell r="F234">
            <v>0</v>
          </cell>
          <cell r="G234">
            <v>0</v>
          </cell>
          <cell r="H234">
            <v>0</v>
          </cell>
          <cell r="I234">
            <v>0</v>
          </cell>
          <cell r="J234">
            <v>0</v>
          </cell>
          <cell r="K234">
            <v>0</v>
          </cell>
        </row>
        <row r="235">
          <cell r="C235" t="str">
            <v>EL GUABO</v>
          </cell>
          <cell r="D235">
            <v>0</v>
          </cell>
          <cell r="E235">
            <v>0</v>
          </cell>
          <cell r="F235">
            <v>0</v>
          </cell>
          <cell r="G235">
            <v>0</v>
          </cell>
          <cell r="H235">
            <v>0</v>
          </cell>
          <cell r="I235">
            <v>0</v>
          </cell>
          <cell r="J235">
            <v>0</v>
          </cell>
          <cell r="K235">
            <v>0</v>
          </cell>
        </row>
        <row r="236">
          <cell r="C236" t="str">
            <v>HUAQUILLAS</v>
          </cell>
          <cell r="D236">
            <v>0</v>
          </cell>
          <cell r="E236">
            <v>0</v>
          </cell>
          <cell r="F236">
            <v>0</v>
          </cell>
          <cell r="G236">
            <v>0</v>
          </cell>
          <cell r="H236">
            <v>0</v>
          </cell>
          <cell r="I236">
            <v>0</v>
          </cell>
          <cell r="J236">
            <v>0</v>
          </cell>
          <cell r="K236">
            <v>0</v>
          </cell>
        </row>
        <row r="237">
          <cell r="C237" t="str">
            <v>MARCABELLI</v>
          </cell>
          <cell r="D237">
            <v>0</v>
          </cell>
          <cell r="E237">
            <v>3</v>
          </cell>
          <cell r="F237">
            <v>0</v>
          </cell>
          <cell r="G237">
            <v>0</v>
          </cell>
          <cell r="H237">
            <v>0</v>
          </cell>
          <cell r="I237">
            <v>3</v>
          </cell>
          <cell r="J237" t="str">
            <v>Medios Telemáticos-Escaneado, Correo electrónico, Descarga del sistema GAD</v>
          </cell>
          <cell r="K237">
            <v>0</v>
          </cell>
        </row>
        <row r="238">
          <cell r="C238" t="str">
            <v>PASAJE</v>
          </cell>
          <cell r="D238">
            <v>0</v>
          </cell>
          <cell r="E238">
            <v>73</v>
          </cell>
          <cell r="F238">
            <v>0</v>
          </cell>
          <cell r="G238">
            <v>0</v>
          </cell>
          <cell r="H238">
            <v>0</v>
          </cell>
          <cell r="I238">
            <v>73</v>
          </cell>
          <cell r="J238" t="str">
            <v>Servicio de correspondencia</v>
          </cell>
          <cell r="K238">
            <v>0</v>
          </cell>
        </row>
        <row r="239">
          <cell r="C239" t="str">
            <v>PIÑAS</v>
          </cell>
          <cell r="D239">
            <v>0</v>
          </cell>
          <cell r="E239">
            <v>0</v>
          </cell>
          <cell r="F239">
            <v>0</v>
          </cell>
          <cell r="G239">
            <v>0</v>
          </cell>
          <cell r="H239">
            <v>0</v>
          </cell>
          <cell r="I239">
            <v>0</v>
          </cell>
          <cell r="J239">
            <v>0</v>
          </cell>
          <cell r="K239">
            <v>0</v>
          </cell>
        </row>
        <row r="240">
          <cell r="C240" t="str">
            <v>PORTOVELO</v>
          </cell>
          <cell r="D240">
            <v>0</v>
          </cell>
          <cell r="E240">
            <v>0</v>
          </cell>
          <cell r="F240">
            <v>0</v>
          </cell>
          <cell r="G240">
            <v>5</v>
          </cell>
          <cell r="H240">
            <v>0</v>
          </cell>
          <cell r="I240">
            <v>5</v>
          </cell>
          <cell r="J240" t="str">
            <v>Físico-Apalancamiento con otras operaciones estadísticas</v>
          </cell>
          <cell r="K240">
            <v>0</v>
          </cell>
        </row>
        <row r="241">
          <cell r="C241" t="str">
            <v>SANTA ROSA</v>
          </cell>
          <cell r="D241">
            <v>0</v>
          </cell>
          <cell r="E241">
            <v>0</v>
          </cell>
          <cell r="F241">
            <v>0</v>
          </cell>
          <cell r="G241">
            <v>0</v>
          </cell>
          <cell r="H241">
            <v>0</v>
          </cell>
          <cell r="I241">
            <v>0</v>
          </cell>
          <cell r="J241">
            <v>0</v>
          </cell>
          <cell r="K241">
            <v>0</v>
          </cell>
        </row>
        <row r="242">
          <cell r="C242" t="str">
            <v>ZARUMA</v>
          </cell>
          <cell r="D242">
            <v>0</v>
          </cell>
          <cell r="E242">
            <v>0</v>
          </cell>
          <cell r="F242">
            <v>0</v>
          </cell>
          <cell r="G242">
            <v>0</v>
          </cell>
          <cell r="H242">
            <v>0</v>
          </cell>
          <cell r="I242">
            <v>0</v>
          </cell>
          <cell r="J242">
            <v>0</v>
          </cell>
          <cell r="K242">
            <v>0</v>
          </cell>
        </row>
        <row r="243">
          <cell r="C243" t="str">
            <v>LAS LAJAS</v>
          </cell>
          <cell r="D243">
            <v>0</v>
          </cell>
          <cell r="E243">
            <v>0</v>
          </cell>
          <cell r="F243">
            <v>0</v>
          </cell>
          <cell r="G243">
            <v>0</v>
          </cell>
          <cell r="H243">
            <v>0</v>
          </cell>
          <cell r="I243">
            <v>0</v>
          </cell>
          <cell r="J243">
            <v>0</v>
          </cell>
          <cell r="K243">
            <v>0</v>
          </cell>
        </row>
      </sheetData>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2021_ESED_BDD"/>
      <sheetName val="Provincias"/>
      <sheetName val="Cantones"/>
      <sheetName val="Hoja2"/>
    </sheetNames>
    <sheetDataSet>
      <sheetData sheetId="0"/>
      <sheetData sheetId="1"/>
      <sheetData sheetId="2"/>
      <sheetData sheetId="3">
        <row r="2">
          <cell r="C2" t="str">
            <v>Caluma</v>
          </cell>
          <cell r="D2">
            <v>52</v>
          </cell>
          <cell r="E2">
            <v>55</v>
          </cell>
        </row>
        <row r="3">
          <cell r="C3" t="str">
            <v>Chillanes</v>
          </cell>
          <cell r="D3">
            <v>16</v>
          </cell>
          <cell r="E3">
            <v>17</v>
          </cell>
        </row>
        <row r="4">
          <cell r="C4" t="str">
            <v>San Jose de Chimbo</v>
          </cell>
          <cell r="D4">
            <v>4</v>
          </cell>
          <cell r="E4">
            <v>3</v>
          </cell>
        </row>
        <row r="5">
          <cell r="C5" t="str">
            <v>Echeandia</v>
          </cell>
          <cell r="D5">
            <v>27</v>
          </cell>
          <cell r="E5">
            <v>29</v>
          </cell>
        </row>
        <row r="6">
          <cell r="C6" t="str">
            <v>Guaranda</v>
          </cell>
          <cell r="D6">
            <v>169</v>
          </cell>
          <cell r="E6">
            <v>180</v>
          </cell>
        </row>
        <row r="7">
          <cell r="C7" t="str">
            <v>Las Naves</v>
          </cell>
          <cell r="D7">
            <v>11</v>
          </cell>
          <cell r="E7">
            <v>12</v>
          </cell>
        </row>
        <row r="8">
          <cell r="C8" t="str">
            <v>San Miguel</v>
          </cell>
          <cell r="D8">
            <v>36</v>
          </cell>
          <cell r="E8">
            <v>38</v>
          </cell>
        </row>
        <row r="9">
          <cell r="C9" t="str">
            <v>Alausi</v>
          </cell>
          <cell r="D9">
            <v>25</v>
          </cell>
          <cell r="E9">
            <v>27</v>
          </cell>
        </row>
        <row r="10">
          <cell r="C10" t="str">
            <v>Chambo</v>
          </cell>
          <cell r="D10">
            <v>48</v>
          </cell>
          <cell r="E10">
            <v>51</v>
          </cell>
        </row>
        <row r="11">
          <cell r="C11" t="str">
            <v>Chunchi</v>
          </cell>
          <cell r="D11">
            <v>8</v>
          </cell>
          <cell r="E11">
            <v>9</v>
          </cell>
        </row>
        <row r="12">
          <cell r="C12" t="str">
            <v>Colta</v>
          </cell>
          <cell r="D12">
            <v>32</v>
          </cell>
          <cell r="E12">
            <v>34</v>
          </cell>
        </row>
        <row r="13">
          <cell r="C13" t="str">
            <v>Cumanda</v>
          </cell>
          <cell r="D13">
            <v>33</v>
          </cell>
          <cell r="E13">
            <v>35</v>
          </cell>
        </row>
        <row r="14">
          <cell r="C14" t="str">
            <v>Guamote</v>
          </cell>
          <cell r="D14">
            <v>28</v>
          </cell>
          <cell r="E14">
            <v>30</v>
          </cell>
        </row>
        <row r="15">
          <cell r="C15" t="str">
            <v>Guano</v>
          </cell>
          <cell r="D15">
            <v>168</v>
          </cell>
          <cell r="E15">
            <v>179</v>
          </cell>
        </row>
        <row r="16">
          <cell r="C16" t="str">
            <v>Pallatanga</v>
          </cell>
          <cell r="D16">
            <v>28</v>
          </cell>
          <cell r="E16">
            <v>30</v>
          </cell>
        </row>
        <row r="17">
          <cell r="C17" t="str">
            <v>Penipe</v>
          </cell>
          <cell r="D17">
            <v>5</v>
          </cell>
          <cell r="E17">
            <v>5</v>
          </cell>
        </row>
        <row r="18">
          <cell r="C18" t="str">
            <v>Riobamba</v>
          </cell>
          <cell r="D18">
            <v>522</v>
          </cell>
          <cell r="E18">
            <v>556</v>
          </cell>
        </row>
        <row r="19">
          <cell r="C19" t="str">
            <v>La Mana</v>
          </cell>
          <cell r="D19">
            <v>113</v>
          </cell>
          <cell r="E19">
            <v>120</v>
          </cell>
        </row>
        <row r="20">
          <cell r="C20" t="str">
            <v>Latacunga</v>
          </cell>
          <cell r="D20">
            <v>180</v>
          </cell>
          <cell r="E20">
            <v>192</v>
          </cell>
        </row>
        <row r="21">
          <cell r="C21" t="str">
            <v>Pangua</v>
          </cell>
          <cell r="D21">
            <v>16</v>
          </cell>
          <cell r="E21">
            <v>17</v>
          </cell>
        </row>
        <row r="22">
          <cell r="C22" t="str">
            <v>Pujili</v>
          </cell>
          <cell r="D22">
            <v>45</v>
          </cell>
          <cell r="E22">
            <v>48</v>
          </cell>
        </row>
        <row r="23">
          <cell r="C23" t="str">
            <v>Salcedo</v>
          </cell>
          <cell r="D23">
            <v>71</v>
          </cell>
          <cell r="E23">
            <v>76</v>
          </cell>
        </row>
        <row r="24">
          <cell r="C24" t="str">
            <v>Saquisili</v>
          </cell>
          <cell r="D24">
            <v>39</v>
          </cell>
          <cell r="E24">
            <v>42</v>
          </cell>
        </row>
        <row r="25">
          <cell r="C25" t="str">
            <v>Sigchos</v>
          </cell>
          <cell r="D25">
            <v>24</v>
          </cell>
          <cell r="E25">
            <v>26</v>
          </cell>
        </row>
        <row r="26">
          <cell r="C26" t="str">
            <v>Archidona</v>
          </cell>
          <cell r="D26">
            <v>53</v>
          </cell>
          <cell r="E26">
            <v>56</v>
          </cell>
        </row>
        <row r="27">
          <cell r="C27" t="str">
            <v>C.J.A.Tola</v>
          </cell>
          <cell r="D27">
            <v>29</v>
          </cell>
          <cell r="E27">
            <v>31</v>
          </cell>
        </row>
        <row r="28">
          <cell r="C28" t="str">
            <v>El Chaco</v>
          </cell>
          <cell r="D28">
            <v>6</v>
          </cell>
          <cell r="E28">
            <v>6</v>
          </cell>
        </row>
        <row r="29">
          <cell r="C29" t="str">
            <v>Quijos</v>
          </cell>
          <cell r="D29">
            <v>8</v>
          </cell>
          <cell r="E29">
            <v>9</v>
          </cell>
        </row>
        <row r="30">
          <cell r="C30" t="str">
            <v>Tena</v>
          </cell>
          <cell r="D30">
            <v>101</v>
          </cell>
          <cell r="E30">
            <v>108</v>
          </cell>
        </row>
        <row r="31">
          <cell r="C31" t="str">
            <v>Aguarico</v>
          </cell>
          <cell r="D31">
            <v>7</v>
          </cell>
          <cell r="E31">
            <v>7</v>
          </cell>
        </row>
        <row r="32">
          <cell r="C32" t="str">
            <v>Joya De Los Sachas</v>
          </cell>
          <cell r="D32">
            <v>22</v>
          </cell>
          <cell r="E32">
            <v>23</v>
          </cell>
        </row>
        <row r="33">
          <cell r="C33" t="str">
            <v>Loreto</v>
          </cell>
          <cell r="D33">
            <v>16</v>
          </cell>
          <cell r="E33">
            <v>17</v>
          </cell>
        </row>
        <row r="34">
          <cell r="C34" t="str">
            <v>Orellana</v>
          </cell>
          <cell r="D34">
            <v>58</v>
          </cell>
          <cell r="E34">
            <v>62</v>
          </cell>
        </row>
        <row r="35">
          <cell r="C35" t="str">
            <v>Arajuno</v>
          </cell>
          <cell r="D35">
            <v>12</v>
          </cell>
          <cell r="E35">
            <v>13</v>
          </cell>
        </row>
        <row r="36">
          <cell r="C36" t="str">
            <v>Mera</v>
          </cell>
          <cell r="D36">
            <v>28</v>
          </cell>
          <cell r="E36">
            <v>30</v>
          </cell>
        </row>
        <row r="37">
          <cell r="C37" t="str">
            <v>Pastaza</v>
          </cell>
          <cell r="D37">
            <v>212</v>
          </cell>
          <cell r="E37">
            <v>226</v>
          </cell>
        </row>
        <row r="38">
          <cell r="C38" t="str">
            <v>Ambato</v>
          </cell>
          <cell r="D38">
            <v>1220</v>
          </cell>
          <cell r="E38">
            <v>1300</v>
          </cell>
        </row>
        <row r="39">
          <cell r="C39" t="str">
            <v>Baños</v>
          </cell>
          <cell r="D39">
            <v>70</v>
          </cell>
          <cell r="E39">
            <v>75</v>
          </cell>
        </row>
        <row r="40">
          <cell r="C40" t="str">
            <v>Cevallos</v>
          </cell>
          <cell r="D40">
            <v>48</v>
          </cell>
          <cell r="E40">
            <v>51</v>
          </cell>
        </row>
        <row r="41">
          <cell r="C41" t="str">
            <v>Mocha</v>
          </cell>
          <cell r="D41">
            <v>49</v>
          </cell>
          <cell r="E41">
            <v>52</v>
          </cell>
        </row>
        <row r="42">
          <cell r="C42" t="str">
            <v>Patate</v>
          </cell>
          <cell r="D42">
            <v>26</v>
          </cell>
          <cell r="E42">
            <v>28</v>
          </cell>
        </row>
        <row r="43">
          <cell r="C43" t="str">
            <v>Pelileo</v>
          </cell>
          <cell r="D43">
            <v>127</v>
          </cell>
          <cell r="E43">
            <v>135</v>
          </cell>
        </row>
        <row r="44">
          <cell r="C44" t="str">
            <v>Pillaro</v>
          </cell>
          <cell r="D44">
            <v>94</v>
          </cell>
          <cell r="E44">
            <v>100</v>
          </cell>
        </row>
        <row r="45">
          <cell r="C45" t="str">
            <v>Quero</v>
          </cell>
          <cell r="D45">
            <v>19</v>
          </cell>
          <cell r="E45">
            <v>20</v>
          </cell>
        </row>
        <row r="46">
          <cell r="C46" t="str">
            <v>Tisaleo</v>
          </cell>
          <cell r="D46">
            <v>69</v>
          </cell>
          <cell r="E46">
            <v>74</v>
          </cell>
        </row>
        <row r="47">
          <cell r="C47" t="str">
            <v>Santa Clara</v>
          </cell>
          <cell r="D47">
            <v>0</v>
          </cell>
          <cell r="E47">
            <v>1</v>
          </cell>
        </row>
        <row r="48">
          <cell r="C48" t="str">
            <v>Bolívar</v>
          </cell>
          <cell r="D48">
            <v>19</v>
          </cell>
          <cell r="E48">
            <v>16</v>
          </cell>
        </row>
        <row r="49">
          <cell r="C49" t="str">
            <v>Espejo</v>
          </cell>
          <cell r="D49">
            <v>30</v>
          </cell>
          <cell r="E49">
            <v>25</v>
          </cell>
        </row>
        <row r="50">
          <cell r="C50" t="str">
            <v>Mira</v>
          </cell>
          <cell r="D50">
            <v>35</v>
          </cell>
          <cell r="E50">
            <v>29</v>
          </cell>
        </row>
        <row r="51">
          <cell r="C51" t="str">
            <v>Montúfar</v>
          </cell>
          <cell r="D51">
            <v>108</v>
          </cell>
          <cell r="E51">
            <v>88</v>
          </cell>
        </row>
        <row r="52">
          <cell r="C52" t="str">
            <v>San Pedro De Huaca</v>
          </cell>
          <cell r="D52">
            <v>7</v>
          </cell>
          <cell r="E52">
            <v>6</v>
          </cell>
        </row>
        <row r="53">
          <cell r="C53" t="str">
            <v>Tulcán</v>
          </cell>
          <cell r="D53">
            <v>234</v>
          </cell>
          <cell r="E53">
            <v>191</v>
          </cell>
        </row>
        <row r="54">
          <cell r="C54" t="str">
            <v>Atacames</v>
          </cell>
          <cell r="D54">
            <v>31</v>
          </cell>
          <cell r="E54">
            <v>25</v>
          </cell>
        </row>
        <row r="55">
          <cell r="C55" t="str">
            <v>Eloy Alfaro</v>
          </cell>
          <cell r="D55">
            <v>3</v>
          </cell>
          <cell r="E55">
            <v>1</v>
          </cell>
        </row>
        <row r="56">
          <cell r="C56" t="str">
            <v>Esmeraldas</v>
          </cell>
          <cell r="D56">
            <v>48</v>
          </cell>
          <cell r="E56">
            <v>39</v>
          </cell>
        </row>
        <row r="57">
          <cell r="C57" t="str">
            <v>Muisne</v>
          </cell>
          <cell r="D57">
            <v>18</v>
          </cell>
          <cell r="E57">
            <v>15</v>
          </cell>
        </row>
        <row r="58">
          <cell r="C58" t="str">
            <v>Quinindé</v>
          </cell>
          <cell r="D58">
            <v>83</v>
          </cell>
          <cell r="E58">
            <v>68</v>
          </cell>
        </row>
        <row r="59">
          <cell r="C59" t="str">
            <v>Rio verde</v>
          </cell>
          <cell r="D59">
            <v>8</v>
          </cell>
          <cell r="E59">
            <v>7</v>
          </cell>
        </row>
        <row r="60">
          <cell r="C60" t="str">
            <v>San Lorenzo</v>
          </cell>
          <cell r="D60">
            <v>24</v>
          </cell>
          <cell r="E60">
            <v>20</v>
          </cell>
        </row>
        <row r="61">
          <cell r="C61" t="str">
            <v>Antonio Ante</v>
          </cell>
          <cell r="D61">
            <v>258</v>
          </cell>
          <cell r="E61">
            <v>211</v>
          </cell>
        </row>
        <row r="62">
          <cell r="C62" t="str">
            <v>Cotacachi</v>
          </cell>
          <cell r="D62">
            <v>138</v>
          </cell>
          <cell r="E62">
            <v>113</v>
          </cell>
        </row>
        <row r="63">
          <cell r="C63" t="str">
            <v>Ibarra</v>
          </cell>
          <cell r="D63">
            <v>685</v>
          </cell>
          <cell r="E63">
            <v>560</v>
          </cell>
        </row>
        <row r="64">
          <cell r="C64" t="str">
            <v>Otavalo</v>
          </cell>
          <cell r="D64">
            <v>176</v>
          </cell>
          <cell r="E64">
            <v>144</v>
          </cell>
        </row>
        <row r="65">
          <cell r="C65" t="str">
            <v>Pimampiro</v>
          </cell>
          <cell r="D65">
            <v>35</v>
          </cell>
          <cell r="E65">
            <v>29</v>
          </cell>
        </row>
        <row r="66">
          <cell r="C66" t="str">
            <v>San Miguel De Urcuqui</v>
          </cell>
          <cell r="D66">
            <v>104</v>
          </cell>
          <cell r="E66">
            <v>85</v>
          </cell>
        </row>
        <row r="67">
          <cell r="C67" t="str">
            <v>Cayambe</v>
          </cell>
          <cell r="D67">
            <v>162</v>
          </cell>
          <cell r="E67">
            <v>133</v>
          </cell>
        </row>
        <row r="68">
          <cell r="C68" t="str">
            <v>Quito</v>
          </cell>
          <cell r="D68">
            <v>1380</v>
          </cell>
          <cell r="E68">
            <v>1129</v>
          </cell>
        </row>
        <row r="69">
          <cell r="C69" t="str">
            <v>Mejía</v>
          </cell>
          <cell r="D69">
            <v>192</v>
          </cell>
          <cell r="E69">
            <v>157</v>
          </cell>
        </row>
        <row r="70">
          <cell r="C70" t="str">
            <v>Pedro Moncayo</v>
          </cell>
          <cell r="D70">
            <v>86</v>
          </cell>
          <cell r="E70">
            <v>70</v>
          </cell>
        </row>
        <row r="71">
          <cell r="C71" t="str">
            <v>P.V. Maldonado</v>
          </cell>
          <cell r="D71">
            <v>93</v>
          </cell>
          <cell r="E71">
            <v>76</v>
          </cell>
        </row>
        <row r="72">
          <cell r="C72" t="str">
            <v>Puerto Quito</v>
          </cell>
          <cell r="D72">
            <v>39</v>
          </cell>
          <cell r="E72">
            <v>32</v>
          </cell>
        </row>
        <row r="73">
          <cell r="C73" t="str">
            <v>Rumiñahui</v>
          </cell>
          <cell r="D73">
            <v>250</v>
          </cell>
          <cell r="E73">
            <v>205</v>
          </cell>
        </row>
        <row r="74">
          <cell r="C74" t="str">
            <v>San Miguel De Los Bancos</v>
          </cell>
          <cell r="D74">
            <v>15</v>
          </cell>
          <cell r="E74">
            <v>12</v>
          </cell>
        </row>
        <row r="75">
          <cell r="C75" t="str">
            <v>Cascales</v>
          </cell>
          <cell r="D75">
            <v>15</v>
          </cell>
          <cell r="E75">
            <v>12</v>
          </cell>
        </row>
        <row r="76">
          <cell r="C76" t="str">
            <v>Cuyabeno</v>
          </cell>
          <cell r="D76">
            <v>3</v>
          </cell>
          <cell r="E76">
            <v>1</v>
          </cell>
        </row>
        <row r="77">
          <cell r="C77" t="str">
            <v>Gonzalo Pizarro</v>
          </cell>
          <cell r="D77">
            <v>10</v>
          </cell>
          <cell r="E77">
            <v>8</v>
          </cell>
        </row>
        <row r="78">
          <cell r="C78" t="str">
            <v>Lago Agrio</v>
          </cell>
          <cell r="D78">
            <v>298</v>
          </cell>
          <cell r="E78">
            <v>244</v>
          </cell>
        </row>
        <row r="79">
          <cell r="C79" t="str">
            <v>Putumayo</v>
          </cell>
          <cell r="D79">
            <v>6</v>
          </cell>
          <cell r="E79">
            <v>5</v>
          </cell>
        </row>
        <row r="80">
          <cell r="C80" t="str">
            <v>Shushufindi</v>
          </cell>
          <cell r="D80">
            <v>24</v>
          </cell>
          <cell r="E80">
            <v>20</v>
          </cell>
        </row>
        <row r="81">
          <cell r="C81" t="str">
            <v>Sucumbios</v>
          </cell>
          <cell r="D81">
            <v>0</v>
          </cell>
          <cell r="E81">
            <v>1</v>
          </cell>
        </row>
        <row r="82">
          <cell r="C82" t="str">
            <v>Isabela</v>
          </cell>
          <cell r="D82">
            <v>10</v>
          </cell>
          <cell r="E82">
            <v>8</v>
          </cell>
        </row>
        <row r="83">
          <cell r="C83" t="str">
            <v>San Cristobal</v>
          </cell>
          <cell r="D83">
            <v>34</v>
          </cell>
          <cell r="E83">
            <v>26</v>
          </cell>
        </row>
        <row r="84">
          <cell r="C84" t="str">
            <v>Santa Cruz</v>
          </cell>
          <cell r="D84">
            <v>114</v>
          </cell>
          <cell r="E84">
            <v>89</v>
          </cell>
        </row>
        <row r="85">
          <cell r="C85" t="str">
            <v>Alfredo Baquerizo M.</v>
          </cell>
          <cell r="D85">
            <v>3</v>
          </cell>
          <cell r="E85">
            <v>1</v>
          </cell>
        </row>
        <row r="86">
          <cell r="C86" t="str">
            <v>Balao</v>
          </cell>
          <cell r="D86">
            <v>2</v>
          </cell>
          <cell r="E86">
            <v>1</v>
          </cell>
        </row>
        <row r="87">
          <cell r="C87" t="str">
            <v>Balzar</v>
          </cell>
          <cell r="D87">
            <v>38</v>
          </cell>
          <cell r="E87">
            <v>30</v>
          </cell>
        </row>
        <row r="88">
          <cell r="C88" t="str">
            <v>Colimes</v>
          </cell>
          <cell r="D88">
            <v>13</v>
          </cell>
          <cell r="E88">
            <v>10</v>
          </cell>
        </row>
        <row r="89">
          <cell r="C89" t="str">
            <v>M. Maridueña</v>
          </cell>
          <cell r="D89">
            <v>14</v>
          </cell>
          <cell r="E89">
            <v>11</v>
          </cell>
        </row>
        <row r="90">
          <cell r="C90" t="str">
            <v>Daule</v>
          </cell>
          <cell r="D90">
            <v>2118</v>
          </cell>
          <cell r="E90">
            <v>1647</v>
          </cell>
        </row>
        <row r="91">
          <cell r="C91" t="str">
            <v>Duran</v>
          </cell>
          <cell r="D91">
            <v>419</v>
          </cell>
          <cell r="E91">
            <v>326</v>
          </cell>
        </row>
        <row r="92">
          <cell r="C92" t="str">
            <v>El Empalme</v>
          </cell>
          <cell r="D92">
            <v>8</v>
          </cell>
          <cell r="E92">
            <v>6</v>
          </cell>
        </row>
        <row r="93">
          <cell r="C93" t="str">
            <v>El Triunfo</v>
          </cell>
          <cell r="D93">
            <v>5</v>
          </cell>
          <cell r="E93">
            <v>4</v>
          </cell>
        </row>
        <row r="94">
          <cell r="C94" t="str">
            <v>Bucay</v>
          </cell>
          <cell r="D94">
            <v>54</v>
          </cell>
          <cell r="E94">
            <v>42</v>
          </cell>
        </row>
        <row r="95">
          <cell r="C95" t="str">
            <v>Guayaquil</v>
          </cell>
          <cell r="D95">
            <v>3368</v>
          </cell>
          <cell r="E95">
            <v>2619</v>
          </cell>
        </row>
        <row r="96">
          <cell r="C96" t="str">
            <v>Isidro Ayora</v>
          </cell>
          <cell r="D96">
            <v>49</v>
          </cell>
          <cell r="E96">
            <v>38</v>
          </cell>
        </row>
        <row r="97">
          <cell r="C97" t="str">
            <v>L. De Sargentillo</v>
          </cell>
          <cell r="D97">
            <v>25</v>
          </cell>
          <cell r="E97">
            <v>19</v>
          </cell>
        </row>
        <row r="98">
          <cell r="C98" t="str">
            <v>Milagro</v>
          </cell>
          <cell r="D98">
            <v>302</v>
          </cell>
          <cell r="E98">
            <v>235</v>
          </cell>
        </row>
        <row r="99">
          <cell r="C99" t="str">
            <v>Naranjal</v>
          </cell>
          <cell r="D99">
            <v>113</v>
          </cell>
          <cell r="E99">
            <v>88</v>
          </cell>
        </row>
        <row r="100">
          <cell r="C100" t="str">
            <v>Naranjito</v>
          </cell>
          <cell r="D100">
            <v>32</v>
          </cell>
          <cell r="E100">
            <v>25</v>
          </cell>
        </row>
        <row r="101">
          <cell r="C101" t="str">
            <v>Nobol</v>
          </cell>
          <cell r="D101">
            <v>15</v>
          </cell>
          <cell r="E101">
            <v>12</v>
          </cell>
        </row>
        <row r="102">
          <cell r="C102" t="str">
            <v>Palestina</v>
          </cell>
          <cell r="D102">
            <v>23</v>
          </cell>
          <cell r="E102">
            <v>18</v>
          </cell>
        </row>
        <row r="103">
          <cell r="C103" t="str">
            <v>Pedro Carbo</v>
          </cell>
          <cell r="D103">
            <v>42</v>
          </cell>
          <cell r="E103">
            <v>33</v>
          </cell>
        </row>
        <row r="104">
          <cell r="C104" t="str">
            <v>Playas</v>
          </cell>
          <cell r="D104">
            <v>202</v>
          </cell>
          <cell r="E104">
            <v>157</v>
          </cell>
        </row>
        <row r="105">
          <cell r="C105" t="str">
            <v>Samborondon</v>
          </cell>
          <cell r="D105">
            <v>460</v>
          </cell>
          <cell r="E105">
            <v>358</v>
          </cell>
        </row>
        <row r="106">
          <cell r="C106" t="str">
            <v>Santa Lucia</v>
          </cell>
          <cell r="D106">
            <v>20</v>
          </cell>
          <cell r="E106">
            <v>16</v>
          </cell>
        </row>
        <row r="107">
          <cell r="C107" t="str">
            <v>Simon Bolivar</v>
          </cell>
          <cell r="D107">
            <v>3</v>
          </cell>
          <cell r="E107">
            <v>2</v>
          </cell>
        </row>
        <row r="108">
          <cell r="C108" t="str">
            <v>Salitre</v>
          </cell>
          <cell r="D108">
            <v>56</v>
          </cell>
          <cell r="E108">
            <v>44</v>
          </cell>
        </row>
        <row r="109">
          <cell r="C109" t="str">
            <v>Yaguachi</v>
          </cell>
          <cell r="D109">
            <v>42</v>
          </cell>
          <cell r="E109">
            <v>33</v>
          </cell>
        </row>
        <row r="110">
          <cell r="C110" t="str">
            <v>Baba</v>
          </cell>
          <cell r="D110">
            <v>22</v>
          </cell>
          <cell r="E110">
            <v>17</v>
          </cell>
        </row>
        <row r="111">
          <cell r="C111" t="str">
            <v>Babahoyo</v>
          </cell>
          <cell r="D111">
            <v>65</v>
          </cell>
          <cell r="E111">
            <v>51</v>
          </cell>
        </row>
        <row r="112">
          <cell r="C112" t="str">
            <v>Buena Fe</v>
          </cell>
          <cell r="D112">
            <v>168</v>
          </cell>
          <cell r="E112">
            <v>131</v>
          </cell>
        </row>
        <row r="113">
          <cell r="C113" t="str">
            <v>Mocache</v>
          </cell>
          <cell r="D113">
            <v>27</v>
          </cell>
          <cell r="E113">
            <v>21</v>
          </cell>
        </row>
        <row r="114">
          <cell r="C114" t="str">
            <v>Montalvo</v>
          </cell>
          <cell r="D114">
            <v>22</v>
          </cell>
          <cell r="E114">
            <v>17</v>
          </cell>
        </row>
        <row r="115">
          <cell r="C115" t="str">
            <v>Palenque</v>
          </cell>
          <cell r="D115">
            <v>12</v>
          </cell>
          <cell r="E115">
            <v>9</v>
          </cell>
        </row>
        <row r="116">
          <cell r="C116" t="str">
            <v>Puebloviejo</v>
          </cell>
          <cell r="D116">
            <v>5</v>
          </cell>
          <cell r="E116">
            <v>4</v>
          </cell>
        </row>
        <row r="117">
          <cell r="C117" t="str">
            <v>Quevedo</v>
          </cell>
          <cell r="D117">
            <v>243</v>
          </cell>
          <cell r="E117">
            <v>189</v>
          </cell>
        </row>
        <row r="118">
          <cell r="C118" t="str">
            <v>Quinsaloma</v>
          </cell>
          <cell r="D118">
            <v>43</v>
          </cell>
          <cell r="E118">
            <v>33</v>
          </cell>
        </row>
        <row r="119">
          <cell r="C119" t="str">
            <v>Urdaneta</v>
          </cell>
          <cell r="D119">
            <v>16</v>
          </cell>
          <cell r="E119">
            <v>12</v>
          </cell>
        </row>
        <row r="120">
          <cell r="C120" t="str">
            <v>Valencia</v>
          </cell>
          <cell r="D120">
            <v>25</v>
          </cell>
          <cell r="E120">
            <v>19</v>
          </cell>
        </row>
        <row r="121">
          <cell r="C121" t="str">
            <v>Ventanas</v>
          </cell>
          <cell r="D121">
            <v>29</v>
          </cell>
          <cell r="E121">
            <v>23</v>
          </cell>
        </row>
        <row r="122">
          <cell r="C122" t="str">
            <v>Vinces</v>
          </cell>
          <cell r="D122">
            <v>33</v>
          </cell>
          <cell r="E122">
            <v>26</v>
          </cell>
        </row>
        <row r="123">
          <cell r="C123" t="str">
            <v>24 De Mayo</v>
          </cell>
          <cell r="D123">
            <v>12</v>
          </cell>
          <cell r="E123">
            <v>9</v>
          </cell>
        </row>
        <row r="124">
          <cell r="C124" t="str">
            <v>Bolivar</v>
          </cell>
          <cell r="D124">
            <v>52</v>
          </cell>
          <cell r="E124">
            <v>40</v>
          </cell>
        </row>
        <row r="125">
          <cell r="C125" t="str">
            <v>Chone</v>
          </cell>
          <cell r="D125">
            <v>89</v>
          </cell>
          <cell r="E125">
            <v>69</v>
          </cell>
        </row>
        <row r="126">
          <cell r="C126" t="str">
            <v>El Carmen</v>
          </cell>
          <cell r="D126">
            <v>105</v>
          </cell>
          <cell r="E126">
            <v>82</v>
          </cell>
        </row>
        <row r="127">
          <cell r="C127" t="str">
            <v>Flavio Alfaro</v>
          </cell>
          <cell r="D127">
            <v>14</v>
          </cell>
          <cell r="E127">
            <v>11</v>
          </cell>
        </row>
        <row r="128">
          <cell r="C128" t="str">
            <v>Jama</v>
          </cell>
          <cell r="D128">
            <v>34</v>
          </cell>
          <cell r="E128">
            <v>26</v>
          </cell>
        </row>
        <row r="129">
          <cell r="C129" t="str">
            <v>Jaramijo</v>
          </cell>
          <cell r="D129">
            <v>133</v>
          </cell>
          <cell r="E129">
            <v>103</v>
          </cell>
        </row>
        <row r="130">
          <cell r="C130" t="str">
            <v>Jipijapa</v>
          </cell>
          <cell r="D130">
            <v>46</v>
          </cell>
          <cell r="E130">
            <v>36</v>
          </cell>
        </row>
        <row r="131">
          <cell r="C131" t="str">
            <v>Junin</v>
          </cell>
          <cell r="D131">
            <v>23</v>
          </cell>
          <cell r="E131">
            <v>18</v>
          </cell>
        </row>
        <row r="132">
          <cell r="C132" t="str">
            <v>Manta</v>
          </cell>
          <cell r="D132">
            <v>538</v>
          </cell>
          <cell r="E132">
            <v>418</v>
          </cell>
        </row>
        <row r="133">
          <cell r="C133" t="str">
            <v>Montecristi</v>
          </cell>
          <cell r="D133">
            <v>32</v>
          </cell>
          <cell r="E133">
            <v>25</v>
          </cell>
        </row>
        <row r="134">
          <cell r="C134" t="str">
            <v>Olmedo</v>
          </cell>
          <cell r="D134">
            <v>11</v>
          </cell>
          <cell r="E134">
            <v>9</v>
          </cell>
        </row>
        <row r="135">
          <cell r="C135" t="str">
            <v>Pajan</v>
          </cell>
          <cell r="D135">
            <v>7</v>
          </cell>
          <cell r="E135">
            <v>5</v>
          </cell>
        </row>
        <row r="136">
          <cell r="C136" t="str">
            <v>Pedernales</v>
          </cell>
          <cell r="D136">
            <v>55</v>
          </cell>
          <cell r="E136">
            <v>43</v>
          </cell>
        </row>
        <row r="137">
          <cell r="C137" t="str">
            <v>Pichincha</v>
          </cell>
          <cell r="D137">
            <v>9</v>
          </cell>
          <cell r="E137">
            <v>7</v>
          </cell>
        </row>
        <row r="138">
          <cell r="C138" t="str">
            <v>Portoviejo</v>
          </cell>
          <cell r="D138">
            <v>534</v>
          </cell>
          <cell r="E138">
            <v>415</v>
          </cell>
        </row>
        <row r="139">
          <cell r="C139" t="str">
            <v>Puerto Lopez</v>
          </cell>
          <cell r="D139">
            <v>44</v>
          </cell>
          <cell r="E139">
            <v>34</v>
          </cell>
        </row>
        <row r="140">
          <cell r="C140" t="str">
            <v>Rocafuerte</v>
          </cell>
          <cell r="D140">
            <v>19</v>
          </cell>
          <cell r="E140">
            <v>15</v>
          </cell>
        </row>
        <row r="141">
          <cell r="C141" t="str">
            <v>San Vicente</v>
          </cell>
          <cell r="D141">
            <v>40</v>
          </cell>
          <cell r="E141">
            <v>31</v>
          </cell>
        </row>
        <row r="142">
          <cell r="C142" t="str">
            <v>Santa Ana</v>
          </cell>
          <cell r="D142">
            <v>50</v>
          </cell>
          <cell r="E142">
            <v>39</v>
          </cell>
        </row>
        <row r="143">
          <cell r="C143" t="str">
            <v>Sucre</v>
          </cell>
          <cell r="D143">
            <v>106</v>
          </cell>
          <cell r="E143">
            <v>82</v>
          </cell>
        </row>
        <row r="144">
          <cell r="C144" t="str">
            <v>Tosagua</v>
          </cell>
          <cell r="D144">
            <v>11</v>
          </cell>
          <cell r="E144">
            <v>9</v>
          </cell>
        </row>
        <row r="145">
          <cell r="C145" t="str">
            <v>La Libertad</v>
          </cell>
          <cell r="D145">
            <v>391</v>
          </cell>
          <cell r="E145">
            <v>304</v>
          </cell>
        </row>
        <row r="146">
          <cell r="C146" t="str">
            <v>Salinas</v>
          </cell>
          <cell r="D146">
            <v>174</v>
          </cell>
          <cell r="E146">
            <v>135</v>
          </cell>
        </row>
        <row r="147">
          <cell r="C147" t="str">
            <v>Santa Elena</v>
          </cell>
          <cell r="D147">
            <v>155</v>
          </cell>
          <cell r="E147">
            <v>121</v>
          </cell>
        </row>
        <row r="148">
          <cell r="C148" t="str">
            <v>La Concordia</v>
          </cell>
          <cell r="D148">
            <v>48</v>
          </cell>
          <cell r="E148">
            <v>37</v>
          </cell>
        </row>
        <row r="149">
          <cell r="C149" t="str">
            <v>Sto. Domingo de los Tsáchilas</v>
          </cell>
          <cell r="D149">
            <v>966</v>
          </cell>
          <cell r="E149">
            <v>751</v>
          </cell>
        </row>
        <row r="150">
          <cell r="C150" t="str">
            <v>Ponce Enriquez</v>
          </cell>
          <cell r="D150">
            <v>75</v>
          </cell>
          <cell r="E150">
            <v>67</v>
          </cell>
        </row>
        <row r="151">
          <cell r="C151" t="str">
            <v>Chordeleg</v>
          </cell>
          <cell r="D151">
            <v>20</v>
          </cell>
          <cell r="E151">
            <v>18</v>
          </cell>
        </row>
        <row r="152">
          <cell r="C152" t="str">
            <v>Cuenca</v>
          </cell>
          <cell r="D152">
            <v>839</v>
          </cell>
          <cell r="E152">
            <v>748</v>
          </cell>
        </row>
        <row r="153">
          <cell r="C153" t="str">
            <v>El Pan</v>
          </cell>
          <cell r="D153">
            <v>2</v>
          </cell>
          <cell r="E153">
            <v>1</v>
          </cell>
        </row>
        <row r="154">
          <cell r="C154" t="str">
            <v>Giron</v>
          </cell>
          <cell r="D154">
            <v>67</v>
          </cell>
          <cell r="E154">
            <v>60</v>
          </cell>
        </row>
        <row r="155">
          <cell r="C155" t="str">
            <v>Guachapala</v>
          </cell>
          <cell r="D155">
            <v>12</v>
          </cell>
          <cell r="E155">
            <v>11</v>
          </cell>
        </row>
        <row r="156">
          <cell r="C156" t="str">
            <v>Gualaceo</v>
          </cell>
          <cell r="D156">
            <v>79</v>
          </cell>
          <cell r="E156">
            <v>70</v>
          </cell>
        </row>
        <row r="157">
          <cell r="C157" t="str">
            <v>Nabon</v>
          </cell>
          <cell r="D157">
            <v>13</v>
          </cell>
          <cell r="E157">
            <v>12</v>
          </cell>
        </row>
        <row r="158">
          <cell r="C158" t="str">
            <v>Oña</v>
          </cell>
          <cell r="D158">
            <v>14</v>
          </cell>
          <cell r="E158">
            <v>12</v>
          </cell>
        </row>
        <row r="159">
          <cell r="C159" t="str">
            <v>Paute</v>
          </cell>
          <cell r="D159">
            <v>77</v>
          </cell>
          <cell r="E159">
            <v>69</v>
          </cell>
        </row>
        <row r="160">
          <cell r="C160" t="str">
            <v>Pucara</v>
          </cell>
          <cell r="D160">
            <v>4</v>
          </cell>
          <cell r="E160">
            <v>4</v>
          </cell>
        </row>
        <row r="161">
          <cell r="C161" t="str">
            <v>San Fernando</v>
          </cell>
          <cell r="D161">
            <v>12</v>
          </cell>
          <cell r="E161">
            <v>11</v>
          </cell>
        </row>
        <row r="162">
          <cell r="C162" t="str">
            <v>Santa Isabel</v>
          </cell>
          <cell r="D162">
            <v>97</v>
          </cell>
          <cell r="E162">
            <v>86</v>
          </cell>
        </row>
        <row r="163">
          <cell r="C163" t="str">
            <v>Sigsig</v>
          </cell>
          <cell r="D163">
            <v>34</v>
          </cell>
          <cell r="E163">
            <v>30</v>
          </cell>
        </row>
        <row r="164">
          <cell r="C164" t="str">
            <v>Sevilla de Oro</v>
          </cell>
          <cell r="D164">
            <v>0</v>
          </cell>
          <cell r="E164">
            <v>1</v>
          </cell>
        </row>
        <row r="165">
          <cell r="C165" t="str">
            <v>Azogues</v>
          </cell>
          <cell r="D165">
            <v>298</v>
          </cell>
          <cell r="E165">
            <v>266</v>
          </cell>
        </row>
        <row r="166">
          <cell r="C166" t="str">
            <v>Biblian</v>
          </cell>
          <cell r="D166">
            <v>46</v>
          </cell>
          <cell r="E166">
            <v>41</v>
          </cell>
        </row>
        <row r="167">
          <cell r="C167" t="str">
            <v>Cañar</v>
          </cell>
          <cell r="D167">
            <v>78</v>
          </cell>
          <cell r="E167">
            <v>70</v>
          </cell>
        </row>
        <row r="168">
          <cell r="C168" t="str">
            <v>Deleg</v>
          </cell>
          <cell r="D168">
            <v>33</v>
          </cell>
          <cell r="E168">
            <v>29</v>
          </cell>
        </row>
        <row r="169">
          <cell r="C169" t="str">
            <v>El Tambo</v>
          </cell>
          <cell r="D169">
            <v>80</v>
          </cell>
          <cell r="E169">
            <v>71</v>
          </cell>
        </row>
        <row r="170">
          <cell r="C170" t="str">
            <v>La Troncal</v>
          </cell>
          <cell r="D170">
            <v>215</v>
          </cell>
          <cell r="E170">
            <v>192</v>
          </cell>
        </row>
        <row r="171">
          <cell r="C171" t="str">
            <v>Suscal</v>
          </cell>
          <cell r="D171">
            <v>4</v>
          </cell>
          <cell r="E171">
            <v>4</v>
          </cell>
        </row>
        <row r="172">
          <cell r="C172" t="str">
            <v>Arenillas</v>
          </cell>
          <cell r="D172">
            <v>35</v>
          </cell>
          <cell r="E172">
            <v>31</v>
          </cell>
        </row>
        <row r="173">
          <cell r="C173" t="str">
            <v>Atahualpa</v>
          </cell>
          <cell r="D173">
            <v>34</v>
          </cell>
          <cell r="E173">
            <v>30</v>
          </cell>
        </row>
        <row r="174">
          <cell r="C174" t="str">
            <v>Balsas</v>
          </cell>
          <cell r="D174">
            <v>23</v>
          </cell>
          <cell r="E174">
            <v>21</v>
          </cell>
        </row>
        <row r="175">
          <cell r="C175" t="str">
            <v>Chilla</v>
          </cell>
          <cell r="D175">
            <v>14</v>
          </cell>
          <cell r="E175">
            <v>12</v>
          </cell>
        </row>
        <row r="176">
          <cell r="C176" t="str">
            <v>El Guabo</v>
          </cell>
          <cell r="D176">
            <v>47</v>
          </cell>
          <cell r="E176">
            <v>42</v>
          </cell>
        </row>
        <row r="177">
          <cell r="C177" t="str">
            <v>Huaquillas</v>
          </cell>
          <cell r="D177">
            <v>70</v>
          </cell>
          <cell r="E177">
            <v>62</v>
          </cell>
        </row>
        <row r="178">
          <cell r="C178" t="str">
            <v>Las Lajas</v>
          </cell>
          <cell r="D178">
            <v>27</v>
          </cell>
          <cell r="E178">
            <v>24</v>
          </cell>
        </row>
        <row r="179">
          <cell r="C179" t="str">
            <v>Machala</v>
          </cell>
          <cell r="D179">
            <v>542</v>
          </cell>
          <cell r="E179">
            <v>483</v>
          </cell>
        </row>
        <row r="180">
          <cell r="C180" t="str">
            <v>Marcabelli</v>
          </cell>
          <cell r="D180">
            <v>30</v>
          </cell>
          <cell r="E180">
            <v>27</v>
          </cell>
        </row>
        <row r="181">
          <cell r="C181" t="str">
            <v>Pasaje</v>
          </cell>
          <cell r="D181">
            <v>199</v>
          </cell>
          <cell r="E181">
            <v>177</v>
          </cell>
        </row>
        <row r="182">
          <cell r="C182" t="str">
            <v>Piñas</v>
          </cell>
          <cell r="D182">
            <v>51</v>
          </cell>
          <cell r="E182">
            <v>45</v>
          </cell>
        </row>
        <row r="183">
          <cell r="C183" t="str">
            <v>Portovelo</v>
          </cell>
          <cell r="D183">
            <v>11</v>
          </cell>
          <cell r="E183">
            <v>10</v>
          </cell>
        </row>
        <row r="184">
          <cell r="C184" t="str">
            <v>Santa Rosa</v>
          </cell>
          <cell r="D184">
            <v>107</v>
          </cell>
          <cell r="E184">
            <v>95</v>
          </cell>
        </row>
        <row r="185">
          <cell r="C185" t="str">
            <v>Zaruma</v>
          </cell>
          <cell r="D185">
            <v>35</v>
          </cell>
          <cell r="E185">
            <v>31</v>
          </cell>
        </row>
        <row r="186">
          <cell r="C186" t="str">
            <v>Calvas</v>
          </cell>
          <cell r="D186">
            <v>41</v>
          </cell>
          <cell r="E186">
            <v>37</v>
          </cell>
        </row>
        <row r="187">
          <cell r="C187" t="str">
            <v>Catamayo</v>
          </cell>
          <cell r="D187">
            <v>113</v>
          </cell>
          <cell r="E187">
            <v>101</v>
          </cell>
        </row>
        <row r="188">
          <cell r="C188" t="str">
            <v>Celica</v>
          </cell>
          <cell r="D188">
            <v>19</v>
          </cell>
          <cell r="E188">
            <v>17</v>
          </cell>
        </row>
        <row r="189">
          <cell r="C189" t="str">
            <v>Chaguarpamba</v>
          </cell>
          <cell r="D189">
            <v>18</v>
          </cell>
          <cell r="E189">
            <v>16</v>
          </cell>
        </row>
        <row r="190">
          <cell r="C190" t="str">
            <v>Espindola</v>
          </cell>
          <cell r="D190">
            <v>12</v>
          </cell>
          <cell r="E190">
            <v>11</v>
          </cell>
        </row>
        <row r="191">
          <cell r="C191" t="str">
            <v>Gonzanama</v>
          </cell>
          <cell r="D191">
            <v>22</v>
          </cell>
          <cell r="E191">
            <v>20</v>
          </cell>
        </row>
        <row r="192">
          <cell r="C192" t="str">
            <v>Loja</v>
          </cell>
          <cell r="D192">
            <v>1245</v>
          </cell>
          <cell r="E192">
            <v>1110</v>
          </cell>
        </row>
        <row r="193">
          <cell r="C193" t="str">
            <v>Macara</v>
          </cell>
          <cell r="D193">
            <v>32</v>
          </cell>
          <cell r="E193">
            <v>29</v>
          </cell>
        </row>
        <row r="194">
          <cell r="C194" t="str">
            <v>Olmedo</v>
          </cell>
          <cell r="D194">
            <v>1</v>
          </cell>
          <cell r="E194">
            <v>1</v>
          </cell>
        </row>
        <row r="195">
          <cell r="C195" t="str">
            <v>Paltas</v>
          </cell>
          <cell r="D195">
            <v>53</v>
          </cell>
          <cell r="E195">
            <v>47</v>
          </cell>
        </row>
        <row r="196">
          <cell r="C196" t="str">
            <v>Pindal</v>
          </cell>
          <cell r="D196">
            <v>18</v>
          </cell>
          <cell r="E196">
            <v>16</v>
          </cell>
        </row>
        <row r="197">
          <cell r="C197" t="str">
            <v>Puyango</v>
          </cell>
          <cell r="D197">
            <v>38</v>
          </cell>
          <cell r="E197">
            <v>34</v>
          </cell>
        </row>
        <row r="198">
          <cell r="C198" t="str">
            <v>Quilanga</v>
          </cell>
          <cell r="D198">
            <v>7</v>
          </cell>
          <cell r="E198">
            <v>6</v>
          </cell>
        </row>
        <row r="199">
          <cell r="C199" t="str">
            <v>Saraguro</v>
          </cell>
          <cell r="D199">
            <v>21</v>
          </cell>
          <cell r="E199">
            <v>19</v>
          </cell>
        </row>
        <row r="200">
          <cell r="C200" t="str">
            <v>Sozoranga</v>
          </cell>
          <cell r="D200">
            <v>2</v>
          </cell>
          <cell r="E200">
            <v>1</v>
          </cell>
        </row>
        <row r="201">
          <cell r="C201" t="str">
            <v>Zapotillo</v>
          </cell>
          <cell r="D201">
            <v>34</v>
          </cell>
          <cell r="E201">
            <v>30</v>
          </cell>
        </row>
        <row r="202">
          <cell r="C202" t="str">
            <v>Gualaquiza</v>
          </cell>
          <cell r="D202">
            <v>69</v>
          </cell>
          <cell r="E202">
            <v>62</v>
          </cell>
        </row>
        <row r="203">
          <cell r="C203" t="str">
            <v>Huamboya</v>
          </cell>
          <cell r="D203">
            <v>3</v>
          </cell>
          <cell r="E203">
            <v>3</v>
          </cell>
        </row>
        <row r="204">
          <cell r="C204" t="str">
            <v>Limon Indanza</v>
          </cell>
          <cell r="D204">
            <v>20</v>
          </cell>
          <cell r="E204">
            <v>18</v>
          </cell>
        </row>
        <row r="205">
          <cell r="C205" t="str">
            <v>Logroño</v>
          </cell>
          <cell r="D205">
            <v>2</v>
          </cell>
          <cell r="E205">
            <v>1</v>
          </cell>
        </row>
        <row r="206">
          <cell r="C206" t="str">
            <v>Morona</v>
          </cell>
          <cell r="D206">
            <v>149</v>
          </cell>
          <cell r="E206">
            <v>133</v>
          </cell>
        </row>
        <row r="207">
          <cell r="C207" t="str">
            <v>Pablo VI</v>
          </cell>
          <cell r="D207">
            <v>4</v>
          </cell>
          <cell r="E207">
            <v>4</v>
          </cell>
        </row>
        <row r="208">
          <cell r="C208" t="str">
            <v>Palora</v>
          </cell>
          <cell r="D208">
            <v>118</v>
          </cell>
          <cell r="E208">
            <v>105</v>
          </cell>
        </row>
        <row r="209">
          <cell r="C209" t="str">
            <v>San J. Bosco</v>
          </cell>
          <cell r="D209">
            <v>4</v>
          </cell>
          <cell r="E209">
            <v>4</v>
          </cell>
        </row>
        <row r="210">
          <cell r="C210" t="str">
            <v>Santiago de Mendez</v>
          </cell>
          <cell r="D210">
            <v>8</v>
          </cell>
          <cell r="E210">
            <v>7</v>
          </cell>
        </row>
        <row r="211">
          <cell r="C211" t="str">
            <v>Sucua</v>
          </cell>
          <cell r="D211">
            <v>64</v>
          </cell>
          <cell r="E211">
            <v>57</v>
          </cell>
        </row>
        <row r="212">
          <cell r="C212" t="str">
            <v>Taisha</v>
          </cell>
          <cell r="D212">
            <v>6</v>
          </cell>
          <cell r="E212">
            <v>5</v>
          </cell>
        </row>
        <row r="213">
          <cell r="C213" t="str">
            <v>Tiwintza</v>
          </cell>
          <cell r="D213">
            <v>2</v>
          </cell>
          <cell r="E213">
            <v>1</v>
          </cell>
        </row>
        <row r="214">
          <cell r="C214" t="str">
            <v>Centinela Del Condor</v>
          </cell>
          <cell r="D214">
            <v>52</v>
          </cell>
          <cell r="E214">
            <v>46</v>
          </cell>
        </row>
        <row r="215">
          <cell r="C215" t="str">
            <v>Chinchipe</v>
          </cell>
          <cell r="D215">
            <v>27</v>
          </cell>
          <cell r="E215">
            <v>24</v>
          </cell>
        </row>
        <row r="216">
          <cell r="C216" t="str">
            <v>El Pangui</v>
          </cell>
          <cell r="D216">
            <v>96</v>
          </cell>
          <cell r="E216">
            <v>86</v>
          </cell>
        </row>
        <row r="217">
          <cell r="C217" t="str">
            <v>Nangaritza</v>
          </cell>
          <cell r="D217">
            <v>23</v>
          </cell>
          <cell r="E217">
            <v>21</v>
          </cell>
        </row>
        <row r="218">
          <cell r="C218" t="str">
            <v>Palanda</v>
          </cell>
          <cell r="D218">
            <v>23</v>
          </cell>
          <cell r="E218">
            <v>21</v>
          </cell>
        </row>
        <row r="219">
          <cell r="C219" t="str">
            <v>Paquisha</v>
          </cell>
          <cell r="D219">
            <v>29</v>
          </cell>
          <cell r="E219">
            <v>26</v>
          </cell>
        </row>
        <row r="220">
          <cell r="C220" t="str">
            <v>Yacuambi</v>
          </cell>
          <cell r="D220">
            <v>10</v>
          </cell>
          <cell r="E220">
            <v>9</v>
          </cell>
        </row>
        <row r="221">
          <cell r="C221" t="str">
            <v>Yantzaza</v>
          </cell>
          <cell r="D221">
            <v>138</v>
          </cell>
          <cell r="E221">
            <v>123</v>
          </cell>
        </row>
        <row r="222">
          <cell r="C222" t="str">
            <v>Zamora</v>
          </cell>
          <cell r="D222">
            <v>56</v>
          </cell>
          <cell r="E222">
            <v>50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DD_FINALCONS"/>
      <sheetName val="Estimación"/>
      <sheetName val="Hoja2"/>
    </sheetNames>
    <sheetDataSet>
      <sheetData sheetId="0" refreshError="1"/>
      <sheetData sheetId="1" refreshError="1"/>
      <sheetData sheetId="2" refreshError="1">
        <row r="7">
          <cell r="C7" t="str">
            <v>TULCÁN</v>
          </cell>
          <cell r="D7">
            <v>200</v>
          </cell>
        </row>
        <row r="8">
          <cell r="C8" t="str">
            <v>MONTÚFAR</v>
          </cell>
          <cell r="D8">
            <v>48</v>
          </cell>
        </row>
        <row r="9">
          <cell r="C9" t="str">
            <v>MIRA</v>
          </cell>
          <cell r="D9">
            <v>18</v>
          </cell>
        </row>
        <row r="10">
          <cell r="C10" t="str">
            <v>ESPEJO</v>
          </cell>
          <cell r="D10">
            <v>13</v>
          </cell>
        </row>
        <row r="11">
          <cell r="C11" t="str">
            <v>SAN PEDRO DE HUACA</v>
          </cell>
          <cell r="D11">
            <v>13</v>
          </cell>
        </row>
        <row r="12">
          <cell r="C12" t="str">
            <v>BOLÍVAR</v>
          </cell>
          <cell r="D12">
            <v>12</v>
          </cell>
          <cell r="H12" t="str">
            <v>AZUAY</v>
          </cell>
          <cell r="I12">
            <v>1798</v>
          </cell>
        </row>
        <row r="13">
          <cell r="C13" t="str">
            <v>QUININDÉ</v>
          </cell>
          <cell r="D13">
            <v>119</v>
          </cell>
          <cell r="H13" t="str">
            <v>BOLÍVAR</v>
          </cell>
          <cell r="I13">
            <v>280</v>
          </cell>
        </row>
        <row r="14">
          <cell r="C14" t="str">
            <v>ESMERALDAS</v>
          </cell>
          <cell r="D14">
            <v>66</v>
          </cell>
          <cell r="H14" t="str">
            <v>CAÑAR</v>
          </cell>
          <cell r="I14">
            <v>552</v>
          </cell>
        </row>
        <row r="15">
          <cell r="C15" t="str">
            <v>ATACAMES</v>
          </cell>
          <cell r="D15">
            <v>28</v>
          </cell>
          <cell r="H15" t="str">
            <v>CARCHI</v>
          </cell>
          <cell r="I15">
            <v>304</v>
          </cell>
        </row>
        <row r="16">
          <cell r="C16" t="str">
            <v>SAN LORENZO</v>
          </cell>
          <cell r="D16">
            <v>23</v>
          </cell>
          <cell r="H16" t="str">
            <v>CHIMBORAZO</v>
          </cell>
          <cell r="I16">
            <v>774</v>
          </cell>
        </row>
        <row r="17">
          <cell r="C17" t="str">
            <v>MUISNE</v>
          </cell>
          <cell r="D17">
            <v>20</v>
          </cell>
          <cell r="H17" t="str">
            <v>COTOPAXI</v>
          </cell>
          <cell r="I17">
            <v>707</v>
          </cell>
        </row>
        <row r="18">
          <cell r="C18" t="str">
            <v>RIO VERDE</v>
          </cell>
          <cell r="D18">
            <v>20</v>
          </cell>
          <cell r="H18" t="str">
            <v>EL ORO</v>
          </cell>
          <cell r="I18">
            <v>1175</v>
          </cell>
        </row>
        <row r="19">
          <cell r="C19" t="str">
            <v>ELOY ALFARO</v>
          </cell>
          <cell r="D19">
            <v>5</v>
          </cell>
          <cell r="H19" t="str">
            <v>ESMERALDAS</v>
          </cell>
          <cell r="I19">
            <v>281</v>
          </cell>
        </row>
        <row r="20">
          <cell r="C20" t="str">
            <v>IBARRA</v>
          </cell>
          <cell r="D20">
            <v>644</v>
          </cell>
          <cell r="H20" t="str">
            <v>GALÁPAGOS</v>
          </cell>
          <cell r="I20">
            <v>159</v>
          </cell>
        </row>
        <row r="21">
          <cell r="C21" t="str">
            <v>ANTONIO ANTE</v>
          </cell>
          <cell r="D21">
            <v>276</v>
          </cell>
          <cell r="H21" t="str">
            <v>GUAYAS</v>
          </cell>
          <cell r="I21">
            <v>5418</v>
          </cell>
        </row>
        <row r="22">
          <cell r="C22" t="str">
            <v>OTAVALO</v>
          </cell>
          <cell r="D22">
            <v>199</v>
          </cell>
          <cell r="H22" t="str">
            <v>IMBABURA</v>
          </cell>
          <cell r="I22">
            <v>1239</v>
          </cell>
        </row>
        <row r="23">
          <cell r="C23" t="str">
            <v>COTACACHI</v>
          </cell>
          <cell r="D23">
            <v>69</v>
          </cell>
          <cell r="H23" t="str">
            <v>LOJA</v>
          </cell>
          <cell r="I23">
            <v>1426</v>
          </cell>
        </row>
        <row r="24">
          <cell r="C24" t="str">
            <v>SAN MIGUEL DE URCUQUI</v>
          </cell>
          <cell r="D24">
            <v>29</v>
          </cell>
          <cell r="H24" t="str">
            <v>LOS RIOS</v>
          </cell>
          <cell r="I24">
            <v>898</v>
          </cell>
        </row>
        <row r="25">
          <cell r="C25" t="str">
            <v>PIMAMPIRO</v>
          </cell>
          <cell r="D25">
            <v>22</v>
          </cell>
          <cell r="H25" t="str">
            <v>MANABÍ</v>
          </cell>
          <cell r="I25">
            <v>1992</v>
          </cell>
        </row>
        <row r="26">
          <cell r="C26" t="str">
            <v>QUITO</v>
          </cell>
          <cell r="D26">
            <v>1773</v>
          </cell>
          <cell r="H26" t="str">
            <v xml:space="preserve">MORONA SANTIAGO </v>
          </cell>
          <cell r="I26">
            <v>337</v>
          </cell>
        </row>
        <row r="27">
          <cell r="C27" t="str">
            <v>RUMIÑAHUI</v>
          </cell>
          <cell r="D27">
            <v>274</v>
          </cell>
          <cell r="H27" t="str">
            <v>NAPO</v>
          </cell>
          <cell r="I27">
            <v>260</v>
          </cell>
        </row>
        <row r="28">
          <cell r="C28" t="str">
            <v>MEJÍA</v>
          </cell>
          <cell r="D28">
            <v>206</v>
          </cell>
          <cell r="H28" t="str">
            <v>ORELLANA</v>
          </cell>
          <cell r="I28">
            <v>212</v>
          </cell>
        </row>
        <row r="29">
          <cell r="C29" t="str">
            <v>CAYAMBE</v>
          </cell>
          <cell r="D29">
            <v>203</v>
          </cell>
          <cell r="H29" t="str">
            <v>PASTAZA</v>
          </cell>
          <cell r="I29">
            <v>172</v>
          </cell>
        </row>
        <row r="30">
          <cell r="C30" t="str">
            <v>P.V. MALDONADO</v>
          </cell>
          <cell r="D30">
            <v>58</v>
          </cell>
          <cell r="H30" t="str">
            <v>PICHINCHA</v>
          </cell>
          <cell r="I30">
            <v>2589</v>
          </cell>
        </row>
        <row r="31">
          <cell r="C31" t="str">
            <v>PEDRO MONCAYO</v>
          </cell>
          <cell r="D31">
            <v>54</v>
          </cell>
          <cell r="H31" t="str">
            <v>SANTA ELENA</v>
          </cell>
          <cell r="I31">
            <v>468</v>
          </cell>
        </row>
        <row r="32">
          <cell r="C32" t="str">
            <v>PUERTO QUITO</v>
          </cell>
          <cell r="D32">
            <v>11</v>
          </cell>
          <cell r="H32" t="str">
            <v>SANTO DOMINGO</v>
          </cell>
          <cell r="I32">
            <v>757</v>
          </cell>
        </row>
        <row r="33">
          <cell r="C33" t="str">
            <v>SAN MIGUEL DE LOS BANCOS</v>
          </cell>
          <cell r="D33">
            <v>10</v>
          </cell>
          <cell r="H33" t="str">
            <v>SUCUMBIOS</v>
          </cell>
          <cell r="I33">
            <v>442</v>
          </cell>
        </row>
        <row r="34">
          <cell r="C34" t="str">
            <v>LAGO AGRIO</v>
          </cell>
          <cell r="D34">
            <v>328</v>
          </cell>
          <cell r="H34" t="str">
            <v>TUNGURAHUA</v>
          </cell>
          <cell r="I34">
            <v>1586</v>
          </cell>
        </row>
        <row r="35">
          <cell r="C35" t="str">
            <v>SHUSHUFINDI</v>
          </cell>
          <cell r="D35">
            <v>47</v>
          </cell>
          <cell r="H35" t="str">
            <v>ZAMORA CHINCHIPE</v>
          </cell>
          <cell r="I35">
            <v>341</v>
          </cell>
        </row>
        <row r="36">
          <cell r="C36" t="str">
            <v>CASCALES</v>
          </cell>
          <cell r="D36">
            <v>28</v>
          </cell>
        </row>
        <row r="37">
          <cell r="C37" t="str">
            <v>GONZALO PIZARRO</v>
          </cell>
          <cell r="D37">
            <v>17</v>
          </cell>
        </row>
        <row r="38">
          <cell r="C38" t="str">
            <v>CUYABENO</v>
          </cell>
          <cell r="D38">
            <v>14</v>
          </cell>
        </row>
        <row r="39">
          <cell r="C39" t="str">
            <v>PUTUMAYO</v>
          </cell>
          <cell r="D39">
            <v>5</v>
          </cell>
        </row>
        <row r="40">
          <cell r="C40" t="str">
            <v>SUCUMBIOS</v>
          </cell>
          <cell r="D40">
            <v>3</v>
          </cell>
        </row>
        <row r="41">
          <cell r="C41" t="str">
            <v>GUARANDA</v>
          </cell>
          <cell r="D41">
            <v>147</v>
          </cell>
        </row>
        <row r="42">
          <cell r="C42" t="str">
            <v>SAN MIGUEL</v>
          </cell>
          <cell r="D42">
            <v>37</v>
          </cell>
        </row>
        <row r="43">
          <cell r="C43" t="str">
            <v>CALUMA</v>
          </cell>
          <cell r="D43">
            <v>33</v>
          </cell>
        </row>
        <row r="44">
          <cell r="C44" t="str">
            <v>CHILLANES</v>
          </cell>
          <cell r="D44">
            <v>22</v>
          </cell>
        </row>
        <row r="45">
          <cell r="C45" t="str">
            <v>ECHEANDIA</v>
          </cell>
          <cell r="D45">
            <v>18</v>
          </cell>
        </row>
        <row r="46">
          <cell r="C46" t="str">
            <v>SAN JOSE DE CHIMBO</v>
          </cell>
          <cell r="D46">
            <v>13</v>
          </cell>
        </row>
        <row r="47">
          <cell r="C47" t="str">
            <v>LAS NAVES</v>
          </cell>
          <cell r="D47">
            <v>10</v>
          </cell>
        </row>
        <row r="48">
          <cell r="C48" t="str">
            <v>RIOBAMBA</v>
          </cell>
          <cell r="D48">
            <v>531</v>
          </cell>
          <cell r="H48" t="str">
            <v>ADM. CENTRAL CAMPO</v>
          </cell>
          <cell r="I48">
            <v>4855</v>
          </cell>
        </row>
        <row r="49">
          <cell r="C49" t="str">
            <v>GUANO</v>
          </cell>
          <cell r="D49">
            <v>72</v>
          </cell>
          <cell r="H49" t="str">
            <v>CENTRO</v>
          </cell>
          <cell r="I49">
            <v>3991</v>
          </cell>
        </row>
        <row r="50">
          <cell r="C50" t="str">
            <v>CUMANDA</v>
          </cell>
          <cell r="D50">
            <v>41</v>
          </cell>
          <cell r="H50" t="str">
            <v>LITORAL</v>
          </cell>
          <cell r="I50">
            <v>9692</v>
          </cell>
        </row>
        <row r="51">
          <cell r="C51" t="str">
            <v>CHAMBO</v>
          </cell>
          <cell r="D51">
            <v>30</v>
          </cell>
          <cell r="H51" t="str">
            <v>SUR</v>
          </cell>
          <cell r="I51">
            <v>5629</v>
          </cell>
        </row>
        <row r="52">
          <cell r="C52" t="str">
            <v>ALAUSI</v>
          </cell>
          <cell r="D52">
            <v>27</v>
          </cell>
        </row>
        <row r="53">
          <cell r="C53" t="str">
            <v>PALLATANGA</v>
          </cell>
          <cell r="D53">
            <v>27</v>
          </cell>
        </row>
        <row r="54">
          <cell r="C54" t="str">
            <v>GUAMOTE</v>
          </cell>
          <cell r="D54">
            <v>15</v>
          </cell>
        </row>
        <row r="55">
          <cell r="C55" t="str">
            <v>COLTA</v>
          </cell>
          <cell r="D55">
            <v>13</v>
          </cell>
        </row>
        <row r="56">
          <cell r="C56" t="str">
            <v>CHUNCHI</v>
          </cell>
          <cell r="D56">
            <v>12</v>
          </cell>
        </row>
        <row r="57">
          <cell r="C57" t="str">
            <v>PENIPE</v>
          </cell>
          <cell r="D57">
            <v>6</v>
          </cell>
        </row>
        <row r="58">
          <cell r="C58" t="str">
            <v>LATACUNGA</v>
          </cell>
          <cell r="D58">
            <v>324</v>
          </cell>
        </row>
        <row r="59">
          <cell r="C59" t="str">
            <v>SALCEDO</v>
          </cell>
          <cell r="D59">
            <v>171</v>
          </cell>
        </row>
        <row r="60">
          <cell r="C60" t="str">
            <v>LA MANA</v>
          </cell>
          <cell r="D60">
            <v>73</v>
          </cell>
        </row>
        <row r="61">
          <cell r="C61" t="str">
            <v>PUJILI</v>
          </cell>
          <cell r="D61">
            <v>59</v>
          </cell>
        </row>
        <row r="62">
          <cell r="C62" t="str">
            <v>SAQUISILI</v>
          </cell>
          <cell r="D62">
            <v>43</v>
          </cell>
        </row>
        <row r="63">
          <cell r="C63" t="str">
            <v>SIGCHOS</v>
          </cell>
          <cell r="D63">
            <v>20</v>
          </cell>
        </row>
        <row r="64">
          <cell r="C64" t="str">
            <v>PANGUA</v>
          </cell>
          <cell r="D64">
            <v>17</v>
          </cell>
        </row>
        <row r="65">
          <cell r="C65" t="str">
            <v>TENA</v>
          </cell>
          <cell r="D65">
            <v>167</v>
          </cell>
        </row>
        <row r="66">
          <cell r="C66" t="str">
            <v>EL CHACO</v>
          </cell>
          <cell r="D66">
            <v>32</v>
          </cell>
        </row>
        <row r="67">
          <cell r="C67" t="str">
            <v>ARCHIDONA</v>
          </cell>
          <cell r="D67">
            <v>28</v>
          </cell>
        </row>
        <row r="68">
          <cell r="C68" t="str">
            <v>QUIJOS</v>
          </cell>
          <cell r="D68">
            <v>23</v>
          </cell>
        </row>
        <row r="69">
          <cell r="C69" t="str">
            <v>C.J.A.TOLA</v>
          </cell>
          <cell r="D69">
            <v>10</v>
          </cell>
        </row>
        <row r="70">
          <cell r="C70" t="str">
            <v>ORELLANA</v>
          </cell>
          <cell r="D70">
            <v>147</v>
          </cell>
        </row>
        <row r="71">
          <cell r="C71" t="str">
            <v>LORETO</v>
          </cell>
          <cell r="D71">
            <v>32</v>
          </cell>
        </row>
        <row r="72">
          <cell r="C72" t="str">
            <v>AGUARICO</v>
          </cell>
          <cell r="D72">
            <v>18</v>
          </cell>
        </row>
        <row r="73">
          <cell r="C73" t="str">
            <v>JOYA DE LOS SACHAS</v>
          </cell>
          <cell r="D73">
            <v>15</v>
          </cell>
        </row>
        <row r="74">
          <cell r="C74" t="str">
            <v>PASTAZA</v>
          </cell>
          <cell r="D74">
            <v>145</v>
          </cell>
        </row>
        <row r="75">
          <cell r="C75" t="str">
            <v>MERA</v>
          </cell>
          <cell r="D75">
            <v>17</v>
          </cell>
        </row>
        <row r="76">
          <cell r="C76" t="str">
            <v>SANTA CLARA</v>
          </cell>
          <cell r="D76">
            <v>7</v>
          </cell>
        </row>
        <row r="77">
          <cell r="C77" t="str">
            <v>ARAJUNO</v>
          </cell>
          <cell r="D77">
            <v>3</v>
          </cell>
        </row>
        <row r="78">
          <cell r="C78" t="str">
            <v>AMBATO</v>
          </cell>
          <cell r="D78">
            <v>1150</v>
          </cell>
        </row>
        <row r="79">
          <cell r="C79" t="str">
            <v>BAÑOS</v>
          </cell>
          <cell r="D79">
            <v>93</v>
          </cell>
        </row>
        <row r="80">
          <cell r="C80" t="str">
            <v>PELILEO</v>
          </cell>
          <cell r="D80">
            <v>82</v>
          </cell>
        </row>
        <row r="81">
          <cell r="C81" t="str">
            <v>TISALEO</v>
          </cell>
          <cell r="D81">
            <v>73</v>
          </cell>
        </row>
        <row r="82">
          <cell r="C82" t="str">
            <v>PILLARO</v>
          </cell>
          <cell r="D82">
            <v>61</v>
          </cell>
        </row>
        <row r="83">
          <cell r="C83" t="str">
            <v>CEVALLOS</v>
          </cell>
          <cell r="D83">
            <v>57</v>
          </cell>
        </row>
        <row r="84">
          <cell r="C84" t="str">
            <v>MOCHA</v>
          </cell>
          <cell r="D84">
            <v>28</v>
          </cell>
        </row>
        <row r="85">
          <cell r="C85" t="str">
            <v>PATATE</v>
          </cell>
          <cell r="D85">
            <v>26</v>
          </cell>
        </row>
        <row r="86">
          <cell r="C86" t="str">
            <v>QUERO</v>
          </cell>
          <cell r="D86">
            <v>16</v>
          </cell>
        </row>
        <row r="87">
          <cell r="C87" t="str">
            <v>SANTA CRUZ</v>
          </cell>
          <cell r="D87">
            <v>93</v>
          </cell>
        </row>
        <row r="88">
          <cell r="C88" t="str">
            <v>SAN CRISTOBAL</v>
          </cell>
          <cell r="D88">
            <v>46</v>
          </cell>
        </row>
        <row r="89">
          <cell r="C89" t="str">
            <v>ISABELA</v>
          </cell>
          <cell r="D89">
            <v>20</v>
          </cell>
        </row>
        <row r="90">
          <cell r="C90" t="str">
            <v>GUAYAQUIL</v>
          </cell>
          <cell r="D90">
            <v>2943</v>
          </cell>
        </row>
        <row r="91">
          <cell r="C91" t="str">
            <v>DAULE</v>
          </cell>
          <cell r="D91">
            <v>765</v>
          </cell>
        </row>
        <row r="92">
          <cell r="C92" t="str">
            <v>MILAGRO</v>
          </cell>
          <cell r="D92">
            <v>309</v>
          </cell>
        </row>
        <row r="93">
          <cell r="C93" t="str">
            <v>DURAN</v>
          </cell>
          <cell r="D93">
            <v>283</v>
          </cell>
        </row>
        <row r="94">
          <cell r="C94" t="str">
            <v>SAMBORONDON</v>
          </cell>
          <cell r="D94">
            <v>271</v>
          </cell>
        </row>
        <row r="95">
          <cell r="C95" t="str">
            <v>PLAYAS</v>
          </cell>
          <cell r="D95">
            <v>147</v>
          </cell>
        </row>
        <row r="96">
          <cell r="C96" t="str">
            <v>NARANJITO</v>
          </cell>
          <cell r="D96">
            <v>84</v>
          </cell>
        </row>
        <row r="97">
          <cell r="C97" t="str">
            <v>SALITRE</v>
          </cell>
          <cell r="D97">
            <v>72</v>
          </cell>
        </row>
        <row r="98">
          <cell r="C98" t="str">
            <v>PEDRO CARBO</v>
          </cell>
          <cell r="D98">
            <v>66</v>
          </cell>
        </row>
        <row r="99">
          <cell r="C99" t="str">
            <v>NARANJAL</v>
          </cell>
          <cell r="D99">
            <v>60</v>
          </cell>
        </row>
        <row r="100">
          <cell r="C100" t="str">
            <v>EL EMPALME</v>
          </cell>
          <cell r="D100">
            <v>52</v>
          </cell>
        </row>
        <row r="101">
          <cell r="C101" t="str">
            <v>BUCAY</v>
          </cell>
          <cell r="D101">
            <v>44</v>
          </cell>
        </row>
        <row r="102">
          <cell r="C102" t="str">
            <v>EL TRIUNFO</v>
          </cell>
          <cell r="D102">
            <v>40</v>
          </cell>
        </row>
        <row r="103">
          <cell r="C103" t="str">
            <v>BALZAR</v>
          </cell>
          <cell r="D103">
            <v>34</v>
          </cell>
        </row>
        <row r="104">
          <cell r="C104" t="str">
            <v>YAGUACHI</v>
          </cell>
          <cell r="D104">
            <v>33</v>
          </cell>
        </row>
        <row r="105">
          <cell r="C105" t="str">
            <v>L. DE SARGENTILLO</v>
          </cell>
          <cell r="D105">
            <v>31</v>
          </cell>
        </row>
        <row r="106">
          <cell r="C106" t="str">
            <v>M. MARIDUEÑA</v>
          </cell>
          <cell r="D106">
            <v>30</v>
          </cell>
        </row>
        <row r="107">
          <cell r="C107" t="str">
            <v>SIMON BOLIVAR</v>
          </cell>
          <cell r="D107">
            <v>27</v>
          </cell>
        </row>
        <row r="108">
          <cell r="C108" t="str">
            <v>COLIMES</v>
          </cell>
          <cell r="D108">
            <v>26</v>
          </cell>
        </row>
        <row r="109">
          <cell r="C109" t="str">
            <v>ISIDRO AYORA</v>
          </cell>
          <cell r="D109">
            <v>25</v>
          </cell>
        </row>
        <row r="110">
          <cell r="C110" t="str">
            <v>PALESTINA</v>
          </cell>
          <cell r="D110">
            <v>25</v>
          </cell>
        </row>
        <row r="111">
          <cell r="C111" t="str">
            <v>SANTA LUCIA</v>
          </cell>
          <cell r="D111">
            <v>19</v>
          </cell>
        </row>
        <row r="112">
          <cell r="C112" t="str">
            <v>NOBOL</v>
          </cell>
          <cell r="D112">
            <v>13</v>
          </cell>
        </row>
        <row r="113">
          <cell r="C113" t="str">
            <v>BALAO</v>
          </cell>
          <cell r="D113">
            <v>10</v>
          </cell>
        </row>
        <row r="114">
          <cell r="C114" t="str">
            <v>ALFREDO BAQUERIZO M.</v>
          </cell>
          <cell r="D114">
            <v>9</v>
          </cell>
        </row>
        <row r="115">
          <cell r="C115" t="str">
            <v>QUEVEDO</v>
          </cell>
          <cell r="D115">
            <v>220</v>
          </cell>
        </row>
        <row r="116">
          <cell r="C116" t="str">
            <v>BUENA FE</v>
          </cell>
          <cell r="D116">
            <v>187</v>
          </cell>
        </row>
        <row r="117">
          <cell r="C117" t="str">
            <v>BABAHOYO</v>
          </cell>
          <cell r="D117">
            <v>95</v>
          </cell>
        </row>
        <row r="118">
          <cell r="C118" t="str">
            <v>VENTANAS</v>
          </cell>
          <cell r="D118">
            <v>89</v>
          </cell>
        </row>
        <row r="119">
          <cell r="C119" t="str">
            <v>VALENCIA</v>
          </cell>
          <cell r="D119">
            <v>63</v>
          </cell>
        </row>
        <row r="120">
          <cell r="C120" t="str">
            <v>MONTALVO</v>
          </cell>
          <cell r="D120">
            <v>51</v>
          </cell>
        </row>
        <row r="121">
          <cell r="C121" t="str">
            <v>QUINSALOMA</v>
          </cell>
          <cell r="D121">
            <v>51</v>
          </cell>
        </row>
        <row r="122">
          <cell r="C122" t="str">
            <v>VINCES</v>
          </cell>
          <cell r="D122">
            <v>41</v>
          </cell>
        </row>
        <row r="123">
          <cell r="C123" t="str">
            <v>MOCACHE</v>
          </cell>
          <cell r="D123">
            <v>37</v>
          </cell>
        </row>
        <row r="124">
          <cell r="C124" t="str">
            <v>URDANETA</v>
          </cell>
          <cell r="D124">
            <v>18</v>
          </cell>
        </row>
        <row r="125">
          <cell r="C125" t="str">
            <v>BABA</v>
          </cell>
          <cell r="D125">
            <v>17</v>
          </cell>
        </row>
        <row r="126">
          <cell r="C126" t="str">
            <v>PALENQUE</v>
          </cell>
          <cell r="D126">
            <v>17</v>
          </cell>
        </row>
        <row r="127">
          <cell r="C127" t="str">
            <v>PUEBLOVIEJO</v>
          </cell>
          <cell r="D127">
            <v>12</v>
          </cell>
        </row>
        <row r="128">
          <cell r="C128" t="str">
            <v>PORTOVIEJO</v>
          </cell>
          <cell r="D128">
            <v>455</v>
          </cell>
        </row>
        <row r="129">
          <cell r="C129" t="str">
            <v>MANTA</v>
          </cell>
          <cell r="D129">
            <v>449</v>
          </cell>
        </row>
        <row r="130">
          <cell r="C130" t="str">
            <v>CHONE</v>
          </cell>
          <cell r="D130">
            <v>136</v>
          </cell>
        </row>
        <row r="131">
          <cell r="C131" t="str">
            <v>SUCRE</v>
          </cell>
          <cell r="D131">
            <v>113</v>
          </cell>
        </row>
        <row r="132">
          <cell r="C132" t="str">
            <v>MONTECRISTI</v>
          </cell>
          <cell r="D132">
            <v>101</v>
          </cell>
        </row>
        <row r="133">
          <cell r="C133" t="str">
            <v>EL CARMEN</v>
          </cell>
          <cell r="D133">
            <v>78</v>
          </cell>
        </row>
        <row r="134">
          <cell r="C134" t="str">
            <v>JARAMIJO</v>
          </cell>
          <cell r="D134">
            <v>77</v>
          </cell>
        </row>
        <row r="135">
          <cell r="C135" t="str">
            <v>PEDERNALES</v>
          </cell>
          <cell r="D135">
            <v>67</v>
          </cell>
        </row>
        <row r="136">
          <cell r="C136" t="str">
            <v>JIPIJAPA</v>
          </cell>
          <cell r="D136">
            <v>63</v>
          </cell>
        </row>
        <row r="137">
          <cell r="C137" t="str">
            <v>PUERTO LOPEZ</v>
          </cell>
          <cell r="D137">
            <v>58</v>
          </cell>
        </row>
        <row r="138">
          <cell r="C138" t="str">
            <v>SANTA ANA</v>
          </cell>
          <cell r="D138">
            <v>58</v>
          </cell>
        </row>
        <row r="139">
          <cell r="C139" t="str">
            <v>TOSAGUA</v>
          </cell>
          <cell r="D139">
            <v>57</v>
          </cell>
        </row>
        <row r="140">
          <cell r="C140" t="str">
            <v>ROCAFUERTE</v>
          </cell>
          <cell r="D140">
            <v>52</v>
          </cell>
        </row>
        <row r="141">
          <cell r="C141" t="str">
            <v>BOLIVAR</v>
          </cell>
          <cell r="D141">
            <v>48</v>
          </cell>
        </row>
        <row r="142">
          <cell r="C142" t="str">
            <v>JUNIN</v>
          </cell>
          <cell r="D142">
            <v>46</v>
          </cell>
        </row>
        <row r="143">
          <cell r="C143" t="str">
            <v>SAN VICENTE</v>
          </cell>
          <cell r="D143">
            <v>33</v>
          </cell>
        </row>
        <row r="144">
          <cell r="C144" t="str">
            <v>JAMA</v>
          </cell>
          <cell r="D144">
            <v>23</v>
          </cell>
        </row>
        <row r="145">
          <cell r="C145" t="str">
            <v>FLAVIO ALFARO</v>
          </cell>
          <cell r="D145">
            <v>21</v>
          </cell>
        </row>
        <row r="146">
          <cell r="C146" t="str">
            <v>24 DE MAYO</v>
          </cell>
          <cell r="D146">
            <v>19</v>
          </cell>
        </row>
        <row r="147">
          <cell r="C147" t="str">
            <v>OLMEDO</v>
          </cell>
          <cell r="D147">
            <v>13</v>
          </cell>
        </row>
        <row r="148">
          <cell r="C148" t="str">
            <v>PAJAN</v>
          </cell>
          <cell r="D148">
            <v>13</v>
          </cell>
        </row>
        <row r="149">
          <cell r="C149" t="str">
            <v>PICHINCHA</v>
          </cell>
          <cell r="D149">
            <v>12</v>
          </cell>
        </row>
        <row r="150">
          <cell r="C150" t="str">
            <v>LA LIBERTAD</v>
          </cell>
          <cell r="D150">
            <v>207</v>
          </cell>
        </row>
        <row r="151">
          <cell r="C151" t="str">
            <v>SANTA ELENA</v>
          </cell>
          <cell r="D151">
            <v>167</v>
          </cell>
        </row>
        <row r="152">
          <cell r="C152" t="str">
            <v>SALINAS</v>
          </cell>
          <cell r="D152">
            <v>94</v>
          </cell>
        </row>
        <row r="153">
          <cell r="C153" t="str">
            <v>STO. DOMINGO DE LOS TSÁCHILAS</v>
          </cell>
          <cell r="D153">
            <v>720</v>
          </cell>
        </row>
        <row r="154">
          <cell r="C154" t="str">
            <v>LA CONCORDIA</v>
          </cell>
          <cell r="D154">
            <v>37</v>
          </cell>
        </row>
        <row r="155">
          <cell r="C155" t="str">
            <v>CUENCA</v>
          </cell>
          <cell r="D155">
            <v>1427</v>
          </cell>
        </row>
        <row r="156">
          <cell r="C156" t="str">
            <v>GUALACEO</v>
          </cell>
          <cell r="D156">
            <v>79</v>
          </cell>
        </row>
        <row r="157">
          <cell r="C157" t="str">
            <v>PAUTE</v>
          </cell>
          <cell r="D157">
            <v>50</v>
          </cell>
        </row>
        <row r="158">
          <cell r="C158" t="str">
            <v>SIGSIG</v>
          </cell>
          <cell r="D158">
            <v>48</v>
          </cell>
        </row>
        <row r="159">
          <cell r="C159" t="str">
            <v>SANTA ISABEL</v>
          </cell>
          <cell r="D159">
            <v>44</v>
          </cell>
        </row>
        <row r="160">
          <cell r="C160" t="str">
            <v>PONCE ENRIQUEZ</v>
          </cell>
          <cell r="D160">
            <v>39</v>
          </cell>
        </row>
        <row r="161">
          <cell r="C161" t="str">
            <v>GIRON</v>
          </cell>
          <cell r="D161">
            <v>23</v>
          </cell>
        </row>
        <row r="162">
          <cell r="C162" t="str">
            <v>CHORDELEG</v>
          </cell>
          <cell r="D162">
            <v>21</v>
          </cell>
        </row>
        <row r="163">
          <cell r="C163" t="str">
            <v>NABON</v>
          </cell>
          <cell r="D163">
            <v>16</v>
          </cell>
        </row>
        <row r="164">
          <cell r="C164" t="str">
            <v>SAN FERNANDO</v>
          </cell>
          <cell r="D164">
            <v>12</v>
          </cell>
        </row>
        <row r="165">
          <cell r="C165" t="str">
            <v>PUCARA</v>
          </cell>
          <cell r="D165">
            <v>11</v>
          </cell>
        </row>
        <row r="166">
          <cell r="C166" t="str">
            <v>OÑA</v>
          </cell>
          <cell r="D166">
            <v>11</v>
          </cell>
        </row>
        <row r="167">
          <cell r="C167" t="str">
            <v>GUACHAPALA</v>
          </cell>
          <cell r="D167">
            <v>9</v>
          </cell>
        </row>
        <row r="168">
          <cell r="C168" t="str">
            <v>SEVILLA DE ORO</v>
          </cell>
          <cell r="D168">
            <v>5</v>
          </cell>
        </row>
        <row r="169">
          <cell r="C169" t="str">
            <v>EL PAN</v>
          </cell>
          <cell r="D169">
            <v>3</v>
          </cell>
        </row>
        <row r="170">
          <cell r="C170" t="str">
            <v>AZOGUES</v>
          </cell>
          <cell r="D170">
            <v>215</v>
          </cell>
        </row>
        <row r="171">
          <cell r="C171" t="str">
            <v>LA TRONCAL</v>
          </cell>
          <cell r="D171">
            <v>99</v>
          </cell>
        </row>
        <row r="172">
          <cell r="C172" t="str">
            <v>CAÑAR</v>
          </cell>
          <cell r="D172">
            <v>86</v>
          </cell>
        </row>
        <row r="173">
          <cell r="C173" t="str">
            <v>BIBLIAN</v>
          </cell>
          <cell r="D173">
            <v>62</v>
          </cell>
        </row>
        <row r="174">
          <cell r="C174" t="str">
            <v>EL TAMBO</v>
          </cell>
          <cell r="D174">
            <v>48</v>
          </cell>
        </row>
        <row r="175">
          <cell r="C175" t="str">
            <v>DELEG</v>
          </cell>
          <cell r="D175">
            <v>33</v>
          </cell>
        </row>
        <row r="176">
          <cell r="C176" t="str">
            <v>SUSCAL</v>
          </cell>
          <cell r="D176">
            <v>9</v>
          </cell>
        </row>
        <row r="177">
          <cell r="C177" t="str">
            <v>MACHALA</v>
          </cell>
          <cell r="D177">
            <v>281</v>
          </cell>
        </row>
        <row r="178">
          <cell r="C178" t="str">
            <v>PASAJE</v>
          </cell>
          <cell r="D178">
            <v>215</v>
          </cell>
        </row>
        <row r="179">
          <cell r="C179" t="str">
            <v>SANTA ROSA</v>
          </cell>
          <cell r="D179">
            <v>174</v>
          </cell>
        </row>
        <row r="180">
          <cell r="C180" t="str">
            <v>HUAQUILLAS</v>
          </cell>
          <cell r="D180">
            <v>123</v>
          </cell>
        </row>
        <row r="181">
          <cell r="C181" t="str">
            <v>EL GUABO</v>
          </cell>
          <cell r="D181">
            <v>85</v>
          </cell>
        </row>
        <row r="182">
          <cell r="C182" t="str">
            <v>ARENILLAS</v>
          </cell>
          <cell r="D182">
            <v>63</v>
          </cell>
        </row>
        <row r="183">
          <cell r="C183" t="str">
            <v>PIÑAS</v>
          </cell>
          <cell r="D183">
            <v>59</v>
          </cell>
        </row>
        <row r="184">
          <cell r="C184" t="str">
            <v>ZARUMA</v>
          </cell>
          <cell r="D184">
            <v>52</v>
          </cell>
        </row>
        <row r="185">
          <cell r="C185" t="str">
            <v>BALSAS</v>
          </cell>
          <cell r="D185">
            <v>31</v>
          </cell>
        </row>
        <row r="186">
          <cell r="C186" t="str">
            <v>MARCABELLI</v>
          </cell>
          <cell r="D186">
            <v>24</v>
          </cell>
        </row>
        <row r="187">
          <cell r="C187" t="str">
            <v>PORTOVELO</v>
          </cell>
          <cell r="D187">
            <v>24</v>
          </cell>
        </row>
        <row r="188">
          <cell r="C188" t="str">
            <v>ATAHUALPA</v>
          </cell>
          <cell r="D188">
            <v>17</v>
          </cell>
        </row>
        <row r="189">
          <cell r="C189" t="str">
            <v>LAS LAJAS</v>
          </cell>
          <cell r="D189">
            <v>16</v>
          </cell>
        </row>
        <row r="190">
          <cell r="C190" t="str">
            <v>CHILLA</v>
          </cell>
          <cell r="D190">
            <v>11</v>
          </cell>
        </row>
        <row r="191">
          <cell r="C191" t="str">
            <v>LOJA</v>
          </cell>
          <cell r="D191">
            <v>1030</v>
          </cell>
        </row>
        <row r="192">
          <cell r="C192" t="str">
            <v>CATAMAYO</v>
          </cell>
          <cell r="D192">
            <v>85</v>
          </cell>
        </row>
        <row r="193">
          <cell r="C193" t="str">
            <v>PALTAS</v>
          </cell>
          <cell r="D193">
            <v>48</v>
          </cell>
        </row>
        <row r="194">
          <cell r="C194" t="str">
            <v>MACARA</v>
          </cell>
          <cell r="D194">
            <v>40</v>
          </cell>
        </row>
        <row r="195">
          <cell r="C195" t="str">
            <v>ZAPOTILLO</v>
          </cell>
          <cell r="D195">
            <v>40</v>
          </cell>
        </row>
        <row r="196">
          <cell r="C196" t="str">
            <v>CALVAS</v>
          </cell>
          <cell r="D196">
            <v>36</v>
          </cell>
        </row>
        <row r="197">
          <cell r="C197" t="str">
            <v>PUYANGO</v>
          </cell>
          <cell r="D197">
            <v>27</v>
          </cell>
        </row>
        <row r="198">
          <cell r="C198" t="str">
            <v>SARAGURO</v>
          </cell>
          <cell r="D198">
            <v>25</v>
          </cell>
        </row>
        <row r="199">
          <cell r="C199" t="str">
            <v>PINDAL</v>
          </cell>
          <cell r="D199">
            <v>19</v>
          </cell>
        </row>
        <row r="200">
          <cell r="C200" t="str">
            <v>CELICA</v>
          </cell>
          <cell r="D200">
            <v>15</v>
          </cell>
        </row>
        <row r="201">
          <cell r="C201" t="str">
            <v>ESPINDOLA</v>
          </cell>
          <cell r="D201">
            <v>14</v>
          </cell>
        </row>
        <row r="202">
          <cell r="C202" t="str">
            <v>OLMEDO</v>
          </cell>
          <cell r="D202">
            <v>13</v>
          </cell>
        </row>
        <row r="203">
          <cell r="C203" t="str">
            <v>CHAGUARPAMBA</v>
          </cell>
          <cell r="D203">
            <v>11</v>
          </cell>
        </row>
        <row r="204">
          <cell r="C204" t="str">
            <v>GONZANAMA</v>
          </cell>
          <cell r="D204">
            <v>10</v>
          </cell>
        </row>
        <row r="205">
          <cell r="C205" t="str">
            <v>SOZORANGA</v>
          </cell>
          <cell r="D205">
            <v>7</v>
          </cell>
        </row>
        <row r="206">
          <cell r="C206" t="str">
            <v>QUILANGA</v>
          </cell>
          <cell r="D206">
            <v>6</v>
          </cell>
        </row>
        <row r="207">
          <cell r="C207" t="str">
            <v>MORONA</v>
          </cell>
          <cell r="D207">
            <v>124</v>
          </cell>
        </row>
        <row r="208">
          <cell r="C208" t="str">
            <v>SUCUA</v>
          </cell>
          <cell r="D208">
            <v>50</v>
          </cell>
        </row>
        <row r="209">
          <cell r="C209" t="str">
            <v>GUALAQUIZA</v>
          </cell>
          <cell r="D209">
            <v>48</v>
          </cell>
        </row>
        <row r="210">
          <cell r="C210" t="str">
            <v>PALORA</v>
          </cell>
          <cell r="D210">
            <v>29</v>
          </cell>
        </row>
        <row r="211">
          <cell r="C211" t="str">
            <v>SANTIAGO DE MENDEZ</v>
          </cell>
          <cell r="D211">
            <v>28</v>
          </cell>
        </row>
        <row r="212">
          <cell r="C212" t="str">
            <v>LIMON INDANZA</v>
          </cell>
          <cell r="D212">
            <v>18</v>
          </cell>
        </row>
        <row r="213">
          <cell r="C213" t="str">
            <v>LOGROÑO</v>
          </cell>
          <cell r="D213">
            <v>9</v>
          </cell>
        </row>
        <row r="214">
          <cell r="C214" t="str">
            <v>HUAMBOYA</v>
          </cell>
          <cell r="D214">
            <v>8</v>
          </cell>
        </row>
        <row r="215">
          <cell r="C215" t="str">
            <v>SAN J. BOSCO</v>
          </cell>
          <cell r="D215">
            <v>7</v>
          </cell>
        </row>
        <row r="216">
          <cell r="C216" t="str">
            <v>TAISHA</v>
          </cell>
          <cell r="D216">
            <v>6</v>
          </cell>
        </row>
        <row r="217">
          <cell r="C217" t="str">
            <v>PABLO VI</v>
          </cell>
          <cell r="D217">
            <v>6</v>
          </cell>
        </row>
        <row r="218">
          <cell r="C218" t="str">
            <v>TIWINTZA</v>
          </cell>
          <cell r="D218">
            <v>4</v>
          </cell>
        </row>
        <row r="219">
          <cell r="C219" t="str">
            <v>YANTZAZA</v>
          </cell>
          <cell r="D219">
            <v>82</v>
          </cell>
        </row>
        <row r="220">
          <cell r="C220" t="str">
            <v>ZAMORA</v>
          </cell>
          <cell r="D220">
            <v>79</v>
          </cell>
        </row>
        <row r="221">
          <cell r="C221" t="str">
            <v>EL PANGUI</v>
          </cell>
          <cell r="D221">
            <v>78</v>
          </cell>
        </row>
        <row r="222">
          <cell r="C222" t="str">
            <v>CENTINELA DEL CONDOR</v>
          </cell>
          <cell r="D222">
            <v>28</v>
          </cell>
        </row>
        <row r="223">
          <cell r="C223" t="str">
            <v>NANGARITZA</v>
          </cell>
          <cell r="D223">
            <v>26</v>
          </cell>
        </row>
        <row r="224">
          <cell r="C224" t="str">
            <v>CHINCHIPE</v>
          </cell>
          <cell r="D224">
            <v>18</v>
          </cell>
        </row>
        <row r="225">
          <cell r="C225" t="str">
            <v>PAQUISHA</v>
          </cell>
          <cell r="D225">
            <v>14</v>
          </cell>
        </row>
        <row r="226">
          <cell r="C226" t="str">
            <v>PALANDA</v>
          </cell>
          <cell r="D226">
            <v>9</v>
          </cell>
        </row>
        <row r="227">
          <cell r="C227" t="str">
            <v>YACUAMBI</v>
          </cell>
          <cell r="D227">
            <v>7</v>
          </cell>
        </row>
      </sheetData>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Hoja1"/>
      <sheetName val="DATOS"/>
    </sheetNames>
    <sheetDataSet>
      <sheetData sheetId="0">
        <row r="8">
          <cell r="E8" t="str">
            <v>Asistentes</v>
          </cell>
          <cell r="F8">
            <v>0</v>
          </cell>
          <cell r="G8">
            <v>0</v>
          </cell>
          <cell r="H8">
            <v>0</v>
          </cell>
        </row>
        <row r="9">
          <cell r="C9" t="str">
            <v>Cantón</v>
          </cell>
          <cell r="D9" t="str">
            <v>Modalidad (Virtual /presencial)</v>
          </cell>
          <cell r="E9" t="str">
            <v>Nombres y apellidos</v>
          </cell>
          <cell r="F9" t="str">
            <v>Cargo</v>
          </cell>
          <cell r="G9" t="str">
            <v>Teléfono/celular</v>
          </cell>
          <cell r="H9" t="str">
            <v>Correo electrónico</v>
          </cell>
          <cell r="I9" t="str">
            <v>Fecha de la capacitación</v>
          </cell>
          <cell r="J9" t="str">
            <v>Hora inicio</v>
          </cell>
          <cell r="K9" t="str">
            <v>Hora fin</v>
          </cell>
          <cell r="L9" t="str">
            <v>Insumos de capacitación</v>
          </cell>
          <cell r="M9" t="str">
            <v>Observaciones</v>
          </cell>
        </row>
        <row r="10">
          <cell r="C10" t="str">
            <v>Mejía</v>
          </cell>
          <cell r="D10" t="str">
            <v>Presencial</v>
          </cell>
          <cell r="E10" t="str">
            <v xml:space="preserve">Jessica Valeria Moreta Viscarra </v>
          </cell>
          <cell r="F10" t="str">
            <v>Analista de Ordenamiento Territorial estratégico 1</v>
          </cell>
          <cell r="G10">
            <v>981191783</v>
          </cell>
          <cell r="H10" t="str">
            <v>valeriamoretaviscarra@gmail.com</v>
          </cell>
          <cell r="I10">
            <v>44637</v>
          </cell>
          <cell r="J10">
            <v>0.41666666666666669</v>
          </cell>
          <cell r="K10">
            <v>0.45833333333333331</v>
          </cell>
          <cell r="L10" t="str">
            <v>Formulario 2022</v>
          </cell>
          <cell r="M10">
            <v>0</v>
          </cell>
        </row>
        <row r="11">
          <cell r="C11" t="str">
            <v>Rumiñahui</v>
          </cell>
          <cell r="D11" t="str">
            <v>Presencial</v>
          </cell>
          <cell r="E11" t="str">
            <v xml:space="preserve">Gabriela Silva </v>
          </cell>
          <cell r="F11" t="str">
            <v>Coordinadora de Proyectos AP y ALC</v>
          </cell>
          <cell r="G11">
            <v>989055657</v>
          </cell>
          <cell r="H11" t="str">
            <v>mayra.subia@rumiñahui.gob.ec</v>
          </cell>
          <cell r="I11">
            <v>44637</v>
          </cell>
          <cell r="J11">
            <v>0.5</v>
          </cell>
          <cell r="K11">
            <v>0.52847222222222223</v>
          </cell>
          <cell r="L11" t="str">
            <v>Formulario 2022</v>
          </cell>
          <cell r="M11">
            <v>0</v>
          </cell>
        </row>
        <row r="12">
          <cell r="C12" t="str">
            <v>Cayambe</v>
          </cell>
          <cell r="D12" t="str">
            <v xml:space="preserve">Virtual </v>
          </cell>
          <cell r="E12" t="str">
            <v>Veronica Patricia Alvear</v>
          </cell>
          <cell r="F12" t="str">
            <v>Jefe</v>
          </cell>
          <cell r="G12">
            <v>983584278</v>
          </cell>
          <cell r="H12" t="str">
            <v>veronicalvearlozano@gmail.com</v>
          </cell>
          <cell r="I12">
            <v>44645</v>
          </cell>
          <cell r="J12">
            <v>0.41666666666666669</v>
          </cell>
          <cell r="K12">
            <v>0.44444444444444442</v>
          </cell>
          <cell r="L12" t="str">
            <v>Formulario 2022; Presentacion ESED- 2022</v>
          </cell>
          <cell r="M12">
            <v>0</v>
          </cell>
        </row>
        <row r="13">
          <cell r="C13" t="str">
            <v>Cayambe</v>
          </cell>
          <cell r="D13" t="str">
            <v>Presencial</v>
          </cell>
          <cell r="E13" t="str">
            <v xml:space="preserve">Mayra Zambrano </v>
          </cell>
          <cell r="F13" t="str">
            <v xml:space="preserve">Secretaria </v>
          </cell>
          <cell r="G13">
            <v>984462740</v>
          </cell>
          <cell r="H13" t="str">
            <v>maverzambrano@hotmail.com</v>
          </cell>
          <cell r="I13">
            <v>44663</v>
          </cell>
          <cell r="J13">
            <v>0.50208333333333333</v>
          </cell>
          <cell r="K13">
            <v>0.51388888888888895</v>
          </cell>
          <cell r="L13" t="str">
            <v>Formulario 2022; Presentacion ESED- 2022</v>
          </cell>
          <cell r="M13">
            <v>0</v>
          </cell>
        </row>
        <row r="14">
          <cell r="C14" t="str">
            <v>P Moncayo</v>
          </cell>
          <cell r="D14" t="str">
            <v>Presencial</v>
          </cell>
          <cell r="E14" t="str">
            <v xml:space="preserve">Susana Toapanta </v>
          </cell>
          <cell r="F14" t="str">
            <v xml:space="preserve">Secretaria </v>
          </cell>
          <cell r="G14">
            <v>950422449</v>
          </cell>
          <cell r="H14" t="str">
            <v>susana.toapanta@petromoncayo.gob.ec</v>
          </cell>
          <cell r="I14">
            <v>44663</v>
          </cell>
          <cell r="J14">
            <v>0.52777777777777779</v>
          </cell>
          <cell r="K14">
            <v>0.54166666666666663</v>
          </cell>
          <cell r="L14" t="str">
            <v>Formulario 2022; Presentacion ESED- 2022</v>
          </cell>
          <cell r="M14">
            <v>0</v>
          </cell>
        </row>
        <row r="15">
          <cell r="C15" t="str">
            <v>SMBancos</v>
          </cell>
          <cell r="D15" t="str">
            <v>Presencial</v>
          </cell>
          <cell r="E15" t="str">
            <v>Amanda Culqui</v>
          </cell>
          <cell r="F15" t="str">
            <v xml:space="preserve">Analista </v>
          </cell>
          <cell r="G15">
            <v>997029895</v>
          </cell>
          <cell r="H15" t="str">
            <v>amandaculqui@outlook.com</v>
          </cell>
          <cell r="I15">
            <v>44643</v>
          </cell>
          <cell r="J15">
            <v>0.43055555555555558</v>
          </cell>
          <cell r="K15">
            <v>0.46875</v>
          </cell>
          <cell r="L15" t="str">
            <v>Formulario 2022</v>
          </cell>
          <cell r="M15">
            <v>0</v>
          </cell>
        </row>
        <row r="16">
          <cell r="C16" t="str">
            <v>PV Maldonado</v>
          </cell>
          <cell r="D16" t="str">
            <v>Presencial</v>
          </cell>
          <cell r="E16" t="str">
            <v xml:space="preserve">Gladys Maldonado </v>
          </cell>
          <cell r="F16" t="str">
            <v>Asistente Administrativo</v>
          </cell>
          <cell r="G16">
            <v>995706780</v>
          </cell>
          <cell r="H16" t="str">
            <v>gladyamalaz@hotmail.com</v>
          </cell>
          <cell r="I16">
            <v>44643</v>
          </cell>
          <cell r="J16">
            <v>0.4861111111111111</v>
          </cell>
          <cell r="K16">
            <v>0.51041666666666663</v>
          </cell>
          <cell r="L16" t="str">
            <v>Formulario 2022</v>
          </cell>
          <cell r="M16">
            <v>0</v>
          </cell>
        </row>
        <row r="17">
          <cell r="C17" t="str">
            <v>Puerto Quito</v>
          </cell>
          <cell r="D17" t="str">
            <v xml:space="preserve">Virtual </v>
          </cell>
          <cell r="E17" t="str">
            <v xml:space="preserve">Omar Lema </v>
          </cell>
          <cell r="F17" t="str">
            <v xml:space="preserve">Digitador </v>
          </cell>
          <cell r="G17">
            <v>996366576</v>
          </cell>
          <cell r="H17" t="str">
            <v>omarlema@hotmail.com</v>
          </cell>
          <cell r="I17">
            <v>44645</v>
          </cell>
          <cell r="J17">
            <v>0.41666666666666669</v>
          </cell>
          <cell r="K17">
            <v>0.44444444444444442</v>
          </cell>
          <cell r="L17" t="str">
            <v>Formulario 2022; Presentacion ESED- 2022</v>
          </cell>
          <cell r="M17">
            <v>0</v>
          </cell>
        </row>
        <row r="18">
          <cell r="C18" t="str">
            <v>Tulcan</v>
          </cell>
          <cell r="D18" t="str">
            <v>Presencial</v>
          </cell>
          <cell r="E18" t="str">
            <v xml:space="preserve">Eduardo Fabian Proaño </v>
          </cell>
          <cell r="F18" t="str">
            <v xml:space="preserve">Asistente Administrativo </v>
          </cell>
          <cell r="G18">
            <v>995769205</v>
          </cell>
          <cell r="H18" t="str">
            <v>jahiedu71@ymoil.com</v>
          </cell>
          <cell r="I18">
            <v>44670</v>
          </cell>
          <cell r="J18">
            <v>0.60763888888888895</v>
          </cell>
          <cell r="K18">
            <v>0.625</v>
          </cell>
          <cell r="L18" t="str">
            <v>Formulario 2022</v>
          </cell>
          <cell r="M18">
            <v>0</v>
          </cell>
        </row>
        <row r="19">
          <cell r="C19" t="str">
            <v>Bolivar</v>
          </cell>
          <cell r="D19" t="str">
            <v xml:space="preserve">Virtual </v>
          </cell>
          <cell r="E19" t="str">
            <v xml:space="preserve">Arq. Diego Castro </v>
          </cell>
          <cell r="F19" t="str">
            <v xml:space="preserve">Topógrafo </v>
          </cell>
          <cell r="G19">
            <v>985434304</v>
          </cell>
          <cell r="H19" t="str">
            <v>diegocgmb@hotmail.com</v>
          </cell>
          <cell r="I19">
            <v>44643</v>
          </cell>
          <cell r="J19">
            <v>0.46875</v>
          </cell>
          <cell r="K19">
            <v>0.51041666666666663</v>
          </cell>
          <cell r="L19" t="str">
            <v>Formulario 2022; Presentacion ESED- 2022</v>
          </cell>
          <cell r="M19">
            <v>0</v>
          </cell>
        </row>
        <row r="20">
          <cell r="C20" t="str">
            <v xml:space="preserve">Espejo </v>
          </cell>
          <cell r="D20" t="str">
            <v>Presencial</v>
          </cell>
          <cell r="E20" t="str">
            <v xml:space="preserve">Franklin cadena </v>
          </cell>
          <cell r="F20" t="str">
            <v xml:space="preserve">Jefe de Planificacion </v>
          </cell>
          <cell r="G20">
            <v>985434304</v>
          </cell>
          <cell r="H20" t="str">
            <v>f.cadena.b@hotmail.com</v>
          </cell>
          <cell r="I20">
            <v>44670</v>
          </cell>
          <cell r="J20">
            <v>0.40972222222222227</v>
          </cell>
          <cell r="K20">
            <v>0.43055555555555558</v>
          </cell>
          <cell r="L20" t="str">
            <v>Formulario 2022</v>
          </cell>
          <cell r="M20">
            <v>0</v>
          </cell>
        </row>
        <row r="21">
          <cell r="C21" t="str">
            <v>Mira</v>
          </cell>
          <cell r="D21" t="str">
            <v>Presencial</v>
          </cell>
          <cell r="E21" t="str">
            <v xml:space="preserve">Henry Cotacachi </v>
          </cell>
          <cell r="F21" t="str">
            <v xml:space="preserve">Planificacion Urbana </v>
          </cell>
          <cell r="G21">
            <v>995060142</v>
          </cell>
          <cell r="H21" t="str">
            <v>hernam25@hotmail.com</v>
          </cell>
          <cell r="I21">
            <v>44670</v>
          </cell>
          <cell r="J21">
            <v>0.38194444444444442</v>
          </cell>
          <cell r="K21">
            <v>0.3923611111111111</v>
          </cell>
          <cell r="L21" t="str">
            <v>Formulario 2022</v>
          </cell>
          <cell r="M21">
            <v>0</v>
          </cell>
        </row>
        <row r="22">
          <cell r="C22" t="str">
            <v>Montufar</v>
          </cell>
          <cell r="D22" t="str">
            <v>Presencial</v>
          </cell>
          <cell r="E22" t="str">
            <v>Gady Ruiz</v>
          </cell>
          <cell r="F22" t="str">
            <v xml:space="preserve">Asistente de Planificacion </v>
          </cell>
          <cell r="G22">
            <v>985375490</v>
          </cell>
          <cell r="H22" t="str">
            <v>gadyruiz@gmail.com</v>
          </cell>
          <cell r="I22">
            <v>44670</v>
          </cell>
          <cell r="J22">
            <v>0.47916666666666669</v>
          </cell>
          <cell r="K22">
            <v>0.49305555555555558</v>
          </cell>
          <cell r="L22" t="str">
            <v>Formulario 2022</v>
          </cell>
          <cell r="M22">
            <v>0</v>
          </cell>
        </row>
        <row r="23">
          <cell r="C23" t="str">
            <v>Huaca</v>
          </cell>
          <cell r="D23" t="str">
            <v>Presencial</v>
          </cell>
          <cell r="E23" t="str">
            <v>Gioto Guerra</v>
          </cell>
          <cell r="F23" t="str">
            <v xml:space="preserve">Jefe de Planificacion </v>
          </cell>
          <cell r="G23">
            <v>9143174717</v>
          </cell>
          <cell r="H23" t="str">
            <v>connordarq@gmail.com</v>
          </cell>
          <cell r="I23">
            <v>44670</v>
          </cell>
          <cell r="J23">
            <v>0.51041666666666663</v>
          </cell>
          <cell r="K23">
            <v>0.53125</v>
          </cell>
          <cell r="L23" t="str">
            <v>Formulario 2022</v>
          </cell>
          <cell r="M23">
            <v>0</v>
          </cell>
        </row>
        <row r="24">
          <cell r="C24" t="str">
            <v>Ibarra</v>
          </cell>
          <cell r="D24" t="str">
            <v xml:space="preserve">Virtual </v>
          </cell>
          <cell r="E24" t="str">
            <v xml:space="preserve">Arq. Gabriela Santacruz </v>
          </cell>
          <cell r="F24" t="str">
            <v>Coordinadora de Proyectos AP y ALC</v>
          </cell>
          <cell r="G24">
            <v>999922108</v>
          </cell>
          <cell r="H24" t="str">
            <v>gabisanbel@yahoo.com.mx</v>
          </cell>
          <cell r="I24">
            <v>44645</v>
          </cell>
          <cell r="J24">
            <v>0.41666666666666669</v>
          </cell>
          <cell r="K24">
            <v>0.44444444444444442</v>
          </cell>
          <cell r="L24" t="str">
            <v>Formulario 2022; Presentacion ESED- 2022</v>
          </cell>
          <cell r="M24">
            <v>0</v>
          </cell>
        </row>
        <row r="25">
          <cell r="C25" t="str">
            <v>Antonio Ante</v>
          </cell>
          <cell r="D25" t="str">
            <v>Presencial</v>
          </cell>
          <cell r="E25" t="str">
            <v xml:space="preserve">Luis Aguirre </v>
          </cell>
          <cell r="F25" t="str">
            <v xml:space="preserve">Tecnico de Planificacion </v>
          </cell>
          <cell r="G25">
            <v>998358976</v>
          </cell>
          <cell r="H25">
            <v>0</v>
          </cell>
          <cell r="I25">
            <v>44645</v>
          </cell>
          <cell r="J25">
            <v>0.41666666666666669</v>
          </cell>
          <cell r="K25">
            <v>0.44444444444444442</v>
          </cell>
          <cell r="L25" t="str">
            <v>Formulario 2022; Presentacion ESED- 2022</v>
          </cell>
          <cell r="M25">
            <v>0</v>
          </cell>
        </row>
        <row r="26">
          <cell r="C26" t="str">
            <v>Cotacachi</v>
          </cell>
          <cell r="D26" t="str">
            <v xml:space="preserve">Virtual </v>
          </cell>
          <cell r="E26" t="str">
            <v xml:space="preserve">Indira Gomez </v>
          </cell>
          <cell r="F26" t="str">
            <v xml:space="preserve">Jefa de Planificación </v>
          </cell>
          <cell r="G26">
            <v>982091014</v>
          </cell>
          <cell r="H26" t="str">
            <v>indira.gomez@cotacachi.gob.ec</v>
          </cell>
          <cell r="I26">
            <v>44645</v>
          </cell>
          <cell r="J26">
            <v>0.41666666666666669</v>
          </cell>
          <cell r="K26">
            <v>0.44444444444444442</v>
          </cell>
          <cell r="L26" t="str">
            <v>Formulario 2022; Presentacion ESED- 2022</v>
          </cell>
          <cell r="M26">
            <v>0</v>
          </cell>
        </row>
        <row r="27">
          <cell r="C27" t="str">
            <v>Otavalo</v>
          </cell>
          <cell r="D27" t="str">
            <v xml:space="preserve">Virtual </v>
          </cell>
          <cell r="E27" t="str">
            <v>Monica Zaldumbide</v>
          </cell>
          <cell r="F27" t="str">
            <v xml:space="preserve">Asistente </v>
          </cell>
          <cell r="G27">
            <v>987468066</v>
          </cell>
          <cell r="H27" t="str">
            <v xml:space="preserve">mony_zaldumbide@hotmail.com
</v>
          </cell>
          <cell r="I27">
            <v>44645</v>
          </cell>
          <cell r="J27">
            <v>0.41666666666666669</v>
          </cell>
          <cell r="K27">
            <v>0.44444444444444442</v>
          </cell>
          <cell r="L27" t="str">
            <v>Formulario 2022; Presentacion ESED- 2022</v>
          </cell>
          <cell r="M27">
            <v>0</v>
          </cell>
        </row>
        <row r="28">
          <cell r="C28" t="str">
            <v>Pimampiro</v>
          </cell>
          <cell r="D28" t="str">
            <v xml:space="preserve">Virtual </v>
          </cell>
          <cell r="E28" t="str">
            <v xml:space="preserve">Dayana Bonilla </v>
          </cell>
          <cell r="F28" t="str">
            <v xml:space="preserve">Responsable de avaluos </v>
          </cell>
          <cell r="G28">
            <v>988342885</v>
          </cell>
          <cell r="H28" t="str">
            <v>daitab8@gmail.com</v>
          </cell>
          <cell r="I28">
            <v>44645</v>
          </cell>
          <cell r="J28">
            <v>0.41666666666666669</v>
          </cell>
          <cell r="K28">
            <v>0.44444444444444442</v>
          </cell>
          <cell r="L28" t="str">
            <v>Formulario 2022; Presentacion ESED- 2022</v>
          </cell>
          <cell r="M28">
            <v>0</v>
          </cell>
        </row>
        <row r="29">
          <cell r="C29" t="str">
            <v>Urcuqui</v>
          </cell>
          <cell r="D29" t="str">
            <v>Presencial</v>
          </cell>
          <cell r="E29" t="str">
            <v xml:space="preserve">Cinthia Robles </v>
          </cell>
          <cell r="F29" t="str">
            <v xml:space="preserve">Jefa de Regulación Central Urbana </v>
          </cell>
          <cell r="G29">
            <v>981272462</v>
          </cell>
          <cell r="H29" t="str">
            <v>anty.rs92@hotmail.com</v>
          </cell>
          <cell r="I29">
            <v>44669</v>
          </cell>
          <cell r="J29">
            <v>0.48749999999999999</v>
          </cell>
          <cell r="K29">
            <v>0.50416666666666665</v>
          </cell>
          <cell r="L29" t="str">
            <v>Formulario 2022</v>
          </cell>
          <cell r="M29">
            <v>0</v>
          </cell>
        </row>
        <row r="30">
          <cell r="C30" t="str">
            <v>Lago Agrio</v>
          </cell>
          <cell r="D30" t="str">
            <v xml:space="preserve">Virtual </v>
          </cell>
          <cell r="E30" t="str">
            <v>Jacinto Salvador Ulloa</v>
          </cell>
          <cell r="F30" t="str">
            <v xml:space="preserve">Especialista de proyectos </v>
          </cell>
          <cell r="G30">
            <v>997320186</v>
          </cell>
          <cell r="H30" t="str">
            <v>ulloavilela@hotmail.com</v>
          </cell>
          <cell r="I30">
            <v>44645</v>
          </cell>
          <cell r="J30">
            <v>0.41666666666666669</v>
          </cell>
          <cell r="K30">
            <v>0.44444444444444442</v>
          </cell>
          <cell r="L30" t="str">
            <v>Formulario 2022; Presentacion ESED- 2022</v>
          </cell>
          <cell r="M30">
            <v>0</v>
          </cell>
        </row>
        <row r="31">
          <cell r="C31" t="str">
            <v>Lago Agrio</v>
          </cell>
          <cell r="D31" t="str">
            <v xml:space="preserve">Virtual </v>
          </cell>
          <cell r="E31" t="str">
            <v xml:space="preserve">Guastavo enrique Tarapuez Caiza </v>
          </cell>
          <cell r="F31" t="str">
            <v xml:space="preserve">Técico de Planificación </v>
          </cell>
          <cell r="G31">
            <v>988990521</v>
          </cell>
          <cell r="H31" t="str">
            <v>arq.gustavotarapues@gmail.com</v>
          </cell>
          <cell r="I31">
            <v>44645</v>
          </cell>
          <cell r="J31">
            <v>0.41666666666666669</v>
          </cell>
          <cell r="K31">
            <v>0.44444444444444442</v>
          </cell>
          <cell r="L31" t="str">
            <v>Formulario 2022; Presentacion ESED- 2022</v>
          </cell>
          <cell r="M31">
            <v>0</v>
          </cell>
        </row>
        <row r="32">
          <cell r="C32" t="str">
            <v>Lago Agrio</v>
          </cell>
          <cell r="D32" t="str">
            <v xml:space="preserve">Virtual </v>
          </cell>
          <cell r="E32" t="str">
            <v xml:space="preserve">Paola Dayanara Ordoñez Loayza </v>
          </cell>
          <cell r="F32" t="str">
            <v xml:space="preserve">Analista de planificación </v>
          </cell>
          <cell r="G32">
            <v>996245365</v>
          </cell>
          <cell r="H32" t="str">
            <v>paoladayanara55@gmail.com</v>
          </cell>
          <cell r="I32">
            <v>44645</v>
          </cell>
          <cell r="J32">
            <v>0.41666666666666669</v>
          </cell>
          <cell r="K32">
            <v>0.44444444444444442</v>
          </cell>
          <cell r="L32" t="str">
            <v>Formulario 2022; Presentacion ESED- 2022</v>
          </cell>
          <cell r="M32">
            <v>0</v>
          </cell>
        </row>
        <row r="33">
          <cell r="C33" t="str">
            <v>Lago Agrio</v>
          </cell>
          <cell r="D33" t="str">
            <v xml:space="preserve">Virtual </v>
          </cell>
          <cell r="E33" t="str">
            <v xml:space="preserve">Gissela Alejandra Jaya Cabrera </v>
          </cell>
          <cell r="F33" t="str">
            <v xml:space="preserve">Analista de planificación </v>
          </cell>
          <cell r="G33">
            <v>993949557</v>
          </cell>
          <cell r="H33" t="str">
            <v>gisse-brid6492@hotmail.com</v>
          </cell>
          <cell r="I33">
            <v>44645</v>
          </cell>
          <cell r="J33">
            <v>0.41666666666666669</v>
          </cell>
          <cell r="K33">
            <v>0.44444444444444442</v>
          </cell>
          <cell r="L33" t="str">
            <v>Formulario 2022; Presentacion ESED- 2022</v>
          </cell>
          <cell r="M33">
            <v>0</v>
          </cell>
        </row>
        <row r="34">
          <cell r="C34" t="str">
            <v>Gonzalo Pizarro</v>
          </cell>
          <cell r="D34" t="str">
            <v>Presencial</v>
          </cell>
          <cell r="E34" t="str">
            <v>Michael Caiza</v>
          </cell>
          <cell r="F34" t="str">
            <v>Tecnico</v>
          </cell>
          <cell r="G34">
            <v>954452578</v>
          </cell>
          <cell r="H34" t="str">
            <v>orymichaelocp@hotmail.com</v>
          </cell>
          <cell r="I34">
            <v>44671</v>
          </cell>
          <cell r="J34">
            <v>0.54861111111111105</v>
          </cell>
          <cell r="K34">
            <v>0.56944444444444442</v>
          </cell>
          <cell r="L34" t="str">
            <v>Formulario 2022; Presentacion ESED- 2022</v>
          </cell>
          <cell r="M34">
            <v>0</v>
          </cell>
        </row>
        <row r="35">
          <cell r="C35" t="str">
            <v>Putumayo</v>
          </cell>
          <cell r="D35" t="str">
            <v xml:space="preserve">Virtual </v>
          </cell>
          <cell r="E35" t="str">
            <v xml:space="preserve">Alejandra Duran </v>
          </cell>
          <cell r="F35" t="str">
            <v>Asistente gestion Urbana</v>
          </cell>
          <cell r="G35">
            <v>991148425</v>
          </cell>
          <cell r="H35" t="str">
            <v>aleja.duranoz@gmail.com</v>
          </cell>
          <cell r="I35">
            <v>44645</v>
          </cell>
          <cell r="J35">
            <v>0.41666666666666669</v>
          </cell>
          <cell r="K35">
            <v>0.44444444444444442</v>
          </cell>
          <cell r="L35" t="str">
            <v>Formulario 2022; Presentacion ESED- 2022</v>
          </cell>
          <cell r="M35">
            <v>0</v>
          </cell>
        </row>
        <row r="36">
          <cell r="C36" t="str">
            <v>Shushufindi</v>
          </cell>
          <cell r="D36" t="str">
            <v>Presencial</v>
          </cell>
          <cell r="E36" t="str">
            <v xml:space="preserve">Guillermo Revelo </v>
          </cell>
          <cell r="F36" t="str">
            <v xml:space="preserve">Jefe de Regulación  Urbana </v>
          </cell>
          <cell r="G36">
            <v>981046278</v>
          </cell>
          <cell r="H36" t="str">
            <v>revelo_guillermo@hotmail.com</v>
          </cell>
          <cell r="I36">
            <v>44672</v>
          </cell>
          <cell r="J36">
            <v>0.64583333333333337</v>
          </cell>
          <cell r="K36">
            <v>0.67361111111111116</v>
          </cell>
          <cell r="L36" t="str">
            <v>Formulario 2022; Presentacion ESED- 2022</v>
          </cell>
          <cell r="M36">
            <v>0</v>
          </cell>
        </row>
        <row r="37">
          <cell r="C37" t="str">
            <v>La Bonita</v>
          </cell>
          <cell r="D37" t="str">
            <v xml:space="preserve">Virtual </v>
          </cell>
          <cell r="E37" t="str">
            <v xml:space="preserve">Arq. Jose Paredes </v>
          </cell>
          <cell r="F37" t="str">
            <v xml:space="preserve">Director de Planificación </v>
          </cell>
          <cell r="G37">
            <v>995933022</v>
          </cell>
          <cell r="H37" t="str">
            <v>jpdpgadmsucumbios@gmail.com</v>
          </cell>
          <cell r="I37">
            <v>44645</v>
          </cell>
          <cell r="J37">
            <v>0.41666666666666669</v>
          </cell>
          <cell r="K37">
            <v>0.44444444444444442</v>
          </cell>
          <cell r="L37" t="str">
            <v>Formulario ESED 2022</v>
          </cell>
          <cell r="M37">
            <v>0</v>
          </cell>
        </row>
        <row r="38">
          <cell r="C38" t="str">
            <v>Cascales</v>
          </cell>
          <cell r="D38" t="str">
            <v>Presencial</v>
          </cell>
          <cell r="E38" t="str">
            <v xml:space="preserve">Tommy Hurtado </v>
          </cell>
          <cell r="F38" t="str">
            <v xml:space="preserve">Analista de Planificación </v>
          </cell>
          <cell r="G38">
            <v>961128031</v>
          </cell>
          <cell r="H38" t="str">
            <v>tommyhurtado@hotmail.com</v>
          </cell>
          <cell r="I38">
            <v>44671</v>
          </cell>
          <cell r="J38">
            <v>0.58333333333333337</v>
          </cell>
          <cell r="K38">
            <v>0.60416666666666663</v>
          </cell>
          <cell r="L38" t="str">
            <v>Formulario ESED 2022</v>
          </cell>
          <cell r="M38">
            <v>0</v>
          </cell>
        </row>
        <row r="39">
          <cell r="C39" t="str">
            <v>Cuyabeno</v>
          </cell>
          <cell r="D39" t="str">
            <v>Presencial</v>
          </cell>
          <cell r="E39" t="str">
            <v xml:space="preserve">Sonia Encanacion </v>
          </cell>
          <cell r="F39" t="str">
            <v xml:space="preserve">Asistente Administrativo </v>
          </cell>
          <cell r="G39">
            <v>992155776</v>
          </cell>
          <cell r="H39" t="str">
            <v>sonyenc1@yahho.es</v>
          </cell>
          <cell r="I39">
            <v>44672</v>
          </cell>
          <cell r="J39">
            <v>0.39583333333333331</v>
          </cell>
          <cell r="K39">
            <v>0.41666666666666669</v>
          </cell>
          <cell r="L39" t="str">
            <v>Formulario ESED 2022</v>
          </cell>
          <cell r="M39">
            <v>0</v>
          </cell>
        </row>
        <row r="40">
          <cell r="C40" t="str">
            <v>Esmeraldas</v>
          </cell>
          <cell r="D40">
            <v>0</v>
          </cell>
          <cell r="E40">
            <v>0</v>
          </cell>
          <cell r="F40">
            <v>0</v>
          </cell>
          <cell r="G40">
            <v>0</v>
          </cell>
          <cell r="H40">
            <v>0</v>
          </cell>
          <cell r="I40">
            <v>0</v>
          </cell>
          <cell r="J40">
            <v>0</v>
          </cell>
          <cell r="K40">
            <v>0</v>
          </cell>
          <cell r="L40">
            <v>0</v>
          </cell>
          <cell r="M40" t="str">
            <v xml:space="preserve">Se realizó la invitacón para una capacitación virtual, no se conectarón </v>
          </cell>
        </row>
        <row r="41">
          <cell r="C41" t="str">
            <v>Eloy Alfaro</v>
          </cell>
          <cell r="D41">
            <v>0</v>
          </cell>
          <cell r="E41">
            <v>0</v>
          </cell>
          <cell r="F41">
            <v>0</v>
          </cell>
          <cell r="G41">
            <v>0</v>
          </cell>
          <cell r="H41">
            <v>0</v>
          </cell>
          <cell r="I41">
            <v>0</v>
          </cell>
          <cell r="J41">
            <v>0</v>
          </cell>
          <cell r="K41">
            <v>0</v>
          </cell>
          <cell r="L41">
            <v>0</v>
          </cell>
          <cell r="M41" t="str">
            <v xml:space="preserve">Se realizó la invitacón para una capacitación virtual, no se conectarón </v>
          </cell>
        </row>
        <row r="42">
          <cell r="C42" t="str">
            <v>Muisne</v>
          </cell>
          <cell r="D42">
            <v>0</v>
          </cell>
          <cell r="E42">
            <v>0</v>
          </cell>
          <cell r="F42">
            <v>0</v>
          </cell>
          <cell r="G42">
            <v>0</v>
          </cell>
          <cell r="H42">
            <v>0</v>
          </cell>
          <cell r="I42">
            <v>0</v>
          </cell>
          <cell r="J42">
            <v>0</v>
          </cell>
          <cell r="K42">
            <v>0</v>
          </cell>
          <cell r="L42">
            <v>0</v>
          </cell>
          <cell r="M42" t="str">
            <v xml:space="preserve">Se realizó la invitacón para una capacitación virtual, no se conectarón </v>
          </cell>
        </row>
        <row r="43">
          <cell r="C43" t="str">
            <v>Quinide</v>
          </cell>
          <cell r="D43" t="str">
            <v xml:space="preserve">Virtual </v>
          </cell>
          <cell r="E43" t="str">
            <v xml:space="preserve">Jennifer Parraga </v>
          </cell>
          <cell r="F43" t="str">
            <v xml:space="preserve">Asistente </v>
          </cell>
          <cell r="G43">
            <v>992556553</v>
          </cell>
          <cell r="H43" t="str">
            <v>jenny_ta10@hotmail.com</v>
          </cell>
          <cell r="I43">
            <v>44645</v>
          </cell>
          <cell r="J43">
            <v>0.41666666666666669</v>
          </cell>
          <cell r="K43">
            <v>0.44444444444444442</v>
          </cell>
          <cell r="L43" t="str">
            <v>Formulario 2022; Presentacion ESED- 2022</v>
          </cell>
          <cell r="M43">
            <v>0</v>
          </cell>
        </row>
        <row r="44">
          <cell r="C44" t="str">
            <v>San Lorenzo</v>
          </cell>
          <cell r="D44" t="str">
            <v xml:space="preserve">Virtual </v>
          </cell>
          <cell r="E44" t="str">
            <v>Patricio Sanipatin</v>
          </cell>
          <cell r="F44" t="str">
            <v xml:space="preserve">Director de Planificación </v>
          </cell>
          <cell r="G44">
            <v>994865545</v>
          </cell>
          <cell r="H44">
            <v>0</v>
          </cell>
          <cell r="I44">
            <v>44645</v>
          </cell>
          <cell r="J44">
            <v>0.41666666666666669</v>
          </cell>
          <cell r="K44">
            <v>0.44444444444444442</v>
          </cell>
          <cell r="L44" t="str">
            <v>Formulario 2022; Presentacion ESED- 2022</v>
          </cell>
          <cell r="M44">
            <v>0</v>
          </cell>
        </row>
        <row r="45">
          <cell r="C45" t="str">
            <v>Atacames</v>
          </cell>
          <cell r="D45" t="str">
            <v xml:space="preserve">Virtual </v>
          </cell>
          <cell r="E45" t="str">
            <v>Maria de los Angeles Serdio Colobon</v>
          </cell>
          <cell r="F45" t="str">
            <v xml:space="preserve">Asistente de Direccion de obras públicas </v>
          </cell>
          <cell r="G45">
            <v>0</v>
          </cell>
          <cell r="H45">
            <v>0</v>
          </cell>
          <cell r="I45">
            <v>44645</v>
          </cell>
          <cell r="J45">
            <v>0.41666666666666669</v>
          </cell>
          <cell r="K45">
            <v>0.44444444444444442</v>
          </cell>
          <cell r="L45" t="str">
            <v>Formulario 2022; Presentacion ESED- 2022</v>
          </cell>
          <cell r="M45">
            <v>0</v>
          </cell>
        </row>
        <row r="46">
          <cell r="C46" t="str">
            <v>Rio Verde</v>
          </cell>
          <cell r="D46" t="str">
            <v xml:space="preserve">Virtual </v>
          </cell>
          <cell r="E46" t="str">
            <v xml:space="preserve">Nidiam Bustos </v>
          </cell>
          <cell r="F46" t="str">
            <v xml:space="preserve">Asistente de planificación </v>
          </cell>
          <cell r="G46">
            <v>985894332</v>
          </cell>
          <cell r="H46">
            <v>0</v>
          </cell>
          <cell r="I46">
            <v>44645</v>
          </cell>
          <cell r="J46">
            <v>0.41666666666666669</v>
          </cell>
          <cell r="K46">
            <v>0.44444444444444442</v>
          </cell>
          <cell r="L46" t="str">
            <v>Formulario 2022; Presentacion ESED- 2022</v>
          </cell>
          <cell r="M46">
            <v>0</v>
          </cell>
        </row>
      </sheetData>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Hoja1"/>
      <sheetName val="DATOS"/>
    </sheetNames>
    <sheetDataSet>
      <sheetData sheetId="0">
        <row r="9">
          <cell r="C9" t="str">
            <v>Cantón</v>
          </cell>
          <cell r="D9" t="str">
            <v>Modalidad (Virtual /presencial)</v>
          </cell>
          <cell r="E9" t="str">
            <v>Nombres y apellidos</v>
          </cell>
          <cell r="F9" t="str">
            <v>Cargo</v>
          </cell>
          <cell r="G9" t="str">
            <v>Teléfono/celular</v>
          </cell>
          <cell r="H9" t="str">
            <v>Correo electrónico</v>
          </cell>
          <cell r="I9" t="str">
            <v>Fecha de la capacitación</v>
          </cell>
          <cell r="J9" t="str">
            <v>Hora inicio</v>
          </cell>
          <cell r="K9" t="str">
            <v>Hora fin</v>
          </cell>
          <cell r="L9" t="str">
            <v>Insumos de capacitación</v>
          </cell>
          <cell r="M9" t="str">
            <v>Observaciones</v>
          </cell>
        </row>
        <row r="10">
          <cell r="C10" t="str">
            <v>LATACUNGA</v>
          </cell>
          <cell r="D10" t="str">
            <v>PRESENCIAL</v>
          </cell>
          <cell r="E10" t="str">
            <v>PATRICIA BRIONES</v>
          </cell>
          <cell r="F10" t="str">
            <v>DIGITADORA</v>
          </cell>
          <cell r="G10" t="str">
            <v>033700440 - 0999255368</v>
          </cell>
          <cell r="H10" t="str">
            <v>planificacion@latacunga.gob.ec</v>
          </cell>
          <cell r="I10">
            <v>44607</v>
          </cell>
          <cell r="J10">
            <v>0</v>
          </cell>
          <cell r="K10">
            <v>0</v>
          </cell>
          <cell r="L10" t="str">
            <v>Boleta 2022</v>
          </cell>
          <cell r="M10" t="str">
            <v>Instrucción General en la visita</v>
          </cell>
        </row>
        <row r="11">
          <cell r="C11" t="str">
            <v>LA MANA</v>
          </cell>
          <cell r="D11" t="str">
            <v>PRESENCIAL</v>
          </cell>
          <cell r="E11" t="str">
            <v>SUSANA CABRERA</v>
          </cell>
          <cell r="F11" t="str">
            <v>DIGITADORA</v>
          </cell>
          <cell r="G11" t="str">
            <v>'0985131595 - 032688201</v>
          </cell>
          <cell r="H11" t="str">
            <v>municipiolamana@hotmail.com</v>
          </cell>
          <cell r="I11">
            <v>0</v>
          </cell>
          <cell r="J11">
            <v>0</v>
          </cell>
          <cell r="K11">
            <v>0</v>
          </cell>
          <cell r="L11" t="str">
            <v>Boleta 2022</v>
          </cell>
          <cell r="M11" t="str">
            <v>Instrucción General en la visita</v>
          </cell>
        </row>
        <row r="12">
          <cell r="C12" t="str">
            <v>PANGUA</v>
          </cell>
          <cell r="D12" t="str">
            <v>PRESENCIAL</v>
          </cell>
          <cell r="E12" t="str">
            <v>GINA CAPA</v>
          </cell>
          <cell r="F12" t="str">
            <v>DIGITADORA</v>
          </cell>
          <cell r="G12" t="str">
            <v>032684157 - 0981276450</v>
          </cell>
          <cell r="H12" t="str">
            <v>gina.capa@pangua.gob.ec</v>
          </cell>
          <cell r="I12">
            <v>0</v>
          </cell>
          <cell r="J12">
            <v>0</v>
          </cell>
          <cell r="K12">
            <v>0</v>
          </cell>
          <cell r="L12" t="str">
            <v>Boleta 2022</v>
          </cell>
          <cell r="M12" t="str">
            <v>Instrucción General en la visita</v>
          </cell>
        </row>
        <row r="13">
          <cell r="C13" t="str">
            <v>PUJILI</v>
          </cell>
          <cell r="D13" t="str">
            <v>PRESENCIAL</v>
          </cell>
          <cell r="E13" t="str">
            <v xml:space="preserve">MARTHA LEON </v>
          </cell>
          <cell r="F13" t="str">
            <v>DIGITADORA</v>
          </cell>
          <cell r="G13" t="str">
            <v>032725773 - 0962794202</v>
          </cell>
          <cell r="H13" t="str">
            <v>msusanleon@outlook.com</v>
          </cell>
          <cell r="I13">
            <v>44607</v>
          </cell>
          <cell r="J13">
            <v>0</v>
          </cell>
          <cell r="K13">
            <v>0</v>
          </cell>
          <cell r="L13" t="str">
            <v>Boleta 2022</v>
          </cell>
          <cell r="M13" t="str">
            <v>Instrucción General en la visita</v>
          </cell>
        </row>
        <row r="14">
          <cell r="C14" t="str">
            <v>SALCEDO</v>
          </cell>
          <cell r="D14" t="str">
            <v>PRESENCIAL</v>
          </cell>
          <cell r="E14" t="str">
            <v>ING. PABLO TAPIA</v>
          </cell>
          <cell r="F14" t="str">
            <v>DIRECTOR DE PLANFICIACION</v>
          </cell>
          <cell r="G14" t="str">
            <v>0987365153</v>
          </cell>
          <cell r="H14" t="str">
            <v>pabtapia@yahoo.es</v>
          </cell>
          <cell r="I14">
            <v>44607</v>
          </cell>
          <cell r="J14">
            <v>0</v>
          </cell>
          <cell r="K14">
            <v>0</v>
          </cell>
          <cell r="L14" t="str">
            <v>Boleta 2022</v>
          </cell>
          <cell r="M14" t="str">
            <v>Instrucción General en la visita</v>
          </cell>
        </row>
        <row r="15">
          <cell r="C15" t="str">
            <v>SAQUISILI</v>
          </cell>
          <cell r="D15" t="str">
            <v>PRESENCIAL</v>
          </cell>
          <cell r="E15" t="str">
            <v>Alexandra Casillas</v>
          </cell>
          <cell r="F15" t="str">
            <v>Digitadora</v>
          </cell>
          <cell r="G15" t="str">
            <v>032721137 - 0983797547</v>
          </cell>
          <cell r="H15">
            <v>0</v>
          </cell>
          <cell r="I15">
            <v>44607</v>
          </cell>
          <cell r="J15">
            <v>0</v>
          </cell>
          <cell r="K15">
            <v>0</v>
          </cell>
          <cell r="L15" t="str">
            <v>Boleta 2022</v>
          </cell>
          <cell r="M15" t="str">
            <v>Instrucción General en la visita</v>
          </cell>
        </row>
        <row r="16">
          <cell r="C16" t="str">
            <v>SIGCHOS</v>
          </cell>
          <cell r="D16" t="str">
            <v>PRESENCIAL</v>
          </cell>
          <cell r="E16" t="str">
            <v>Fanny Vargas</v>
          </cell>
          <cell r="F16" t="str">
            <v>Digitadora</v>
          </cell>
          <cell r="G16" t="str">
            <v>032714242 - 0969947011</v>
          </cell>
          <cell r="H16" t="str">
            <v>fv.raquelita@hotmail.com</v>
          </cell>
          <cell r="I16">
            <v>44607</v>
          </cell>
          <cell r="J16">
            <v>0</v>
          </cell>
          <cell r="K16">
            <v>0</v>
          </cell>
          <cell r="L16" t="str">
            <v>Boleta 2022</v>
          </cell>
          <cell r="M16" t="str">
            <v>Instrucción General en la visita</v>
          </cell>
        </row>
        <row r="17">
          <cell r="C17" t="str">
            <v>RIOBAMBA</v>
          </cell>
          <cell r="D17" t="str">
            <v>PRESENCIAL</v>
          </cell>
          <cell r="E17" t="str">
            <v>VICTORIA MUÑOZ BALSECA</v>
          </cell>
          <cell r="F17" t="str">
            <v>DIGITADORA</v>
          </cell>
          <cell r="G17" t="str">
            <v>032966001 - 0984489052</v>
          </cell>
          <cell r="H17" t="str">
            <v>victoriamuñoz65@yahoo.es</v>
          </cell>
          <cell r="I17">
            <v>44614</v>
          </cell>
          <cell r="J17">
            <v>0</v>
          </cell>
          <cell r="K17">
            <v>0</v>
          </cell>
          <cell r="L17" t="str">
            <v>Boleta 2022</v>
          </cell>
          <cell r="M17" t="str">
            <v>Instrucción General en la visita</v>
          </cell>
        </row>
        <row r="18">
          <cell r="C18" t="str">
            <v>ALAUSI</v>
          </cell>
          <cell r="D18" t="str">
            <v>PRESENCIAL</v>
          </cell>
          <cell r="E18" t="str">
            <v>ARQ. CARLOS NAVARRETE</v>
          </cell>
          <cell r="F18" t="str">
            <v>DIRECTOR</v>
          </cell>
          <cell r="G18" t="str">
            <v>0979595267</v>
          </cell>
          <cell r="H18" t="str">
            <v>canato.1@hotmail.com</v>
          </cell>
          <cell r="I18">
            <v>44614</v>
          </cell>
          <cell r="J18">
            <v>0</v>
          </cell>
          <cell r="K18">
            <v>0</v>
          </cell>
          <cell r="L18" t="str">
            <v>Boleta 2022</v>
          </cell>
          <cell r="M18" t="str">
            <v>Instrucción General en la visita</v>
          </cell>
        </row>
        <row r="19">
          <cell r="C19" t="str">
            <v>COLTA</v>
          </cell>
          <cell r="D19" t="str">
            <v>PRESENCIAL</v>
          </cell>
          <cell r="E19" t="str">
            <v>DANIEL BARBA</v>
          </cell>
          <cell r="F19" t="str">
            <v>DIRECTOR</v>
          </cell>
          <cell r="G19" t="str">
            <v>0992520591</v>
          </cell>
          <cell r="H19" t="str">
            <v>danielbarbapino.ar</v>
          </cell>
          <cell r="I19">
            <v>44614</v>
          </cell>
          <cell r="J19">
            <v>0</v>
          </cell>
          <cell r="K19">
            <v>0</v>
          </cell>
          <cell r="L19" t="str">
            <v>Boleta 2022</v>
          </cell>
          <cell r="M19" t="str">
            <v>Instrucción General en la visita</v>
          </cell>
        </row>
        <row r="20">
          <cell r="C20" t="str">
            <v>CHAMBO</v>
          </cell>
          <cell r="D20" t="str">
            <v>PRESENCIAL</v>
          </cell>
          <cell r="E20" t="str">
            <v>ARQ RAMIRO PONCE</v>
          </cell>
          <cell r="F20" t="str">
            <v>DIRECTOR</v>
          </cell>
          <cell r="G20" t="str">
            <v>0992716245</v>
          </cell>
          <cell r="H20">
            <v>0</v>
          </cell>
          <cell r="I20">
            <v>44614</v>
          </cell>
          <cell r="J20">
            <v>0</v>
          </cell>
          <cell r="K20">
            <v>0</v>
          </cell>
          <cell r="L20" t="str">
            <v>Boleta 2022</v>
          </cell>
          <cell r="M20" t="str">
            <v>Instrucción General en la visita</v>
          </cell>
        </row>
        <row r="21">
          <cell r="C21" t="str">
            <v>CHUNCHI</v>
          </cell>
          <cell r="D21" t="str">
            <v>PRESENCIAL</v>
          </cell>
          <cell r="E21" t="str">
            <v>ARQ JUAN PABLO CALLE</v>
          </cell>
          <cell r="F21" t="str">
            <v>DIRECTOR</v>
          </cell>
          <cell r="G21" t="str">
            <v>0993434428</v>
          </cell>
          <cell r="H21" t="str">
            <v>arq.juanpablo@hotmail.com</v>
          </cell>
          <cell r="I21">
            <v>44614</v>
          </cell>
          <cell r="J21">
            <v>0</v>
          </cell>
          <cell r="K21">
            <v>0</v>
          </cell>
          <cell r="L21" t="str">
            <v>Boleta 2022</v>
          </cell>
          <cell r="M21" t="str">
            <v>Instrucción General en la visita</v>
          </cell>
        </row>
        <row r="22">
          <cell r="C22" t="str">
            <v>GUAMOTE</v>
          </cell>
          <cell r="D22" t="str">
            <v>PRESENCIAL</v>
          </cell>
          <cell r="E22" t="str">
            <v>ARQ. FRANKLIN MANYA</v>
          </cell>
          <cell r="F22" t="str">
            <v>DIRECTOR</v>
          </cell>
          <cell r="G22" t="str">
            <v>0984014073</v>
          </cell>
          <cell r="H22" t="str">
            <v>arqfrankmanya 64gmail.com</v>
          </cell>
          <cell r="I22">
            <v>44613</v>
          </cell>
          <cell r="J22">
            <v>0</v>
          </cell>
          <cell r="K22">
            <v>0</v>
          </cell>
          <cell r="L22" t="str">
            <v>Boleta 2022</v>
          </cell>
          <cell r="M22" t="str">
            <v>Instrucción General en la visita</v>
          </cell>
        </row>
        <row r="23">
          <cell r="C23" t="str">
            <v>GUANO</v>
          </cell>
          <cell r="D23" t="str">
            <v>PRESENCIAL</v>
          </cell>
          <cell r="E23" t="str">
            <v>Leonel Castillo</v>
          </cell>
          <cell r="F23" t="str">
            <v>DIGITADOR</v>
          </cell>
          <cell r="G23" t="str">
            <v>0995026424</v>
          </cell>
          <cell r="H23">
            <v>0</v>
          </cell>
          <cell r="I23">
            <v>44613</v>
          </cell>
          <cell r="J23">
            <v>0</v>
          </cell>
          <cell r="K23">
            <v>0</v>
          </cell>
          <cell r="L23" t="str">
            <v>Boleta 2022</v>
          </cell>
          <cell r="M23" t="str">
            <v>Instrucción General en la visita</v>
          </cell>
        </row>
        <row r="24">
          <cell r="C24" t="str">
            <v>PALLATANGA</v>
          </cell>
          <cell r="D24" t="str">
            <v>PRESENCIAL</v>
          </cell>
          <cell r="E24" t="str">
            <v xml:space="preserve">ARQ, DANYY ENCARNACION </v>
          </cell>
          <cell r="F24" t="str">
            <v>DIRECTOR</v>
          </cell>
          <cell r="G24" t="str">
            <v>0998908125</v>
          </cell>
          <cell r="H24" t="str">
            <v>alejandro.serrano@palltanga.gob.ec</v>
          </cell>
          <cell r="I24">
            <v>44613</v>
          </cell>
          <cell r="J24">
            <v>0</v>
          </cell>
          <cell r="K24">
            <v>0</v>
          </cell>
          <cell r="L24" t="str">
            <v>Boleta 2022</v>
          </cell>
          <cell r="M24" t="str">
            <v>Instrucción General en la visita</v>
          </cell>
        </row>
        <row r="25">
          <cell r="C25" t="str">
            <v>PENIPE</v>
          </cell>
          <cell r="D25" t="str">
            <v>PRESENCIAL</v>
          </cell>
          <cell r="E25" t="str">
            <v>Ing Paulo Caiza</v>
          </cell>
          <cell r="F25" t="str">
            <v>SUBDIRECTO</v>
          </cell>
          <cell r="G25" t="str">
            <v>0998710254</v>
          </cell>
          <cell r="H25" t="str">
            <v>pauloandres13@gmail.com</v>
          </cell>
          <cell r="I25">
            <v>44613</v>
          </cell>
          <cell r="J25">
            <v>0</v>
          </cell>
          <cell r="K25">
            <v>0</v>
          </cell>
          <cell r="L25" t="str">
            <v>Boleta 2022</v>
          </cell>
          <cell r="M25" t="str">
            <v>Instrucción General en la visita</v>
          </cell>
        </row>
        <row r="26">
          <cell r="C26" t="str">
            <v>CUMANDA</v>
          </cell>
          <cell r="D26" t="str">
            <v>PRESENCIAL</v>
          </cell>
          <cell r="E26" t="str">
            <v>Ruby Reinoso</v>
          </cell>
          <cell r="F26" t="str">
            <v>SECRETARIA</v>
          </cell>
          <cell r="G26" t="str">
            <v>0985221829</v>
          </cell>
          <cell r="H26" t="str">
            <v>planificacionyproyectos2019@hotmail.com</v>
          </cell>
          <cell r="I26">
            <v>44613</v>
          </cell>
          <cell r="J26">
            <v>0</v>
          </cell>
          <cell r="K26">
            <v>0</v>
          </cell>
          <cell r="L26" t="str">
            <v>Boleta 2022</v>
          </cell>
          <cell r="M26" t="str">
            <v>Instrucción General en la visita</v>
          </cell>
        </row>
        <row r="27">
          <cell r="C27" t="str">
            <v>TENA</v>
          </cell>
          <cell r="D27" t="str">
            <v>PRESENCIAL</v>
          </cell>
          <cell r="E27" t="str">
            <v>AMELIA NIEVES</v>
          </cell>
          <cell r="F27" t="str">
            <v>DIGITADOR</v>
          </cell>
          <cell r="G27" t="str">
            <v>062886452 - '09999899211</v>
          </cell>
          <cell r="H27" t="str">
            <v>gamelia.nr@hotmail.com</v>
          </cell>
          <cell r="I27">
            <v>44602</v>
          </cell>
          <cell r="J27">
            <v>0</v>
          </cell>
          <cell r="K27">
            <v>0</v>
          </cell>
          <cell r="L27" t="str">
            <v>Boleta 2022</v>
          </cell>
          <cell r="M27" t="str">
            <v>Instrucción General en la visita</v>
          </cell>
        </row>
        <row r="28">
          <cell r="C28" t="str">
            <v>ARCHIDONA</v>
          </cell>
          <cell r="D28" t="str">
            <v>PRESENCIAL</v>
          </cell>
          <cell r="E28" t="str">
            <v>PATRICIA CASTILLO</v>
          </cell>
          <cell r="F28" t="str">
            <v>TECNICO</v>
          </cell>
          <cell r="G28" t="str">
            <v>063731420 - 0997322621</v>
          </cell>
          <cell r="H28">
            <v>0</v>
          </cell>
          <cell r="I28">
            <v>44602</v>
          </cell>
          <cell r="J28">
            <v>0</v>
          </cell>
          <cell r="K28">
            <v>0</v>
          </cell>
          <cell r="L28" t="str">
            <v>Boleta 2022</v>
          </cell>
          <cell r="M28" t="str">
            <v>Instrucción General en la visita</v>
          </cell>
        </row>
        <row r="29">
          <cell r="C29" t="str">
            <v>EL CHACO</v>
          </cell>
          <cell r="D29" t="str">
            <v>PRESENCIAL</v>
          </cell>
          <cell r="E29" t="str">
            <v>BYRON CRUZ</v>
          </cell>
          <cell r="F29" t="str">
            <v>DIGITADOR</v>
          </cell>
          <cell r="G29" t="str">
            <v>062889652 - 0993776575</v>
          </cell>
          <cell r="H29" t="str">
            <v>willbycruz@hotmail.com</v>
          </cell>
          <cell r="I29">
            <v>44602</v>
          </cell>
          <cell r="J29">
            <v>0</v>
          </cell>
          <cell r="K29">
            <v>0</v>
          </cell>
          <cell r="L29" t="str">
            <v>Boleta 2022</v>
          </cell>
          <cell r="M29" t="str">
            <v>Instrucción General en la visita</v>
          </cell>
        </row>
        <row r="30">
          <cell r="C30" t="str">
            <v>QUIJOS</v>
          </cell>
          <cell r="D30" t="str">
            <v>PRESENCIAL</v>
          </cell>
          <cell r="E30" t="str">
            <v>JUAN TOAPANTA</v>
          </cell>
          <cell r="F30" t="str">
            <v>TECNICO</v>
          </cell>
          <cell r="G30" t="str">
            <v>06320158 - 0992027342</v>
          </cell>
          <cell r="H30" t="str">
            <v>jet30159@yahoo.com</v>
          </cell>
          <cell r="I30">
            <v>44602</v>
          </cell>
          <cell r="J30">
            <v>0</v>
          </cell>
          <cell r="K30">
            <v>0</v>
          </cell>
          <cell r="L30" t="str">
            <v>Boleta 2022</v>
          </cell>
          <cell r="M30" t="str">
            <v>Instrucción General en la visita</v>
          </cell>
        </row>
        <row r="31">
          <cell r="C31" t="str">
            <v>CARLOS JULIO AROSEMENA TOLA</v>
          </cell>
          <cell r="D31" t="str">
            <v>PRESENCIAL</v>
          </cell>
          <cell r="E31" t="str">
            <v>MERCEDES ESTRADA</v>
          </cell>
          <cell r="F31" t="str">
            <v>SECRETARIA</v>
          </cell>
          <cell r="G31" t="str">
            <v>062853144 - 0983798331</v>
          </cell>
          <cell r="H31">
            <v>0</v>
          </cell>
          <cell r="I31">
            <v>44602</v>
          </cell>
          <cell r="J31">
            <v>0</v>
          </cell>
          <cell r="K31">
            <v>0</v>
          </cell>
          <cell r="L31" t="str">
            <v>Boleta 2022</v>
          </cell>
          <cell r="M31" t="str">
            <v>Instrucción General en la visita</v>
          </cell>
        </row>
        <row r="32">
          <cell r="C32" t="str">
            <v>PASTAZA</v>
          </cell>
          <cell r="D32" t="str">
            <v>PRESENCIAL</v>
          </cell>
          <cell r="E32" t="str">
            <v>YOLANDA SARANGO</v>
          </cell>
          <cell r="F32" t="str">
            <v>DIGITADOR</v>
          </cell>
          <cell r="G32" t="str">
            <v>0323885122 - 0983062118</v>
          </cell>
          <cell r="H32">
            <v>0</v>
          </cell>
          <cell r="I32">
            <v>44601</v>
          </cell>
          <cell r="J32">
            <v>0</v>
          </cell>
          <cell r="K32">
            <v>0</v>
          </cell>
          <cell r="L32" t="str">
            <v>Boleta 2022</v>
          </cell>
          <cell r="M32" t="str">
            <v>Instrucción General en la visita</v>
          </cell>
        </row>
        <row r="33">
          <cell r="C33" t="str">
            <v>MERA</v>
          </cell>
          <cell r="D33" t="str">
            <v>PRESENCIAL</v>
          </cell>
          <cell r="E33" t="str">
            <v>LCDA CARMIÑA QUITIUZACA</v>
          </cell>
          <cell r="F33" t="str">
            <v>ASISTENTE ADMINISTRATIVO</v>
          </cell>
          <cell r="G33" t="str">
            <v>032790141 - 032790135 - 0986625050</v>
          </cell>
          <cell r="H33">
            <v>0</v>
          </cell>
          <cell r="I33">
            <v>44601</v>
          </cell>
          <cell r="J33">
            <v>0</v>
          </cell>
          <cell r="K33">
            <v>0</v>
          </cell>
          <cell r="L33" t="str">
            <v>Boleta 2022</v>
          </cell>
          <cell r="M33" t="str">
            <v>Instrucción General en la visita</v>
          </cell>
        </row>
        <row r="34">
          <cell r="C34" t="str">
            <v>SANTA CLARA</v>
          </cell>
          <cell r="D34" t="str">
            <v>PRESENCIAL</v>
          </cell>
          <cell r="E34" t="str">
            <v>INGRID PAREDES</v>
          </cell>
          <cell r="F34" t="str">
            <v>DIGITADOR</v>
          </cell>
          <cell r="G34" t="str">
            <v>032783006 - 032783062 - 0992209262 - 0982223851</v>
          </cell>
          <cell r="H34" t="str">
            <v>ingridmarjorie1983@gmail.com</v>
          </cell>
          <cell r="I34">
            <v>44601</v>
          </cell>
          <cell r="J34">
            <v>0</v>
          </cell>
          <cell r="K34">
            <v>0</v>
          </cell>
          <cell r="L34" t="str">
            <v>Boleta 2022</v>
          </cell>
          <cell r="M34" t="str">
            <v>Instrucción General en la visita</v>
          </cell>
        </row>
        <row r="35">
          <cell r="C35" t="str">
            <v>ARAJUNO</v>
          </cell>
          <cell r="D35" t="str">
            <v>PRESENCIAL</v>
          </cell>
          <cell r="E35" t="str">
            <v>FABIAN GORDON</v>
          </cell>
          <cell r="F35" t="str">
            <v>DIGITADOR</v>
          </cell>
          <cell r="G35" t="str">
            <v>032780093 - 0994468060</v>
          </cell>
          <cell r="H35">
            <v>0</v>
          </cell>
          <cell r="I35">
            <v>44601</v>
          </cell>
          <cell r="J35">
            <v>0</v>
          </cell>
          <cell r="K35">
            <v>0</v>
          </cell>
          <cell r="L35" t="str">
            <v>Boleta 2022</v>
          </cell>
          <cell r="M35" t="str">
            <v>Instrucción General en la visita</v>
          </cell>
        </row>
        <row r="36">
          <cell r="C36" t="str">
            <v>AMBATO</v>
          </cell>
          <cell r="D36" t="str">
            <v>PRESENCIAL</v>
          </cell>
          <cell r="E36" t="str">
            <v xml:space="preserve">JENNY MAYORGA </v>
          </cell>
          <cell r="F36" t="str">
            <v>DIGITADOR</v>
          </cell>
          <cell r="G36" t="str">
            <v>032997800</v>
          </cell>
          <cell r="H36">
            <v>0</v>
          </cell>
          <cell r="I36">
            <v>44608</v>
          </cell>
          <cell r="J36">
            <v>0</v>
          </cell>
          <cell r="K36">
            <v>0</v>
          </cell>
          <cell r="L36" t="str">
            <v>Boleta 2022</v>
          </cell>
          <cell r="M36" t="str">
            <v>Instrucción General en la visita</v>
          </cell>
        </row>
        <row r="37">
          <cell r="C37" t="str">
            <v>BAÑOS DE AGUA SANTA</v>
          </cell>
          <cell r="D37" t="str">
            <v>PRESENCIAL</v>
          </cell>
          <cell r="E37" t="str">
            <v>ROSA ANGELINA CAICEDO ALBAN</v>
          </cell>
          <cell r="F37" t="str">
            <v>DIGITADOR</v>
          </cell>
          <cell r="G37" t="str">
            <v>032740421 - 032740458 - 0992084955</v>
          </cell>
          <cell r="H37">
            <v>0</v>
          </cell>
          <cell r="I37">
            <v>44608</v>
          </cell>
          <cell r="J37">
            <v>0</v>
          </cell>
          <cell r="K37">
            <v>0</v>
          </cell>
          <cell r="L37" t="str">
            <v>Boleta 2022</v>
          </cell>
          <cell r="M37" t="str">
            <v>Instrucción General en la visita</v>
          </cell>
        </row>
        <row r="38">
          <cell r="C38" t="str">
            <v>CEVALLOS</v>
          </cell>
          <cell r="D38" t="str">
            <v>PRESENCIAL</v>
          </cell>
          <cell r="E38" t="str">
            <v>ARQ. JOSE RAMOS</v>
          </cell>
          <cell r="F38" t="str">
            <v>DIRECTOR</v>
          </cell>
          <cell r="G38" t="str">
            <v>0997039358</v>
          </cell>
          <cell r="H38">
            <v>0</v>
          </cell>
          <cell r="I38">
            <v>44608</v>
          </cell>
          <cell r="J38">
            <v>0</v>
          </cell>
          <cell r="K38">
            <v>0</v>
          </cell>
          <cell r="L38" t="str">
            <v>Boleta 2022</v>
          </cell>
          <cell r="M38" t="str">
            <v>Instrucción General en la visita</v>
          </cell>
        </row>
        <row r="39">
          <cell r="C39" t="str">
            <v>MOCHA</v>
          </cell>
          <cell r="D39" t="str">
            <v>PRESENCIAL</v>
          </cell>
          <cell r="E39" t="str">
            <v>SUSANA YANZAPANTA</v>
          </cell>
          <cell r="F39" t="str">
            <v>SECRETARIA</v>
          </cell>
          <cell r="G39" t="str">
            <v>032779207 - 0984162273</v>
          </cell>
          <cell r="H39">
            <v>0</v>
          </cell>
          <cell r="I39">
            <v>44608</v>
          </cell>
          <cell r="J39">
            <v>0</v>
          </cell>
          <cell r="K39">
            <v>0</v>
          </cell>
          <cell r="L39" t="str">
            <v>Boleta 2022</v>
          </cell>
          <cell r="M39" t="str">
            <v>Instrucción General en la visita</v>
          </cell>
        </row>
        <row r="40">
          <cell r="C40" t="str">
            <v>PATATE</v>
          </cell>
          <cell r="D40" t="str">
            <v>PRESENCIAL</v>
          </cell>
          <cell r="E40" t="str">
            <v>VERONICA TAIPE</v>
          </cell>
          <cell r="F40" t="str">
            <v>SECRETARIA</v>
          </cell>
          <cell r="G40" t="str">
            <v>0961923218</v>
          </cell>
          <cell r="H40">
            <v>0</v>
          </cell>
          <cell r="I40">
            <v>44608</v>
          </cell>
          <cell r="J40">
            <v>0</v>
          </cell>
          <cell r="K40">
            <v>0</v>
          </cell>
          <cell r="L40" t="str">
            <v>Boleta 2022</v>
          </cell>
          <cell r="M40" t="str">
            <v>Instrucción General en la visita</v>
          </cell>
        </row>
        <row r="41">
          <cell r="C41" t="str">
            <v>QUERO</v>
          </cell>
          <cell r="D41" t="str">
            <v>PRESENCIAL</v>
          </cell>
          <cell r="E41" t="str">
            <v>NESTOR GUZMAN</v>
          </cell>
          <cell r="F41" t="str">
            <v>DIGITADOR</v>
          </cell>
          <cell r="G41" t="str">
            <v xml:space="preserve">032746237 - 032746304 </v>
          </cell>
          <cell r="H41">
            <v>0</v>
          </cell>
          <cell r="I41">
            <v>44608</v>
          </cell>
          <cell r="J41">
            <v>0</v>
          </cell>
          <cell r="K41">
            <v>0</v>
          </cell>
          <cell r="L41" t="str">
            <v>Boleta 2022</v>
          </cell>
          <cell r="M41" t="str">
            <v>Instrucción General en la visita</v>
          </cell>
        </row>
        <row r="42">
          <cell r="C42" t="str">
            <v>SAN PEDRO DE PELILEO</v>
          </cell>
          <cell r="D42" t="str">
            <v>PRESENCIAL</v>
          </cell>
          <cell r="E42" t="str">
            <v>MIRIAN GUAYPATIN</v>
          </cell>
          <cell r="F42" t="str">
            <v>DIGITADOR</v>
          </cell>
          <cell r="G42" t="str">
            <v>032871207 - 0994297678</v>
          </cell>
          <cell r="H42">
            <v>0</v>
          </cell>
          <cell r="I42">
            <v>44608</v>
          </cell>
          <cell r="J42">
            <v>0</v>
          </cell>
          <cell r="K42">
            <v>0</v>
          </cell>
          <cell r="L42" t="str">
            <v>Boleta 2022</v>
          </cell>
          <cell r="M42" t="str">
            <v>Instrucción General en la visita</v>
          </cell>
        </row>
        <row r="43">
          <cell r="C43" t="str">
            <v>SANTIAGO DE PILLARO</v>
          </cell>
          <cell r="D43" t="str">
            <v>PRESENCIAL</v>
          </cell>
          <cell r="E43" t="str">
            <v xml:space="preserve">FABIAN MORALES </v>
          </cell>
          <cell r="F43" t="str">
            <v>DIGITADOR</v>
          </cell>
          <cell r="G43" t="str">
            <v>033700470 - 0992676012</v>
          </cell>
          <cell r="H43">
            <v>0</v>
          </cell>
          <cell r="I43">
            <v>44608</v>
          </cell>
          <cell r="J43">
            <v>0</v>
          </cell>
          <cell r="K43">
            <v>0</v>
          </cell>
          <cell r="L43" t="str">
            <v>Boleta 2022</v>
          </cell>
          <cell r="M43" t="str">
            <v>Instrucción General en la visita</v>
          </cell>
        </row>
        <row r="44">
          <cell r="C44" t="str">
            <v>TISALEO</v>
          </cell>
          <cell r="D44" t="str">
            <v>PRESENCIAL</v>
          </cell>
          <cell r="E44" t="str">
            <v>LIDA MORENO</v>
          </cell>
          <cell r="F44" t="str">
            <v>DIGITADOR</v>
          </cell>
          <cell r="G44" t="str">
            <v>032751051 - 032751200 - 0990533827</v>
          </cell>
          <cell r="H44">
            <v>0</v>
          </cell>
          <cell r="I44">
            <v>44608</v>
          </cell>
          <cell r="J44">
            <v>0</v>
          </cell>
          <cell r="K44">
            <v>0</v>
          </cell>
          <cell r="L44" t="str">
            <v>Boleta 2022</v>
          </cell>
          <cell r="M44" t="str">
            <v>Instrucción General en la visita</v>
          </cell>
        </row>
        <row r="45">
          <cell r="C45" t="str">
            <v>ORELLANA</v>
          </cell>
          <cell r="D45" t="str">
            <v>PRESENCIAL</v>
          </cell>
          <cell r="E45" t="str">
            <v>CECILIA CERDA</v>
          </cell>
          <cell r="F45" t="str">
            <v>DIGITADOR</v>
          </cell>
          <cell r="G45" t="str">
            <v>062999060 - 0988032164</v>
          </cell>
          <cell r="H45" t="str">
            <v>sexycec23@gmail.com</v>
          </cell>
          <cell r="I45">
            <v>44603</v>
          </cell>
          <cell r="J45">
            <v>0</v>
          </cell>
          <cell r="K45">
            <v>0</v>
          </cell>
          <cell r="L45" t="str">
            <v>Boleta 2022</v>
          </cell>
          <cell r="M45" t="str">
            <v>Instrucción General en la visita</v>
          </cell>
        </row>
        <row r="46">
          <cell r="C46" t="str">
            <v>AGUARICO</v>
          </cell>
          <cell r="D46" t="str">
            <v>PRESENCIAL</v>
          </cell>
          <cell r="E46" t="str">
            <v>JOSE MARTINEZ</v>
          </cell>
          <cell r="F46" t="str">
            <v>DIGITADOR</v>
          </cell>
          <cell r="G46" t="str">
            <v>062380071 - 0994148187</v>
          </cell>
          <cell r="H46" t="str">
            <v>josemar0630@hotmail.com</v>
          </cell>
          <cell r="I46">
            <v>44603</v>
          </cell>
          <cell r="J46">
            <v>0</v>
          </cell>
          <cell r="K46">
            <v>0</v>
          </cell>
          <cell r="L46" t="str">
            <v>Boleta 2022</v>
          </cell>
          <cell r="M46" t="str">
            <v>Instrucción General en la visita</v>
          </cell>
        </row>
        <row r="47">
          <cell r="C47" t="str">
            <v>LA JOYA DE LOS SACHAS</v>
          </cell>
          <cell r="D47" t="str">
            <v>PRESENCIAL</v>
          </cell>
          <cell r="E47" t="str">
            <v>WILLIAN CAIZATOA</v>
          </cell>
          <cell r="F47" t="str">
            <v>DIGITADOR</v>
          </cell>
          <cell r="G47" t="str">
            <v>0623700700 - 099912989</v>
          </cell>
          <cell r="H47">
            <v>0</v>
          </cell>
          <cell r="I47">
            <v>44603</v>
          </cell>
          <cell r="J47">
            <v>0</v>
          </cell>
          <cell r="K47">
            <v>0</v>
          </cell>
          <cell r="L47" t="str">
            <v>Boleta 2022</v>
          </cell>
          <cell r="M47" t="str">
            <v>Instrucción General en la visita</v>
          </cell>
        </row>
        <row r="48">
          <cell r="C48" t="str">
            <v>LORETO</v>
          </cell>
          <cell r="D48" t="str">
            <v>PRESENCIAL</v>
          </cell>
          <cell r="E48" t="str">
            <v>WILLIAN JIMENEZ</v>
          </cell>
          <cell r="F48" t="str">
            <v>TECNICO</v>
          </cell>
          <cell r="G48" t="str">
            <v>062893239 - 0994489964</v>
          </cell>
          <cell r="H48">
            <v>0</v>
          </cell>
          <cell r="I48">
            <v>44603</v>
          </cell>
          <cell r="J48">
            <v>0</v>
          </cell>
          <cell r="K48">
            <v>0</v>
          </cell>
          <cell r="L48" t="str">
            <v>Boleta 2022</v>
          </cell>
          <cell r="M48" t="str">
            <v>Instrucción General en la visita</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PLANIF_SEMANAL"/>
      <sheetName val="CANTONES"/>
      <sheetName val="Hoja1"/>
      <sheetName val="DATOS"/>
    </sheetNames>
    <sheetDataSet>
      <sheetData sheetId="0">
        <row r="8">
          <cell r="D8" t="str">
            <v>PLAYAS</v>
          </cell>
          <cell r="E8" t="str">
            <v xml:space="preserve">Virtual </v>
          </cell>
          <cell r="F8" t="str">
            <v>JHON LAZARO / OSCAR ALFREDO YAGUAL GUZMAN</v>
          </cell>
          <cell r="G8" t="str">
            <v>JEFE DE CONTROL DE CONSTRUCCIONES</v>
          </cell>
          <cell r="H8">
            <v>962873314</v>
          </cell>
          <cell r="I8" t="str">
            <v>gestionterritorial@municipioplayas.gob.ec</v>
          </cell>
          <cell r="J8">
            <v>44610</v>
          </cell>
          <cell r="K8">
            <v>44610</v>
          </cell>
          <cell r="L8">
            <v>0.41666666666666669</v>
          </cell>
          <cell r="M8">
            <v>0.5</v>
          </cell>
          <cell r="N8" t="str">
            <v xml:space="preserve">Formulario ESED 2021, Guia de llenado, vinculo para ingreso a la capacitacion https://meet.google.com/yhq-fyek-khh </v>
          </cell>
          <cell r="O8" t="str">
            <v>VERONICA MAOLI PONCE VERA</v>
          </cell>
          <cell r="P8" t="str">
            <v>001-2022</v>
          </cell>
          <cell r="Q8">
            <v>0</v>
          </cell>
        </row>
        <row r="9">
          <cell r="D9" t="str">
            <v>PORTOVIEJO</v>
          </cell>
          <cell r="E9" t="str">
            <v xml:space="preserve">Virtual </v>
          </cell>
          <cell r="F9" t="str">
            <v>JAVIER ALEXANDER CEDEÑO MACIAS</v>
          </cell>
          <cell r="G9" t="str">
            <v>JEFE TECNICO DE GESTION DE SUELO Y PERMISOS MUNICIPALES</v>
          </cell>
          <cell r="H9">
            <v>998624616</v>
          </cell>
          <cell r="I9" t="str">
            <v>Javier.Cedeno2@portoviejo.gob.ec</v>
          </cell>
          <cell r="J9">
            <v>44610</v>
          </cell>
          <cell r="K9">
            <v>44610</v>
          </cell>
          <cell r="L9">
            <v>0.41666666666666669</v>
          </cell>
          <cell r="M9">
            <v>0.41666666666666669</v>
          </cell>
          <cell r="N9" t="str">
            <v xml:space="preserve">Formulario ESED 2021, Guia de llenado, vinculo para ingreso a la capacitacion https://meet.google.com/yhq-fyek-khh </v>
          </cell>
          <cell r="O9" t="str">
            <v>VERONICA MAOLI PONCE VERA</v>
          </cell>
          <cell r="P9" t="str">
            <v>001-2022</v>
          </cell>
          <cell r="Q9">
            <v>0</v>
          </cell>
        </row>
        <row r="10">
          <cell r="D10" t="str">
            <v>MANTA</v>
          </cell>
          <cell r="E10" t="str">
            <v xml:space="preserve">Virtual </v>
          </cell>
          <cell r="F10" t="str">
            <v>ROBERT ORTIZ</v>
          </cell>
          <cell r="G10">
            <v>0</v>
          </cell>
          <cell r="H10">
            <v>0</v>
          </cell>
          <cell r="I10">
            <v>0</v>
          </cell>
          <cell r="J10">
            <v>44610</v>
          </cell>
          <cell r="K10">
            <v>0</v>
          </cell>
          <cell r="L10">
            <v>0</v>
          </cell>
          <cell r="M10">
            <v>0</v>
          </cell>
          <cell r="N10" t="str">
            <v>justificación de que no tenían una buena conexión de internet.</v>
          </cell>
          <cell r="O10">
            <v>0</v>
          </cell>
          <cell r="P10">
            <v>0</v>
          </cell>
          <cell r="Q10" t="str">
            <v>justificación de que no tenían una buena conexión de internet.</v>
          </cell>
        </row>
        <row r="11">
          <cell r="D11" t="str">
            <v>JAMA</v>
          </cell>
          <cell r="E11" t="str">
            <v xml:space="preserve">Virtual </v>
          </cell>
          <cell r="F11" t="str">
            <v>CRISTIAN EDUARDO ROSALES INTRIAGO</v>
          </cell>
          <cell r="G11" t="str">
            <v>TECNICO DE PLANIFICACION</v>
          </cell>
          <cell r="H11">
            <v>982280375</v>
          </cell>
          <cell r="I11" t="str">
            <v>cristhianr96@hotmail.com</v>
          </cell>
          <cell r="J11">
            <v>44610</v>
          </cell>
          <cell r="K11">
            <v>44615</v>
          </cell>
          <cell r="L11">
            <v>0.58333333333333337</v>
          </cell>
          <cell r="M11">
            <v>0.64583333333333337</v>
          </cell>
          <cell r="N11" t="str">
            <v>justificación de que no tenían una buena conexión de internet.</v>
          </cell>
          <cell r="O11" t="str">
            <v>VERONICA MAOLI PONCE VERA</v>
          </cell>
          <cell r="P11" t="str">
            <v>002-2022</v>
          </cell>
          <cell r="Q11" t="str">
            <v>justificación de que no tenían una buena conexión de internet.</v>
          </cell>
        </row>
        <row r="12">
          <cell r="D12" t="str">
            <v>DURAN</v>
          </cell>
          <cell r="E12" t="str">
            <v xml:space="preserve">Virtual </v>
          </cell>
          <cell r="F12" t="str">
            <v>JESSENIA VALDOSPINO</v>
          </cell>
          <cell r="G12" t="str">
            <v>TECNICO DE USO DE SUELO Y CONTROL DE EDIFICACIONES</v>
          </cell>
          <cell r="H12">
            <v>982324451</v>
          </cell>
          <cell r="I12" t="str">
            <v>jvaldospino@duran.gob.ec</v>
          </cell>
          <cell r="J12">
            <v>44610</v>
          </cell>
          <cell r="K12">
            <v>44615</v>
          </cell>
          <cell r="L12">
            <v>0.58333333333333337</v>
          </cell>
          <cell r="M12">
            <v>0.64583333333333337</v>
          </cell>
          <cell r="N12" t="str">
            <v>justificación de que no tenían una buena conexión de internet.</v>
          </cell>
          <cell r="O12" t="str">
            <v>VERONICA MAOLI PONCE VERA</v>
          </cell>
          <cell r="P12" t="str">
            <v>002-2022</v>
          </cell>
          <cell r="Q12" t="str">
            <v>justificación de que no tenían una buena conexión de internet.</v>
          </cell>
        </row>
        <row r="13">
          <cell r="D13" t="str">
            <v>BUENA FE</v>
          </cell>
          <cell r="E13" t="str">
            <v xml:space="preserve">Virtual </v>
          </cell>
          <cell r="F13" t="str">
            <v>ALLISON CEDEÑO ZAMBRANO</v>
          </cell>
          <cell r="G13" t="str">
            <v>JEFE DE CONSTRUCCIONES</v>
          </cell>
          <cell r="H13">
            <v>978816846</v>
          </cell>
          <cell r="I13" t="str">
            <v>allisoncedenoz@gmail.com</v>
          </cell>
          <cell r="J13">
            <v>44615</v>
          </cell>
          <cell r="K13">
            <v>44615</v>
          </cell>
          <cell r="L13">
            <v>0.58333333333333337</v>
          </cell>
          <cell r="M13">
            <v>0.64583333333333337</v>
          </cell>
          <cell r="N13" t="str">
            <v xml:space="preserve">Formulario ESED 2021, Guia de llenado, vinculo para ingreso a la capacitacion https://meet.google.com/trk-auzw-wao </v>
          </cell>
          <cell r="O13" t="str">
            <v>VERONICA MAOLI PONCE VERA</v>
          </cell>
          <cell r="P13" t="str">
            <v>002-2022</v>
          </cell>
          <cell r="Q13">
            <v>0</v>
          </cell>
        </row>
        <row r="14">
          <cell r="D14" t="str">
            <v>MONTALVO</v>
          </cell>
          <cell r="E14" t="str">
            <v xml:space="preserve">Virtual </v>
          </cell>
          <cell r="F14" t="str">
            <v>ARGENYS NAHIN BARRAGAN BARREZUETA</v>
          </cell>
          <cell r="G14" t="str">
            <v>ANALISTA DE ORDENAMIENTO TERRITORIAL</v>
          </cell>
          <cell r="H14">
            <v>985873877</v>
          </cell>
          <cell r="I14" t="str">
            <v>abarragan@montalvo.gob.ec</v>
          </cell>
          <cell r="J14">
            <v>44615</v>
          </cell>
          <cell r="K14">
            <v>44615</v>
          </cell>
          <cell r="L14">
            <v>0.58333333333333337</v>
          </cell>
          <cell r="M14">
            <v>0.64583333333333337</v>
          </cell>
          <cell r="N14" t="str">
            <v xml:space="preserve">Formulario ESED 2021, Guia de llenado, vinculo para ingreso a la capacitacion https://meet.google.com/trk-auzw-wao </v>
          </cell>
          <cell r="O14" t="str">
            <v>VERONICA MAOLI PONCE VERA</v>
          </cell>
          <cell r="P14" t="str">
            <v>002-2022</v>
          </cell>
          <cell r="Q14">
            <v>0</v>
          </cell>
        </row>
        <row r="15">
          <cell r="D15" t="str">
            <v>PEDERNALES</v>
          </cell>
          <cell r="E15" t="str">
            <v xml:space="preserve">Virtual </v>
          </cell>
          <cell r="F15" t="str">
            <v>JORGE GILER ÁLVAREZ</v>
          </cell>
          <cell r="G15" t="str">
            <v>DIRECTOR DE PLANIFICACIÓN Y CONTROL TERRITORIAL</v>
          </cell>
          <cell r="H15">
            <v>994145999</v>
          </cell>
          <cell r="I15" t="str">
            <v>planificacion@pedernales.gob.ec</v>
          </cell>
          <cell r="J15">
            <v>44615</v>
          </cell>
          <cell r="K15">
            <v>44615</v>
          </cell>
          <cell r="L15">
            <v>0.58333333333333337</v>
          </cell>
          <cell r="M15">
            <v>0.64583333333333337</v>
          </cell>
          <cell r="N15" t="str">
            <v xml:space="preserve">Formulario ESED 2021, Guia de llenado, vinculo para ingreso a la capacitacion https://meet.google.com/trk-auzw-wao </v>
          </cell>
          <cell r="O15" t="str">
            <v>VERONICA MAOLI PONCE VERA</v>
          </cell>
          <cell r="P15" t="str">
            <v>002-2022</v>
          </cell>
          <cell r="Q15">
            <v>0</v>
          </cell>
        </row>
        <row r="16">
          <cell r="D16" t="str">
            <v>SUCRE</v>
          </cell>
          <cell r="E16" t="str">
            <v xml:space="preserve">Virtual </v>
          </cell>
          <cell r="F16" t="str">
            <v>MARIA ALEJANDRA MONTES LOOR</v>
          </cell>
          <cell r="G16" t="str">
            <v>TÉCNICO DE PLANIFICACIÓN</v>
          </cell>
          <cell r="H16">
            <v>939722404</v>
          </cell>
          <cell r="I16" t="str">
            <v>maria.montes@sucre.gob.ec</v>
          </cell>
          <cell r="J16">
            <v>44615</v>
          </cell>
          <cell r="K16">
            <v>44615</v>
          </cell>
          <cell r="L16">
            <v>0.58333333333333337</v>
          </cell>
          <cell r="M16">
            <v>0.64583333333333337</v>
          </cell>
          <cell r="N16" t="str">
            <v xml:space="preserve">Formulario ESED 2021, Guia de llenado, vinculo para ingreso a la capacitacion https://meet.google.com/trk-auzw-wao </v>
          </cell>
          <cell r="O16" t="str">
            <v>VERONICA MAOLI PONCE VERA</v>
          </cell>
          <cell r="P16" t="str">
            <v>002-2022</v>
          </cell>
          <cell r="Q16">
            <v>0</v>
          </cell>
        </row>
        <row r="17">
          <cell r="D17" t="str">
            <v>CHONE</v>
          </cell>
          <cell r="E17" t="str">
            <v xml:space="preserve">Virtual </v>
          </cell>
          <cell r="F17" t="str">
            <v>EDISON VERA ESPINOZA</v>
          </cell>
          <cell r="G17" t="str">
            <v>TECNICO DE PLANIFICACION, ORDENAMIENTO TERRITORIAL Y VIVIENDA</v>
          </cell>
          <cell r="H17">
            <v>989821452</v>
          </cell>
          <cell r="I17" t="str">
            <v>Edurock_24@hotmail.com</v>
          </cell>
          <cell r="J17">
            <v>44615</v>
          </cell>
          <cell r="K17">
            <v>44631</v>
          </cell>
          <cell r="L17">
            <v>0.375</v>
          </cell>
          <cell r="M17">
            <v>0.4375</v>
          </cell>
          <cell r="N17" t="str">
            <v>Formulario ESED 2021, Guia de llenado, vinculo para ingreso a la capacitacion https://meet.google.com/kuj-cqyw-fou</v>
          </cell>
          <cell r="O17" t="str">
            <v>VERONICA MAOLI PONCE VERA</v>
          </cell>
          <cell r="P17" t="str">
            <v>003-2022</v>
          </cell>
          <cell r="Q17">
            <v>0</v>
          </cell>
        </row>
        <row r="18">
          <cell r="D18" t="str">
            <v>ALFREDO BAQUERIZO MORENO</v>
          </cell>
          <cell r="E18" t="str">
            <v xml:space="preserve">Virtual </v>
          </cell>
          <cell r="F18" t="str">
            <v xml:space="preserve">DIANA LOPEZ BERMEO </v>
          </cell>
          <cell r="G18" t="str">
            <v>JEFE DE CONSTRUCCIONES</v>
          </cell>
          <cell r="H18">
            <v>980792338</v>
          </cell>
          <cell r="I18" t="str">
            <v>dianaamerica@outlook.com</v>
          </cell>
          <cell r="J18">
            <v>44635</v>
          </cell>
          <cell r="K18">
            <v>44635</v>
          </cell>
          <cell r="L18">
            <v>0.41666666666666669</v>
          </cell>
          <cell r="M18">
            <v>0.47916666666666669</v>
          </cell>
          <cell r="N18" t="str">
            <v>Formulario ESED 2022, Guia de llenado, vinculo para ingreso a la capacitacion https://meet.google.com/sqq-mchr-itt</v>
          </cell>
          <cell r="O18" t="str">
            <v>JEANNETH LOOR BORJA</v>
          </cell>
          <cell r="P18" t="str">
            <v>004-2022</v>
          </cell>
          <cell r="Q18" t="str">
            <v>JUSTIFICACION: DE LOS MUNICIPIOS DE BALZAR Y COLIMES NO OBTUVIMOS RESPUESTA</v>
          </cell>
        </row>
        <row r="19">
          <cell r="D19" t="str">
            <v>BALAO</v>
          </cell>
          <cell r="E19" t="str">
            <v xml:space="preserve">Virtual </v>
          </cell>
          <cell r="F19" t="str">
            <v>BLAS LUCIN LINDAO</v>
          </cell>
          <cell r="G19" t="str">
            <v>DIRECTOR DE GESTION DE PLANIFICACION Y ORDENAMIENTO TERRITORIAL</v>
          </cell>
          <cell r="H19">
            <v>989270564</v>
          </cell>
          <cell r="I19" t="str">
            <v>b.lucin@municipiodebalao.gob.ec</v>
          </cell>
          <cell r="J19">
            <v>44635</v>
          </cell>
          <cell r="K19">
            <v>44635</v>
          </cell>
          <cell r="L19">
            <v>0.41666666666666669</v>
          </cell>
          <cell r="M19">
            <v>0.47916666666666669</v>
          </cell>
          <cell r="N19" t="str">
            <v>Formulario ESED 2022, Guia de llenado, vinculo para ingreso a la capacitacion https://meet.google.com/sqq-mchr-itt</v>
          </cell>
          <cell r="O19" t="str">
            <v>JEANNETH LOOR BORJA</v>
          </cell>
          <cell r="P19" t="str">
            <v>004-2022</v>
          </cell>
          <cell r="Q19">
            <v>0</v>
          </cell>
        </row>
        <row r="20">
          <cell r="D20" t="str">
            <v>EL EMPALME</v>
          </cell>
          <cell r="E20" t="str">
            <v xml:space="preserve">Virtual </v>
          </cell>
          <cell r="F20" t="str">
            <v>RICARDO LOOR COSTABALOS</v>
          </cell>
          <cell r="G20" t="str">
            <v>DIRECTOR ORDENAMIENTO TERRITORIAL</v>
          </cell>
          <cell r="H20">
            <v>980817287</v>
          </cell>
          <cell r="I20" t="str">
            <v>rloor@municipioelempalme.gob.ec</v>
          </cell>
          <cell r="J20">
            <v>44635</v>
          </cell>
          <cell r="K20">
            <v>44635</v>
          </cell>
          <cell r="L20">
            <v>0.41666666666666669</v>
          </cell>
          <cell r="M20">
            <v>0.47916666666666669</v>
          </cell>
          <cell r="N20" t="str">
            <v>Formulario ESED 2022, Guia de llenado, vinculo para ingreso a la capacitacion https://meet.google.com/sqq-mchr-itt</v>
          </cell>
          <cell r="O20" t="str">
            <v>JEANNETH LOOR BORJA</v>
          </cell>
          <cell r="P20" t="str">
            <v>004-2022</v>
          </cell>
          <cell r="Q20" t="str">
            <v>ASISTIO TAMBIEN LA SECRETARIA DEL DEPARTAMENTO JANIRA MUÑOZ</v>
          </cell>
        </row>
        <row r="21">
          <cell r="D21" t="str">
            <v>ISIDRO AYORA</v>
          </cell>
          <cell r="E21" t="str">
            <v xml:space="preserve">Virtual </v>
          </cell>
          <cell r="F21" t="str">
            <v>LUIS LEDESMA</v>
          </cell>
          <cell r="G21" t="str">
            <v>DIRECTOR DE GESTION DE OBRAS PUBLICAS</v>
          </cell>
          <cell r="H21">
            <v>992298841</v>
          </cell>
          <cell r="I21" t="str">
            <v>luis.ledesma@isidroayora.gob.ec</v>
          </cell>
          <cell r="J21">
            <v>44635</v>
          </cell>
          <cell r="K21">
            <v>44635</v>
          </cell>
          <cell r="L21">
            <v>0.41666666666666669</v>
          </cell>
          <cell r="M21">
            <v>0.47916666666666669</v>
          </cell>
          <cell r="N21" t="str">
            <v>Formulario ESED 2022, Guia de llenado, vinculo para ingreso a la capacitacion https://meet.google.com/sqq-mchr-itt</v>
          </cell>
          <cell r="O21" t="str">
            <v>JEANNETH LOOR BORJA</v>
          </cell>
          <cell r="P21" t="str">
            <v>004-2022</v>
          </cell>
          <cell r="Q21" t="str">
            <v>ASISTIO TAMBIEN EL TECNICO DE OBRAS PUBLICAS SABRINA GUERRINI</v>
          </cell>
        </row>
        <row r="22">
          <cell r="D22" t="str">
            <v>BABAHOYO</v>
          </cell>
          <cell r="E22" t="str">
            <v xml:space="preserve">Virtual </v>
          </cell>
          <cell r="F22" t="str">
            <v>MARCO QUINTANA</v>
          </cell>
          <cell r="G22" t="str">
            <v>DIRECTOR DE GESTION DEL TERRITORIO</v>
          </cell>
          <cell r="H22">
            <v>987217846</v>
          </cell>
          <cell r="I22" t="str">
            <v>marcos.quintana@babahoyo.gob.ec</v>
          </cell>
          <cell r="J22">
            <v>44635</v>
          </cell>
          <cell r="K22">
            <v>44635</v>
          </cell>
          <cell r="L22">
            <v>0.41666666666666669</v>
          </cell>
          <cell r="M22">
            <v>0.47916666666666669</v>
          </cell>
          <cell r="N22" t="str">
            <v>Formulario ESED 2022, Guia de llenado, vinculo para ingreso a la capacitacion https://meet.google.com/sqq-mchr-itt</v>
          </cell>
          <cell r="O22" t="str">
            <v>JEANNETH LOOR BORJA</v>
          </cell>
          <cell r="P22" t="str">
            <v>004-2022</v>
          </cell>
          <cell r="Q22">
            <v>0</v>
          </cell>
        </row>
        <row r="23">
          <cell r="D23" t="str">
            <v>BABA</v>
          </cell>
          <cell r="E23" t="str">
            <v xml:space="preserve">Virtual </v>
          </cell>
          <cell r="F23" t="str">
            <v>GUILLERMO TERAN</v>
          </cell>
          <cell r="G23" t="str">
            <v>TECNICO DE PLANIFICACION Y ORDENAMIENTO TERRITORIAL</v>
          </cell>
          <cell r="H23">
            <v>958606813</v>
          </cell>
          <cell r="I23" t="str">
            <v>guimiteran@gmail.com</v>
          </cell>
          <cell r="J23">
            <v>44635</v>
          </cell>
          <cell r="K23">
            <v>44635</v>
          </cell>
          <cell r="L23">
            <v>0.58333333333333337</v>
          </cell>
          <cell r="M23">
            <v>0.64583333333333337</v>
          </cell>
          <cell r="N23" t="str">
            <v>Formulario ESED 2022, Guia de llenado, vinculo para ingreso a la capacitacion https://meet.google.com/sqq-mchr-itt</v>
          </cell>
          <cell r="O23" t="str">
            <v>JEANNETH LOOR BORJA</v>
          </cell>
          <cell r="P23" t="str">
            <v>004-2022</v>
          </cell>
          <cell r="Q23">
            <v>0</v>
          </cell>
        </row>
        <row r="24">
          <cell r="D24" t="str">
            <v>EL CARMEN</v>
          </cell>
          <cell r="E24" t="str">
            <v xml:space="preserve">Virtual </v>
          </cell>
          <cell r="F24" t="str">
            <v>JOSUE ALEJANDRO RIVERO VERA</v>
          </cell>
          <cell r="G24" t="str">
            <v>ASISTENTE DE PUGS 1</v>
          </cell>
          <cell r="H24">
            <v>996704372</v>
          </cell>
          <cell r="I24" t="str">
            <v>ijosuerv@hotmail.com</v>
          </cell>
          <cell r="J24">
            <v>44635</v>
          </cell>
          <cell r="K24">
            <v>44635</v>
          </cell>
          <cell r="L24">
            <v>0.58333333333333337</v>
          </cell>
          <cell r="M24">
            <v>0.64583333333333337</v>
          </cell>
          <cell r="N24" t="str">
            <v>Formulario ESED 2022, Guia de llenado, vinculo para ingreso a la capacitacion https://meet.google.com/sqq-mchr-itt</v>
          </cell>
          <cell r="O24" t="str">
            <v>JEANNETH LOOR BORJA</v>
          </cell>
          <cell r="P24" t="str">
            <v>004-2022</v>
          </cell>
          <cell r="Q24">
            <v>0</v>
          </cell>
        </row>
        <row r="25">
          <cell r="D25" t="str">
            <v>JIPIJAPA</v>
          </cell>
          <cell r="E25" t="str">
            <v xml:space="preserve">Virtual </v>
          </cell>
          <cell r="F25" t="str">
            <v>KARINA JESSENIA PILLASAGUA TOALA</v>
          </cell>
          <cell r="G25" t="str">
            <v>ASISTENTE PLANIFICACIÓN</v>
          </cell>
          <cell r="H25">
            <v>994916745</v>
          </cell>
          <cell r="I25" t="str">
            <v>karinapillasagua@yahoo.es</v>
          </cell>
          <cell r="J25">
            <v>44635</v>
          </cell>
          <cell r="K25">
            <v>44635</v>
          </cell>
          <cell r="L25">
            <v>0.58333333333333337</v>
          </cell>
          <cell r="M25">
            <v>0.64583333333333337</v>
          </cell>
          <cell r="N25" t="str">
            <v>Formulario ESED 2022, Guia de llenado, vinculo para ingreso a la capacitacion https://meet.google.com/sqq-mchr-itt</v>
          </cell>
          <cell r="O25" t="str">
            <v>JEANNETH LOOR BORJA</v>
          </cell>
          <cell r="P25" t="str">
            <v>004-2022</v>
          </cell>
          <cell r="Q25" t="str">
            <v>INGRESO ELIZABETH DEL PILAR PITA COMO OYENTE SUPERVISORA</v>
          </cell>
        </row>
        <row r="26">
          <cell r="D26" t="str">
            <v>FLAVIO ALFARO</v>
          </cell>
          <cell r="E26" t="str">
            <v xml:space="preserve">Virtual </v>
          </cell>
          <cell r="F26" t="str">
            <v>EVEN ECUADOR ZAMBRANO</v>
          </cell>
          <cell r="G26" t="str">
            <v>DIRECTOR DE PLANIFICACION Y ORDENAMIENTO TERRITORIAL</v>
          </cell>
          <cell r="H26">
            <v>993576844</v>
          </cell>
          <cell r="I26" t="str">
            <v>evenzamb@hotmail.com</v>
          </cell>
          <cell r="J26">
            <v>44635</v>
          </cell>
          <cell r="K26">
            <v>44635</v>
          </cell>
          <cell r="L26">
            <v>0.58333333333333337</v>
          </cell>
          <cell r="M26">
            <v>0.64583333333333337</v>
          </cell>
          <cell r="N26" t="str">
            <v>Formulario ESED 2022, Guia de llenado, vinculo para ingreso a la capacitacion https://meet.google.com/sqq-mchr-itt</v>
          </cell>
          <cell r="O26" t="str">
            <v>JEANNETH LOOR BORJA</v>
          </cell>
          <cell r="P26" t="str">
            <v>004-2022</v>
          </cell>
          <cell r="Q26">
            <v>0</v>
          </cell>
        </row>
        <row r="27">
          <cell r="D27" t="str">
            <v>LA CONCORDIA</v>
          </cell>
          <cell r="E27" t="str">
            <v xml:space="preserve">Virtual </v>
          </cell>
          <cell r="F27" t="str">
            <v>VICTOR MANUEL PERUGACHI</v>
          </cell>
          <cell r="G27" t="str">
            <v xml:space="preserve">TECNICO DE PLANIFICACION </v>
          </cell>
          <cell r="H27" t="str">
            <v>2726-281 EXT. 109</v>
          </cell>
          <cell r="I27" t="str">
            <v>faelibriones_13@hotmail.com</v>
          </cell>
          <cell r="J27">
            <v>44635</v>
          </cell>
          <cell r="K27">
            <v>44635</v>
          </cell>
          <cell r="L27">
            <v>0.58333333333333337</v>
          </cell>
          <cell r="M27">
            <v>0.64583333333333337</v>
          </cell>
          <cell r="N27" t="str">
            <v>Formulario ESED 2022, Guia de llenado, vinculo para ingreso a la capacitacion https://meet.google.com/sqq-mchr-itt</v>
          </cell>
          <cell r="O27" t="str">
            <v>JEANNETH LOOR BORJA</v>
          </cell>
          <cell r="P27" t="str">
            <v>004-2022</v>
          </cell>
          <cell r="Q27">
            <v>0</v>
          </cell>
        </row>
        <row r="28">
          <cell r="D28" t="str">
            <v>SANTA ELENA</v>
          </cell>
          <cell r="E28" t="str">
            <v xml:space="preserve">Virtual </v>
          </cell>
          <cell r="F28" t="str">
            <v>PATRICIO GARCIA</v>
          </cell>
          <cell r="G28">
            <v>0</v>
          </cell>
          <cell r="H28">
            <v>0</v>
          </cell>
          <cell r="I28">
            <v>0</v>
          </cell>
          <cell r="J28">
            <v>44635</v>
          </cell>
          <cell r="K28">
            <v>0</v>
          </cell>
          <cell r="L28">
            <v>0.58333333333333337</v>
          </cell>
          <cell r="M28">
            <v>0.64583333333333337</v>
          </cell>
          <cell r="N28" t="str">
            <v>Formulario ESED 2022, Guia de llenado, vinculo para ingreso a la capacitacion https://meet.google.com/sqq-mchr-itt</v>
          </cell>
          <cell r="O28" t="str">
            <v>JEANNETH LOOR BORJA</v>
          </cell>
          <cell r="P28" t="str">
            <v>004-2022</v>
          </cell>
          <cell r="Q28" t="str">
            <v>AUSENTE SIN JUSTIFICACION</v>
          </cell>
        </row>
        <row r="29">
          <cell r="D29" t="str">
            <v>BOLIVAR</v>
          </cell>
          <cell r="E29" t="str">
            <v xml:space="preserve">Virtual </v>
          </cell>
          <cell r="F29" t="str">
            <v>LUIS GONZALEZ</v>
          </cell>
          <cell r="G29">
            <v>0</v>
          </cell>
          <cell r="H29">
            <v>0</v>
          </cell>
          <cell r="I29">
            <v>0</v>
          </cell>
          <cell r="J29">
            <v>44635</v>
          </cell>
          <cell r="K29">
            <v>0</v>
          </cell>
          <cell r="L29">
            <v>0.41666666666666669</v>
          </cell>
          <cell r="M29">
            <v>0.47916666666666669</v>
          </cell>
          <cell r="N29" t="str">
            <v>Formulario ESED 2022, Guia de llenado, vinculo para ingreso a la capacitacion https://meet.google.com/sqq-mchr-itt</v>
          </cell>
          <cell r="O29" t="str">
            <v>JEANNETH LOOR BORJA</v>
          </cell>
          <cell r="P29">
            <v>0</v>
          </cell>
          <cell r="Q29" t="str">
            <v>SE REAGENDO LA CAPACITACION</v>
          </cell>
        </row>
        <row r="30">
          <cell r="D30" t="str">
            <v>EL TRIUNFO</v>
          </cell>
          <cell r="E30" t="str">
            <v xml:space="preserve">Virtual </v>
          </cell>
          <cell r="F30" t="str">
            <v>ALEJANDRA SUAREZ</v>
          </cell>
          <cell r="G30" t="str">
            <v>ASISTENTE ADONISTRATIVO</v>
          </cell>
          <cell r="H30">
            <v>958896191</v>
          </cell>
          <cell r="I30" t="str">
            <v>alejandrave09@gmail.com</v>
          </cell>
          <cell r="J30">
            <v>44636</v>
          </cell>
          <cell r="K30">
            <v>44636</v>
          </cell>
          <cell r="L30">
            <v>0.41666666666666669</v>
          </cell>
          <cell r="M30">
            <v>0.47916666666666669</v>
          </cell>
          <cell r="N30" t="str">
            <v>Formulario ESED 2022, Guia de llenado, vinculo para ingreso a la capacitacion https://meet.google.com/sqq-mchr-itt</v>
          </cell>
          <cell r="O30" t="str">
            <v>JEANNETH LOOR BORJA</v>
          </cell>
          <cell r="P30" t="str">
            <v>005-2022</v>
          </cell>
          <cell r="Q30">
            <v>0</v>
          </cell>
        </row>
        <row r="31">
          <cell r="D31" t="str">
            <v>MILAGRO</v>
          </cell>
          <cell r="E31" t="str">
            <v xml:space="preserve">Virtual </v>
          </cell>
          <cell r="F31" t="str">
            <v>SERGIO CAROFILIS</v>
          </cell>
          <cell r="G31">
            <v>0</v>
          </cell>
          <cell r="H31">
            <v>0</v>
          </cell>
          <cell r="I31">
            <v>0</v>
          </cell>
          <cell r="J31">
            <v>44636</v>
          </cell>
          <cell r="K31">
            <v>0</v>
          </cell>
          <cell r="L31">
            <v>0.41666666666666669</v>
          </cell>
          <cell r="M31">
            <v>0.47916666666666669</v>
          </cell>
          <cell r="N31" t="str">
            <v>Formulario ESED 2022, Guia de llenado, vinculo para ingreso a la capacitacion https://meet.google.com/sqq-mchr-itt</v>
          </cell>
          <cell r="O31" t="str">
            <v>JEANNETH LOOR BORJA</v>
          </cell>
          <cell r="P31">
            <v>0</v>
          </cell>
          <cell r="Q31" t="str">
            <v>AUSENTE SIN JUSTIFICACION</v>
          </cell>
        </row>
        <row r="32">
          <cell r="D32" t="str">
            <v>NARANJAL</v>
          </cell>
          <cell r="E32" t="str">
            <v xml:space="preserve">Virtual </v>
          </cell>
          <cell r="F32" t="str">
            <v>AVILIO LUCILO ENGRACIA ESCOBAR</v>
          </cell>
          <cell r="G32" t="str">
            <v>COORDINADOR</v>
          </cell>
          <cell r="H32">
            <v>985837886</v>
          </cell>
          <cell r="I32" t="str">
            <v>avilio.engracia@naranjal.gob.ec</v>
          </cell>
          <cell r="J32">
            <v>44636</v>
          </cell>
          <cell r="K32">
            <v>44636</v>
          </cell>
          <cell r="L32">
            <v>0.41666666666666669</v>
          </cell>
          <cell r="M32">
            <v>0.47916666666666669</v>
          </cell>
          <cell r="N32" t="str">
            <v>Formulario ESED 2022, Guia de llenado, vinculo para ingreso a la capacitacion https://meet.google.com/sqq-mchr-itt</v>
          </cell>
          <cell r="O32" t="str">
            <v>JEANNETH LOOR BORJA</v>
          </cell>
          <cell r="P32" t="str">
            <v>005-2022</v>
          </cell>
          <cell r="Q32">
            <v>0</v>
          </cell>
        </row>
        <row r="33">
          <cell r="D33" t="str">
            <v>NARANJITO</v>
          </cell>
          <cell r="E33" t="str">
            <v xml:space="preserve">Virtual </v>
          </cell>
          <cell r="F33" t="str">
            <v>HARRY GARCIA</v>
          </cell>
          <cell r="G33" t="str">
            <v xml:space="preserve">ASISTENTE TECNICO DE PLANIFICACION </v>
          </cell>
          <cell r="H33">
            <v>982526268</v>
          </cell>
          <cell r="I33" t="str">
            <v>robertgarciao@outlook.es</v>
          </cell>
          <cell r="J33">
            <v>44636</v>
          </cell>
          <cell r="K33">
            <v>44636</v>
          </cell>
          <cell r="L33">
            <v>0.41666666666666669</v>
          </cell>
          <cell r="M33">
            <v>0.47916666666666669</v>
          </cell>
          <cell r="N33" t="str">
            <v>Formulario ESED 2022, Guia de llenado, vinculo para ingreso a la capacitacion https://meet.google.com/sqq-mchr-itt</v>
          </cell>
          <cell r="O33" t="str">
            <v>JEANNETH LOOR BORJA</v>
          </cell>
          <cell r="P33" t="str">
            <v>005-2022</v>
          </cell>
          <cell r="Q33">
            <v>0</v>
          </cell>
        </row>
        <row r="34">
          <cell r="D34" t="str">
            <v>PALESTINA</v>
          </cell>
          <cell r="E34" t="str">
            <v xml:space="preserve">Virtual </v>
          </cell>
          <cell r="F34" t="str">
            <v>GEOVANNY PLUAS</v>
          </cell>
          <cell r="G34" t="str">
            <v>DIRECTOR DE PLANIFICACION</v>
          </cell>
          <cell r="H34">
            <v>967366977</v>
          </cell>
          <cell r="I34" t="str">
            <v>datasdatos24@gmail.com</v>
          </cell>
          <cell r="J34">
            <v>44636</v>
          </cell>
          <cell r="K34">
            <v>44636</v>
          </cell>
          <cell r="L34">
            <v>0.41666666666666669</v>
          </cell>
          <cell r="M34">
            <v>0.47916666666666669</v>
          </cell>
          <cell r="N34" t="str">
            <v>Formulario ESED 2022, Guia de llenado, vinculo para ingreso a la capacitacion https://meet.google.com/sqq-mchr-itt</v>
          </cell>
          <cell r="O34" t="str">
            <v>JEANNETH LOOR BORJA</v>
          </cell>
          <cell r="P34" t="str">
            <v>005-2022</v>
          </cell>
          <cell r="Q34">
            <v>0</v>
          </cell>
        </row>
        <row r="35">
          <cell r="D35" t="str">
            <v>PUEBLOVIEJO</v>
          </cell>
          <cell r="E35" t="str">
            <v xml:space="preserve">Virtual </v>
          </cell>
          <cell r="F35" t="str">
            <v>JOHANNI MACIAS CRESPO</v>
          </cell>
          <cell r="G35" t="str">
            <v>JEFE DE PLANIFICACION</v>
          </cell>
          <cell r="H35">
            <v>993143299</v>
          </cell>
          <cell r="I35" t="str">
            <v>johannimc@gmail.com</v>
          </cell>
          <cell r="J35">
            <v>44636</v>
          </cell>
          <cell r="K35">
            <v>44636</v>
          </cell>
          <cell r="L35">
            <v>0.41666666666666669</v>
          </cell>
          <cell r="M35">
            <v>0.47916666666666669</v>
          </cell>
          <cell r="N35" t="str">
            <v>Formulario ESED 2022, Guia de llenado, vinculo para ingreso a la capacitacion https://meet.google.com/sqq-mchr-itt</v>
          </cell>
          <cell r="O35" t="str">
            <v>JEANNETH LOOR BORJA</v>
          </cell>
          <cell r="P35" t="str">
            <v>005-2022</v>
          </cell>
          <cell r="Q35">
            <v>0</v>
          </cell>
        </row>
        <row r="36">
          <cell r="D36" t="str">
            <v>QUEVEDO</v>
          </cell>
          <cell r="E36" t="str">
            <v xml:space="preserve">Virtual </v>
          </cell>
          <cell r="F36" t="str">
            <v>JOE ALBUQUERQUE</v>
          </cell>
          <cell r="G36" t="str">
            <v xml:space="preserve">ASISTENTE TECNICO DE PLANIFICACION </v>
          </cell>
          <cell r="H36">
            <v>998023483</v>
          </cell>
          <cell r="I36" t="str">
            <v>joe_leorise@outlook.com</v>
          </cell>
          <cell r="J36">
            <v>44636</v>
          </cell>
          <cell r="K36">
            <v>44636</v>
          </cell>
          <cell r="L36">
            <v>0.41666666666666669</v>
          </cell>
          <cell r="M36">
            <v>0.47916666666666669</v>
          </cell>
          <cell r="N36" t="str">
            <v>Formulario ESED 2022, Guia de llenado, vinculo para ingreso a la capacitacion https://meet.google.com/sqq-mchr-itt</v>
          </cell>
          <cell r="O36" t="str">
            <v>JEANNETH LOOR BORJA</v>
          </cell>
          <cell r="P36" t="str">
            <v>005-2022</v>
          </cell>
          <cell r="Q36">
            <v>0</v>
          </cell>
        </row>
        <row r="37">
          <cell r="D37" t="str">
            <v>URDANETA</v>
          </cell>
          <cell r="E37" t="str">
            <v xml:space="preserve">Virtual </v>
          </cell>
          <cell r="F37" t="str">
            <v>GALO EDUARDO BURGOS CEREZO</v>
          </cell>
          <cell r="G37" t="str">
            <v>ASISTENTE ADMINISTRATIVO</v>
          </cell>
          <cell r="H37">
            <v>979153854</v>
          </cell>
          <cell r="I37" t="str">
            <v>galoedubur@gmail.com</v>
          </cell>
          <cell r="J37">
            <v>44636</v>
          </cell>
          <cell r="K37">
            <v>44636</v>
          </cell>
          <cell r="L37">
            <v>0.41666666666666669</v>
          </cell>
          <cell r="M37">
            <v>0.47916666666666669</v>
          </cell>
          <cell r="N37" t="str">
            <v>Formulario ESED 2022, Guia de llenado, vinculo para ingreso a la capacitacion https://meet.google.com/sqq-mchr-itt</v>
          </cell>
          <cell r="O37" t="str">
            <v>JEANNETH LOOR BORJA</v>
          </cell>
          <cell r="P37" t="str">
            <v>005-2022</v>
          </cell>
          <cell r="Q37">
            <v>0</v>
          </cell>
        </row>
        <row r="38">
          <cell r="D38" t="str">
            <v>QUINSALOMA</v>
          </cell>
          <cell r="E38" t="str">
            <v xml:space="preserve">Virtual </v>
          </cell>
          <cell r="F38" t="str">
            <v>FREDDY SANCHEZ VILLACREZ</v>
          </cell>
          <cell r="G38" t="str">
            <v>JEFE DE PLANIFICACION</v>
          </cell>
          <cell r="H38" t="str">
            <v>095 919 0859</v>
          </cell>
          <cell r="I38" t="str">
            <v>frsanchezv67@hotmail.es</v>
          </cell>
          <cell r="J38">
            <v>44636</v>
          </cell>
          <cell r="K38">
            <v>44636</v>
          </cell>
          <cell r="L38">
            <v>0.58333333333333337</v>
          </cell>
          <cell r="M38">
            <v>0.64583333333333337</v>
          </cell>
          <cell r="N38" t="str">
            <v>Formulario ESED 2022, Guia de llenado, vinculo para ingreso a la capacitacion https://meet.google.com/sqq-mchr-itt</v>
          </cell>
          <cell r="O38" t="str">
            <v>JEANNETH LOOR BORJA</v>
          </cell>
          <cell r="P38" t="str">
            <v>005-2022</v>
          </cell>
          <cell r="Q38" t="str">
            <v>SE CONECTO OMAR ZAPATA COMO SECRETARIO DE PLANIFICACION</v>
          </cell>
        </row>
        <row r="39">
          <cell r="D39" t="str">
            <v>OLMEDO</v>
          </cell>
          <cell r="E39" t="str">
            <v xml:space="preserve">Virtual </v>
          </cell>
          <cell r="F39" t="str">
            <v>MIGUEL SALVATIERRA LUCAS</v>
          </cell>
          <cell r="G39" t="str">
            <v>DIRECTOR DE PLANIFICACION Y ORDENAMIENTO TERRITORIAL</v>
          </cell>
          <cell r="H39">
            <v>995786946</v>
          </cell>
          <cell r="I39" t="str">
            <v>arqmasl94@gmail.com</v>
          </cell>
          <cell r="J39">
            <v>44636</v>
          </cell>
          <cell r="K39">
            <v>44636</v>
          </cell>
          <cell r="L39">
            <v>0.58333333333333337</v>
          </cell>
          <cell r="M39">
            <v>0.64583333333333337</v>
          </cell>
          <cell r="N39" t="str">
            <v>Formulario ESED 2022, Guia de llenado, vinculo para ingreso a la capacitacion https://meet.google.com/sqq-mchr-itt</v>
          </cell>
          <cell r="O39" t="str">
            <v>JEANNETH LOOR BORJA</v>
          </cell>
          <cell r="P39" t="str">
            <v>005-2022</v>
          </cell>
          <cell r="Q39">
            <v>0</v>
          </cell>
        </row>
        <row r="40">
          <cell r="D40" t="str">
            <v>SAN VICENTE</v>
          </cell>
          <cell r="E40" t="str">
            <v xml:space="preserve">Virtual </v>
          </cell>
          <cell r="F40" t="str">
            <v>ANTONIO ALAVA</v>
          </cell>
          <cell r="G40">
            <v>0</v>
          </cell>
          <cell r="H40">
            <v>0</v>
          </cell>
          <cell r="I40">
            <v>0</v>
          </cell>
          <cell r="J40">
            <v>44636</v>
          </cell>
          <cell r="K40">
            <v>0</v>
          </cell>
          <cell r="L40">
            <v>0.58333333333333337</v>
          </cell>
          <cell r="M40">
            <v>0.64583333333333337</v>
          </cell>
          <cell r="N40" t="str">
            <v>Formulario ESED 2022, Guia de llenado, vinculo para ingreso a la capacitacion https://meet.google.com/sqq-mchr-itt</v>
          </cell>
          <cell r="O40" t="str">
            <v>JEANNETH LOOR BORJA</v>
          </cell>
          <cell r="P40">
            <v>0</v>
          </cell>
          <cell r="Q40" t="str">
            <v>AUSENTE SIN JUSTIFICACION</v>
          </cell>
        </row>
        <row r="41">
          <cell r="D41" t="str">
            <v>GENERAL  ANTONIO ELIZALDE</v>
          </cell>
          <cell r="E41" t="str">
            <v xml:space="preserve">Virtual </v>
          </cell>
          <cell r="F41" t="str">
            <v>IDER ASENCIO</v>
          </cell>
          <cell r="G41" t="str">
            <v>ASISTENTE PLANIFICACIÓN</v>
          </cell>
          <cell r="H41">
            <v>996316161</v>
          </cell>
          <cell r="I41" t="str">
            <v>ider_asencio3089@hotmail.com ;</v>
          </cell>
          <cell r="J41">
            <v>44636</v>
          </cell>
          <cell r="K41">
            <v>44636</v>
          </cell>
          <cell r="L41">
            <v>0.58333333333333337</v>
          </cell>
          <cell r="M41">
            <v>0.64583333333333337</v>
          </cell>
          <cell r="N41" t="str">
            <v>Formulario ESED 2022, Guia de llenado, vinculo para ingreso a la capacitacion https://meet.google.com/sqq-mchr-itt</v>
          </cell>
          <cell r="O41" t="str">
            <v>JEANNETH LOOR BORJA</v>
          </cell>
          <cell r="P41" t="str">
            <v>005-2022</v>
          </cell>
          <cell r="Q41">
            <v>0</v>
          </cell>
        </row>
        <row r="42">
          <cell r="D42" t="str">
            <v>MONTECRISTI</v>
          </cell>
          <cell r="E42" t="str">
            <v xml:space="preserve">Virtual </v>
          </cell>
          <cell r="F42" t="str">
            <v>ADRIANA LUCAS CARRILLO</v>
          </cell>
          <cell r="G42" t="str">
            <v>JEFE DE CONTROL DE CONSTRUCCIONES</v>
          </cell>
          <cell r="H42">
            <v>989946056</v>
          </cell>
          <cell r="I42" t="str">
            <v xml:space="preserve">adriana_lucas2310@gmail.com
</v>
          </cell>
          <cell r="J42">
            <v>44636</v>
          </cell>
          <cell r="K42">
            <v>44636</v>
          </cell>
          <cell r="L42">
            <v>0.58333333333333337</v>
          </cell>
          <cell r="M42">
            <v>0.64583333333333337</v>
          </cell>
          <cell r="N42" t="str">
            <v>Formulario ESED 2022, Guia de llenado, vinculo para ingreso a la capacitacion https://meet.google.com/sqq-mchr-itt</v>
          </cell>
          <cell r="O42" t="str">
            <v>JEANNETH LOOR BORJA</v>
          </cell>
          <cell r="P42" t="str">
            <v>005-2022</v>
          </cell>
          <cell r="Q42">
            <v>0</v>
          </cell>
        </row>
        <row r="43">
          <cell r="D43" t="str">
            <v>ISABELA</v>
          </cell>
          <cell r="E43" t="str">
            <v xml:space="preserve">Virtual </v>
          </cell>
          <cell r="F43" t="str">
            <v>PABLO JAIME</v>
          </cell>
          <cell r="G43">
            <v>0</v>
          </cell>
          <cell r="H43">
            <v>0</v>
          </cell>
          <cell r="I43">
            <v>0</v>
          </cell>
          <cell r="J43">
            <v>44636</v>
          </cell>
          <cell r="K43">
            <v>0</v>
          </cell>
          <cell r="L43">
            <v>0.58333333333333337</v>
          </cell>
          <cell r="M43">
            <v>0.64583333333333337</v>
          </cell>
          <cell r="N43" t="str">
            <v>Formulario ESED 2022, Guia de llenado, vinculo para ingreso a la capacitacion https://meet.google.com/sqq-mchr-itt</v>
          </cell>
          <cell r="O43" t="str">
            <v>JEANNETH LOOR BORJA</v>
          </cell>
          <cell r="P43">
            <v>0</v>
          </cell>
          <cell r="Q43" t="str">
            <v>AUSENTE SIN JUSTIFICACION</v>
          </cell>
        </row>
        <row r="44">
          <cell r="D44" t="str">
            <v>PAJAN</v>
          </cell>
          <cell r="E44" t="str">
            <v xml:space="preserve">Virtual </v>
          </cell>
          <cell r="F44" t="str">
            <v>PEDRO VERA</v>
          </cell>
          <cell r="G44">
            <v>0</v>
          </cell>
          <cell r="H44">
            <v>0</v>
          </cell>
          <cell r="I44">
            <v>0</v>
          </cell>
          <cell r="J44">
            <v>44636</v>
          </cell>
          <cell r="K44">
            <v>0</v>
          </cell>
          <cell r="L44">
            <v>0.58333333333333337</v>
          </cell>
          <cell r="M44">
            <v>0.64583333333333337</v>
          </cell>
          <cell r="N44" t="str">
            <v>Formulario ESED 2022, Guia de llenado, vinculo para ingreso a la capacitacion https://meet.google.com/sqq-mchr-itt</v>
          </cell>
          <cell r="O44" t="str">
            <v>JEANNETH LOOR BORJA</v>
          </cell>
          <cell r="P44">
            <v>0</v>
          </cell>
          <cell r="Q44" t="str">
            <v>SE REAGENDO LA CAPACITACION</v>
          </cell>
        </row>
        <row r="45">
          <cell r="D45" t="str">
            <v>SAN CRISTOBAL</v>
          </cell>
          <cell r="E45" t="str">
            <v xml:space="preserve">Virtual </v>
          </cell>
          <cell r="F45" t="str">
            <v>DIEGO VINTIMILLA</v>
          </cell>
          <cell r="G45" t="str">
            <v>ASISTENTE TECNICO DE CONTROL DE URBANISMO</v>
          </cell>
          <cell r="H45">
            <v>980385309</v>
          </cell>
          <cell r="I45" t="str">
            <v>d.vintimilla@gadmsc.gob.ec</v>
          </cell>
          <cell r="J45">
            <v>44636</v>
          </cell>
          <cell r="K45">
            <v>44636</v>
          </cell>
          <cell r="L45">
            <v>0.58333333333333337</v>
          </cell>
          <cell r="M45">
            <v>0.64583333333333337</v>
          </cell>
          <cell r="N45" t="str">
            <v>Formulario ESED 2022, Guia de llenado, vinculo para ingreso a la capacitacion https://meet.google.com/sqq-mchr-itt</v>
          </cell>
          <cell r="O45" t="str">
            <v>JEANNETH LOOR BORJA</v>
          </cell>
          <cell r="P45" t="str">
            <v>005-2022</v>
          </cell>
          <cell r="Q45">
            <v>0</v>
          </cell>
        </row>
        <row r="46">
          <cell r="D46" t="str">
            <v>SALITRE</v>
          </cell>
          <cell r="E46" t="str">
            <v xml:space="preserve">Virtual </v>
          </cell>
          <cell r="F46" t="str">
            <v>EDDY LEONARDO VELIZ MARQUEZ</v>
          </cell>
          <cell r="G46" t="str">
            <v>INSPECTOR DE CONSTRUCCIONES</v>
          </cell>
          <cell r="H46">
            <v>980030293</v>
          </cell>
          <cell r="I46" t="str">
            <v>eddyveliz@gmail.com</v>
          </cell>
          <cell r="J46">
            <v>44637</v>
          </cell>
          <cell r="K46">
            <v>44637</v>
          </cell>
          <cell r="L46">
            <v>0.58333333333333337</v>
          </cell>
          <cell r="M46">
            <v>0.64583333333333337</v>
          </cell>
          <cell r="N46" t="str">
            <v>Formulario ESED 2022, Guia de llenado, vinculo para ingreso a la capacitacion https://meet.google.com/sqq-mchr-itt</v>
          </cell>
          <cell r="O46" t="str">
            <v>JEANNETH LOOR BORJA</v>
          </cell>
          <cell r="P46" t="str">
            <v>006-2022</v>
          </cell>
          <cell r="Q46">
            <v>0</v>
          </cell>
        </row>
        <row r="47">
          <cell r="D47" t="str">
            <v>SAMBORONDON</v>
          </cell>
          <cell r="E47" t="str">
            <v xml:space="preserve">Virtual </v>
          </cell>
          <cell r="F47" t="str">
            <v>MARIELA NEIRA ARTEAGA</v>
          </cell>
          <cell r="G47" t="str">
            <v>ASISTENTE TECNICO DE CONTROL DE EDIFICACIONES</v>
          </cell>
          <cell r="H47">
            <v>991008698</v>
          </cell>
          <cell r="I47" t="str">
            <v>mariela.neira@hotmail.com</v>
          </cell>
          <cell r="J47">
            <v>44637</v>
          </cell>
          <cell r="K47">
            <v>44637</v>
          </cell>
          <cell r="L47">
            <v>0.41666666666666669</v>
          </cell>
          <cell r="M47">
            <v>0.47916666666666669</v>
          </cell>
          <cell r="N47" t="str">
            <v>Formulario ESED 2022, Guia de llenado, vinculo para ingreso a la capacitacion https://meet.google.com/sqq-mchr-itt</v>
          </cell>
          <cell r="O47" t="str">
            <v>JEANNETH LOOR BORJA</v>
          </cell>
          <cell r="P47" t="str">
            <v>006-2022</v>
          </cell>
          <cell r="Q47">
            <v>0</v>
          </cell>
        </row>
        <row r="48">
          <cell r="D48" t="str">
            <v>SANTA LUCIA</v>
          </cell>
          <cell r="E48" t="str">
            <v xml:space="preserve">Virtual </v>
          </cell>
          <cell r="F48" t="str">
            <v>ANGEL CABRERA ZAMBRANO</v>
          </cell>
          <cell r="G48" t="str">
            <v>TECNICO DE PLANIFICACION</v>
          </cell>
          <cell r="H48">
            <v>979804857</v>
          </cell>
          <cell r="I48" t="str">
            <v>angelcabrera_01@hotmail.com</v>
          </cell>
          <cell r="J48">
            <v>44637</v>
          </cell>
          <cell r="K48">
            <v>44637</v>
          </cell>
          <cell r="L48">
            <v>0.41666666666666669</v>
          </cell>
          <cell r="M48">
            <v>0.47916666666666669</v>
          </cell>
          <cell r="N48" t="str">
            <v>Formulario ESED 2022, Guia de llenado, vinculo para ingreso a la capacitacion https://meet.google.com/sqq-mchr-itt</v>
          </cell>
          <cell r="O48" t="str">
            <v>JEANNETH LOOR BORJA</v>
          </cell>
          <cell r="P48" t="str">
            <v>006-2022</v>
          </cell>
          <cell r="Q48">
            <v>0</v>
          </cell>
        </row>
        <row r="49">
          <cell r="D49" t="str">
            <v>SAN JACINTO DE YAGUACHI</v>
          </cell>
          <cell r="E49" t="str">
            <v xml:space="preserve">Virtual </v>
          </cell>
          <cell r="F49" t="str">
            <v>NARCISA ROJAS HUACON</v>
          </cell>
          <cell r="G49" t="str">
            <v>JEFE DE CONTROL DE EDIFICACIONES Y USO DE SUELO</v>
          </cell>
          <cell r="H49" t="str">
            <v>2021735 Ext. 1041</v>
          </cell>
          <cell r="I49" t="str">
            <v>narcisa.rojas@municipiodeyaguachi.gob.ec</v>
          </cell>
          <cell r="J49">
            <v>44637</v>
          </cell>
          <cell r="K49">
            <v>44637</v>
          </cell>
          <cell r="L49">
            <v>0.41666666666666669</v>
          </cell>
          <cell r="M49">
            <v>0.47916666666666669</v>
          </cell>
          <cell r="N49" t="str">
            <v>Formulario ESED 2022, Guia de llenado, vinculo para ingreso a la capacitacion https://meet.google.com/sqq-mchr-itt</v>
          </cell>
          <cell r="O49" t="str">
            <v>JEANNETH LOOR BORJA</v>
          </cell>
          <cell r="P49" t="str">
            <v>006-2022</v>
          </cell>
          <cell r="Q49">
            <v>0</v>
          </cell>
        </row>
        <row r="50">
          <cell r="D50" t="str">
            <v>BOLIVAR</v>
          </cell>
          <cell r="E50" t="str">
            <v xml:space="preserve">Virtual </v>
          </cell>
          <cell r="F50" t="str">
            <v>LUIS GONZALEZ LOOR / LORENA INTRIAGO</v>
          </cell>
          <cell r="G50" t="str">
            <v>TECNICO DE PLANIFICACION TERRITORIAL</v>
          </cell>
          <cell r="H50">
            <v>984983796</v>
          </cell>
          <cell r="I50" t="str">
            <v>sawy_1981@hotmail.com</v>
          </cell>
          <cell r="J50">
            <v>44637</v>
          </cell>
          <cell r="K50">
            <v>44637</v>
          </cell>
          <cell r="L50">
            <v>0.41666666666666669</v>
          </cell>
          <cell r="M50">
            <v>0.47916666666666669</v>
          </cell>
          <cell r="N50" t="str">
            <v>Formulario ESED 2022, Guia de llenado, vinculo para ingreso a la capacitacion https://meet.google.com/sqq-mchr-itt</v>
          </cell>
          <cell r="O50" t="str">
            <v>JEANNETH LOOR BORJA</v>
          </cell>
          <cell r="P50" t="str">
            <v>006-2022</v>
          </cell>
          <cell r="Q50">
            <v>0</v>
          </cell>
        </row>
        <row r="51">
          <cell r="D51" t="str">
            <v>PAJAN</v>
          </cell>
          <cell r="E51" t="str">
            <v xml:space="preserve">Virtual </v>
          </cell>
          <cell r="F51" t="str">
            <v>MAXIMILIANO MORAN SELLAN</v>
          </cell>
          <cell r="G51" t="str">
            <v>JEFE DE VIVIENDA DISEÑO Y PROYECTO</v>
          </cell>
          <cell r="H51">
            <v>992191144</v>
          </cell>
          <cell r="I51" t="str">
            <v>maxi-mens@hotmail.com</v>
          </cell>
          <cell r="J51">
            <v>44637</v>
          </cell>
          <cell r="K51">
            <v>44637</v>
          </cell>
          <cell r="L51">
            <v>0.41666666666666669</v>
          </cell>
          <cell r="M51">
            <v>0.47916666666666669</v>
          </cell>
          <cell r="N51" t="str">
            <v>Formulario ESED 2022, Guia de llenado, vinculo para ingreso a la capacitacion https://meet.google.com/sqq-mchr-itt</v>
          </cell>
          <cell r="O51" t="str">
            <v>JEANNETH LOOR BORJA</v>
          </cell>
          <cell r="P51" t="str">
            <v>006-2022</v>
          </cell>
          <cell r="Q51">
            <v>0</v>
          </cell>
        </row>
        <row r="52">
          <cell r="D52" t="str">
            <v>JARAMIJO</v>
          </cell>
          <cell r="E52" t="str">
            <v xml:space="preserve">Virtual </v>
          </cell>
          <cell r="F52" t="str">
            <v>LUIS BRIONES MERO</v>
          </cell>
          <cell r="G52" t="str">
            <v>ANALISTA DE PLANIFICACION TERRITORIAL</v>
          </cell>
          <cell r="H52">
            <v>969910336</v>
          </cell>
          <cell r="I52" t="str">
            <v>arq.gloriachinga@gmail.com</v>
          </cell>
          <cell r="J52">
            <v>44637</v>
          </cell>
          <cell r="K52">
            <v>44637</v>
          </cell>
          <cell r="L52">
            <v>0.41666666666666669</v>
          </cell>
          <cell r="M52">
            <v>0.47916666666666669</v>
          </cell>
          <cell r="N52" t="str">
            <v>Formulario ESED 2022, Guia de llenado, vinculo para ingreso a la capacitacion https://meet.google.com/sqq-mchr-itt</v>
          </cell>
          <cell r="O52" t="str">
            <v>JEANNETH LOOR BORJA</v>
          </cell>
          <cell r="P52" t="str">
            <v>006-2022</v>
          </cell>
          <cell r="Q52">
            <v>0</v>
          </cell>
        </row>
        <row r="53">
          <cell r="D53" t="str">
            <v>VENTANAS</v>
          </cell>
          <cell r="E53" t="str">
            <v xml:space="preserve">Virtual </v>
          </cell>
          <cell r="F53" t="str">
            <v>GUISELA CAMPUZANO LEDESMA</v>
          </cell>
          <cell r="G53" t="str">
            <v>ASISTENTE TECNICO DE APOYO 2</v>
          </cell>
          <cell r="H53">
            <v>958859970</v>
          </cell>
          <cell r="I53" t="str">
            <v>betsiboom_1987@hotmail.com</v>
          </cell>
          <cell r="J53">
            <v>44637</v>
          </cell>
          <cell r="K53">
            <v>44637</v>
          </cell>
          <cell r="L53">
            <v>0.41666666666666669</v>
          </cell>
          <cell r="M53">
            <v>0.47916666666666669</v>
          </cell>
          <cell r="N53" t="str">
            <v>Formulario ESED 2022, Guia de llenado, vinculo para ingreso a la capacitacion https://meet.google.com/sqq-mchr-itt</v>
          </cell>
          <cell r="O53" t="str">
            <v>JEANNETH LOOR BORJA</v>
          </cell>
          <cell r="P53" t="str">
            <v>006-2022</v>
          </cell>
          <cell r="Q53">
            <v>0</v>
          </cell>
        </row>
        <row r="54">
          <cell r="D54" t="str">
            <v>SANTA CRUZ</v>
          </cell>
          <cell r="E54" t="str">
            <v xml:space="preserve">Virtual </v>
          </cell>
          <cell r="F54" t="str">
            <v>JOSE CAICEDO QUIÑONEZ</v>
          </cell>
          <cell r="G54" t="str">
            <v>DIRECTOR DE URBANISMO Y CATASTROS</v>
          </cell>
          <cell r="H54">
            <v>985802045</v>
          </cell>
          <cell r="I54" t="str">
            <v>jcaicedo@gadsantacruz.gob.ec</v>
          </cell>
          <cell r="J54">
            <v>44637</v>
          </cell>
          <cell r="K54">
            <v>44637</v>
          </cell>
          <cell r="L54">
            <v>0.58333333333333337</v>
          </cell>
          <cell r="M54">
            <v>0.64583333333333337</v>
          </cell>
          <cell r="N54" t="str">
            <v>Formulario ESED 2022, Guia de llenado, vinculo para ingreso a la capacitacion https://meet.google.com/sqq-mchr-itt</v>
          </cell>
          <cell r="O54" t="str">
            <v>JEANNETH LOOR BORJA</v>
          </cell>
          <cell r="P54" t="str">
            <v>006-2022</v>
          </cell>
          <cell r="Q54">
            <v>0</v>
          </cell>
        </row>
        <row r="55">
          <cell r="D55" t="str">
            <v>MANTA</v>
          </cell>
          <cell r="E55" t="str">
            <v xml:space="preserve">Virtual </v>
          </cell>
          <cell r="F55" t="str">
            <v>ROBERTO ORTIZ ZAMBRANO</v>
          </cell>
          <cell r="G55" t="str">
            <v>ANALISTA DE CONTROL DE EDIFICACIONES Y USO DE SUELO</v>
          </cell>
          <cell r="H55">
            <v>994862163</v>
          </cell>
          <cell r="I55" t="str">
            <v>rortiz_1969@hotmail.com</v>
          </cell>
          <cell r="J55">
            <v>44637</v>
          </cell>
          <cell r="K55">
            <v>44637</v>
          </cell>
          <cell r="L55">
            <v>0.58333333333333337</v>
          </cell>
          <cell r="M55">
            <v>0.64583333333333337</v>
          </cell>
          <cell r="N55" t="str">
            <v>Formulario ESED 2022, Guia de llenado, vinculo para ingreso a la capacitacion https://meet.google.com/sqq-mchr-itt</v>
          </cell>
          <cell r="O55" t="str">
            <v>JEANNETH LOOR BORJA</v>
          </cell>
          <cell r="P55" t="str">
            <v>006-2022</v>
          </cell>
          <cell r="Q55">
            <v>0</v>
          </cell>
        </row>
        <row r="56">
          <cell r="D56" t="str">
            <v>NARANJAL</v>
          </cell>
          <cell r="E56" t="str">
            <v xml:space="preserve">Virtual </v>
          </cell>
          <cell r="F56" t="str">
            <v>María José Tenesaca carpio</v>
          </cell>
          <cell r="G56" t="str">
            <v>ASISTENTE TECNICO DE PLANIFICACION</v>
          </cell>
          <cell r="H56">
            <v>963227872</v>
          </cell>
          <cell r="I56" t="str">
            <v>maria.tenezaca@naranjal.gob.ec</v>
          </cell>
          <cell r="J56">
            <v>44651</v>
          </cell>
          <cell r="K56">
            <v>44651</v>
          </cell>
          <cell r="L56">
            <v>0.41666666666666669</v>
          </cell>
          <cell r="M56">
            <v>0.44791666666666669</v>
          </cell>
          <cell r="N56" t="str">
            <v>Formulario ESED 2022, Guia de llenado, vinculo para ingreso a la capacitacion https://meet.google.com/whc-vrrr-mms</v>
          </cell>
          <cell r="O56" t="str">
            <v>VERONICA MAOLI PONCE VERA</v>
          </cell>
          <cell r="P56" t="str">
            <v>007-2022</v>
          </cell>
          <cell r="Q56">
            <v>0</v>
          </cell>
        </row>
        <row r="57">
          <cell r="D57" t="str">
            <v>SIMON BOLIVAR</v>
          </cell>
          <cell r="E57" t="str">
            <v xml:space="preserve">Virtual </v>
          </cell>
          <cell r="F57" t="str">
            <v>YTURRALDE COELLO DAVID ALEJANDRO</v>
          </cell>
          <cell r="G57" t="str">
            <v>TECNICO DE ORDENAMIENTO TERRITORAL</v>
          </cell>
          <cell r="H57">
            <v>992074098</v>
          </cell>
          <cell r="I57" t="str">
            <v>dyturraldec@gobiernosimonbolivar.gob.ec</v>
          </cell>
          <cell r="J57">
            <v>44651</v>
          </cell>
          <cell r="K57">
            <v>44651</v>
          </cell>
          <cell r="L57">
            <v>0.41666666666666669</v>
          </cell>
          <cell r="M57">
            <v>0.44791666666666669</v>
          </cell>
          <cell r="N57" t="str">
            <v>Formulario ESED 2022, Guia de llenado, vinculo para ingreso a la capacitacion https://meet.google.com/whc-vrrr-mms</v>
          </cell>
          <cell r="O57" t="str">
            <v>VERONICA MAOLI PONCE VERA</v>
          </cell>
          <cell r="P57" t="str">
            <v>007-2022</v>
          </cell>
          <cell r="Q57">
            <v>0</v>
          </cell>
        </row>
        <row r="58">
          <cell r="D58" t="str">
            <v>MOCACHE</v>
          </cell>
          <cell r="E58" t="str">
            <v xml:space="preserve">Virtual </v>
          </cell>
          <cell r="F58" t="str">
            <v>GUAMAN ALDAZ JOSE RICARDO</v>
          </cell>
          <cell r="G58" t="str">
            <v>TECNICO DE PLANIFICACION</v>
          </cell>
          <cell r="H58">
            <v>999332332</v>
          </cell>
          <cell r="I58" t="str">
            <v>guaman.jose@mocache.gob.ec</v>
          </cell>
          <cell r="J58">
            <v>44651</v>
          </cell>
          <cell r="K58">
            <v>44651</v>
          </cell>
          <cell r="L58">
            <v>0.41666666666666669</v>
          </cell>
          <cell r="M58">
            <v>0.44791666666666669</v>
          </cell>
          <cell r="N58" t="str">
            <v>Formulario ESED 2022, Guia de llenado, vinculo para ingreso a la capacitacion https://meet.google.com/whc-vrrr-mms</v>
          </cell>
          <cell r="O58" t="str">
            <v>VERONICA MAOLI PONCE VERA</v>
          </cell>
          <cell r="P58" t="str">
            <v>007-2022</v>
          </cell>
          <cell r="Q58">
            <v>0</v>
          </cell>
        </row>
        <row r="59">
          <cell r="D59" t="str">
            <v>NOBOL</v>
          </cell>
          <cell r="E59" t="str">
            <v xml:space="preserve">Virtual </v>
          </cell>
          <cell r="F59" t="str">
            <v>JORGE APARICIO MORAN AGUILAR</v>
          </cell>
          <cell r="G59" t="str">
            <v>DIRECTOR DE PLANIFICACION TERRITORIAL</v>
          </cell>
          <cell r="H59">
            <v>989440303</v>
          </cell>
          <cell r="I59" t="str">
            <v>planificacion_u.r@nobol.gob.ec</v>
          </cell>
          <cell r="J59">
            <v>44651</v>
          </cell>
          <cell r="K59">
            <v>44651</v>
          </cell>
          <cell r="L59">
            <v>0.41666666666666669</v>
          </cell>
          <cell r="M59">
            <v>0.44791666666666669</v>
          </cell>
          <cell r="N59" t="str">
            <v>Formulario ESED 2022, Guia de llenado, vinculo para ingreso a la capacitacion https://meet.google.com/whc-vrrr-mms</v>
          </cell>
          <cell r="O59" t="str">
            <v>VERONICA MAOLI PONCE VERA</v>
          </cell>
          <cell r="P59" t="str">
            <v>007-2022</v>
          </cell>
          <cell r="Q59">
            <v>0</v>
          </cell>
        </row>
        <row r="60">
          <cell r="D60" t="str">
            <v>VALENCIA</v>
          </cell>
          <cell r="E60" t="str">
            <v xml:space="preserve">Virtual </v>
          </cell>
          <cell r="F60" t="str">
            <v>Lozano Zamora Silvana Lorena</v>
          </cell>
          <cell r="G60" t="str">
            <v>ASISTENTE ADMINISTRATIVO DE PLANIAMIENTO URBANO</v>
          </cell>
          <cell r="H60">
            <v>967841108</v>
          </cell>
          <cell r="I60" t="str">
            <v>lozano.lorena@valencia.gob.ec</v>
          </cell>
          <cell r="J60">
            <v>44651</v>
          </cell>
          <cell r="K60">
            <v>44651</v>
          </cell>
          <cell r="L60">
            <v>0.41666666666666669</v>
          </cell>
          <cell r="M60">
            <v>0.44791666666666669</v>
          </cell>
          <cell r="N60" t="str">
            <v>Formulario ESED 2022, Guia de llenado, vinculo para ingreso a la capacitacion https://meet.google.com/whc-vrrr-mms</v>
          </cell>
          <cell r="O60" t="str">
            <v>VERONICA MAOLI PONCE VERA</v>
          </cell>
          <cell r="P60" t="str">
            <v>007-2022</v>
          </cell>
          <cell r="Q60">
            <v>0</v>
          </cell>
        </row>
        <row r="61">
          <cell r="D61" t="str">
            <v>LOMAS DE SARGENTILLO</v>
          </cell>
          <cell r="E61" t="str">
            <v xml:space="preserve">Virtual </v>
          </cell>
          <cell r="F61" t="str">
            <v>ALBÁN OCHOA EVELYN ELIZABETH</v>
          </cell>
          <cell r="G61" t="str">
            <v>DIRECTORA DE PLANIFICACION Y CATASTRO</v>
          </cell>
          <cell r="H61">
            <v>991661736</v>
          </cell>
          <cell r="I61" t="str">
            <v>arq.e.alban@gmail.com</v>
          </cell>
          <cell r="J61">
            <v>44651</v>
          </cell>
          <cell r="K61">
            <v>44651</v>
          </cell>
          <cell r="L61">
            <v>0.41666666666666669</v>
          </cell>
          <cell r="M61">
            <v>0.44791666666666669</v>
          </cell>
          <cell r="N61" t="str">
            <v>Formulario ESED 2022, Guia de llenado, vinculo para ingreso a la capacitacion https://meet.google.com/whc-vrrr-mms</v>
          </cell>
          <cell r="O61" t="str">
            <v>VERONICA MAOLI PONCE VERA</v>
          </cell>
          <cell r="P61" t="str">
            <v>007-2022</v>
          </cell>
          <cell r="Q61">
            <v>0</v>
          </cell>
        </row>
        <row r="62">
          <cell r="D62" t="str">
            <v>PUERTO LOPEZ</v>
          </cell>
          <cell r="E62" t="str">
            <v xml:space="preserve">Virtual </v>
          </cell>
          <cell r="F62" t="str">
            <v>Muñiz solis cesar muñiz</v>
          </cell>
          <cell r="G62" t="str">
            <v>JEFE DE PLANIFICACION</v>
          </cell>
          <cell r="H62">
            <v>9979275895</v>
          </cell>
          <cell r="I62" t="str">
            <v>cerapiz@gmail.com</v>
          </cell>
          <cell r="J62">
            <v>44651</v>
          </cell>
          <cell r="K62">
            <v>44651</v>
          </cell>
          <cell r="L62">
            <v>0.41666666666666669</v>
          </cell>
          <cell r="M62">
            <v>0.44791666666666669</v>
          </cell>
          <cell r="N62" t="str">
            <v>Formulario ESED 2022, Guia de llenado, vinculo para ingreso a la capacitacion https://meet.google.com/whc-vrrr-mms</v>
          </cell>
          <cell r="O62" t="str">
            <v>VERONICA MAOLI PONCE VERA</v>
          </cell>
          <cell r="P62" t="str">
            <v>007-2022</v>
          </cell>
          <cell r="Q62">
            <v>0</v>
          </cell>
        </row>
        <row r="63">
          <cell r="D63" t="str">
            <v>EL EMPALME</v>
          </cell>
          <cell r="E63" t="str">
            <v xml:space="preserve">Virtual </v>
          </cell>
          <cell r="F63" t="str">
            <v>MARCOS VICENTE LYNCH MERA</v>
          </cell>
          <cell r="G63" t="str">
            <v>JEFE DE URBANISMO Y CONSTRUCCIONES</v>
          </cell>
          <cell r="H63" t="str">
            <v>0982488484</v>
          </cell>
          <cell r="I63" t="str">
            <v>markyslyn@gmail.com</v>
          </cell>
          <cell r="J63">
            <v>44651</v>
          </cell>
          <cell r="K63">
            <v>44651</v>
          </cell>
          <cell r="L63">
            <v>0.41666666666666669</v>
          </cell>
          <cell r="M63">
            <v>0.44791666666666669</v>
          </cell>
          <cell r="N63" t="str">
            <v>Formulario ESED 2022, Guia de llenado, vinculo para ingreso a la capacitacion https://meet.google.com/whc-vrrr-mms</v>
          </cell>
          <cell r="O63" t="str">
            <v>VERONICA MAOLI PONCE VERA</v>
          </cell>
          <cell r="P63" t="str">
            <v>007-2022</v>
          </cell>
          <cell r="Q63">
            <v>0</v>
          </cell>
        </row>
        <row r="64">
          <cell r="D64" t="str">
            <v>SANTA ANA</v>
          </cell>
          <cell r="E64" t="str">
            <v xml:space="preserve">Virtual </v>
          </cell>
          <cell r="F64" t="str">
            <v>Arteaga Cedeño Kimberley Estefania</v>
          </cell>
          <cell r="G64" t="str">
            <v>ANALISTA DE PLANIFICACION 2</v>
          </cell>
          <cell r="H64">
            <v>991100967</v>
          </cell>
          <cell r="I64" t="str">
            <v>kimberesty@gmail.com</v>
          </cell>
          <cell r="J64">
            <v>44652</v>
          </cell>
          <cell r="K64">
            <v>44652</v>
          </cell>
          <cell r="L64">
            <v>0.41666666666666669</v>
          </cell>
          <cell r="M64">
            <v>0.4826388888888889</v>
          </cell>
          <cell r="N64" t="str">
            <v xml:space="preserve">Formulario ESED 2022, Guia de llenado, vinculo para ingreso a la capacitacion https://meet.google.com/xaj-vtwe-kav </v>
          </cell>
          <cell r="O64" t="str">
            <v>VERONICA MAOLI PONCE VERA</v>
          </cell>
          <cell r="P64" t="str">
            <v>008-2022</v>
          </cell>
          <cell r="Q64">
            <v>0</v>
          </cell>
        </row>
        <row r="65">
          <cell r="D65" t="str">
            <v>PICHINCHA</v>
          </cell>
          <cell r="E65" t="str">
            <v xml:space="preserve">Virtual </v>
          </cell>
          <cell r="F65" t="str">
            <v>Giler Gallardo Carlos Andrés</v>
          </cell>
          <cell r="G65" t="str">
            <v>ANALISTA DE PLANEAMIENTO URBANO Y RURAL</v>
          </cell>
          <cell r="H65">
            <v>997244005</v>
          </cell>
          <cell r="I65" t="str">
            <v>gilercagg@gmail.com</v>
          </cell>
          <cell r="J65">
            <v>44652</v>
          </cell>
          <cell r="K65">
            <v>44652</v>
          </cell>
          <cell r="L65">
            <v>0.41666666666666669</v>
          </cell>
          <cell r="M65">
            <v>0.4826388888888889</v>
          </cell>
          <cell r="N65" t="str">
            <v xml:space="preserve">Formulario ESED 2022, Guia de llenado, vinculo para ingreso a la capacitacion https://meet.google.com/xaj-vtwe-kav </v>
          </cell>
          <cell r="O65" t="str">
            <v>VERONICA MAOLI PONCE VERA</v>
          </cell>
          <cell r="P65" t="str">
            <v>008-2022</v>
          </cell>
          <cell r="Q65">
            <v>0</v>
          </cell>
        </row>
        <row r="66">
          <cell r="D66" t="str">
            <v>24 DE MAYO</v>
          </cell>
          <cell r="E66" t="str">
            <v xml:space="preserve">Virtual </v>
          </cell>
          <cell r="F66" t="str">
            <v>ANA ROSA CHAVEZ</v>
          </cell>
          <cell r="G66" t="str">
            <v>ANALISTA DE PLANIFICACION</v>
          </cell>
          <cell r="H66">
            <v>988828309</v>
          </cell>
          <cell r="I66" t="str">
            <v>annrossarq@hotmail.com</v>
          </cell>
          <cell r="J66">
            <v>44652</v>
          </cell>
          <cell r="K66">
            <v>44652</v>
          </cell>
          <cell r="L66">
            <v>0.41666666666666669</v>
          </cell>
          <cell r="M66">
            <v>0.4826388888888889</v>
          </cell>
          <cell r="N66" t="str">
            <v xml:space="preserve">Formulario ESED 2022, Guia de llenado, vinculo para ingreso a la capacitacion https://meet.google.com/xaj-vtwe-kav </v>
          </cell>
          <cell r="O66" t="str">
            <v>VERONICA MAOLI PONCE VERA</v>
          </cell>
          <cell r="P66" t="str">
            <v>008-2022</v>
          </cell>
          <cell r="Q66">
            <v>0</v>
          </cell>
        </row>
        <row r="67">
          <cell r="D67" t="str">
            <v>ISABELA</v>
          </cell>
          <cell r="E67" t="str">
            <v xml:space="preserve">Virtual </v>
          </cell>
          <cell r="F67" t="str">
            <v>PABLO JAIME PEREZ</v>
          </cell>
          <cell r="G67" t="str">
            <v>DIRECTOR DE PLANIFICACION Y ORDENAMIENTO TERRITORIAL</v>
          </cell>
          <cell r="H67">
            <v>985159476</v>
          </cell>
          <cell r="I67" t="str">
            <v>pablojaimeperez@hotmail.com</v>
          </cell>
          <cell r="J67">
            <v>44652</v>
          </cell>
          <cell r="K67">
            <v>44652</v>
          </cell>
          <cell r="L67">
            <v>0.41666666666666669</v>
          </cell>
          <cell r="M67">
            <v>0.4826388888888889</v>
          </cell>
          <cell r="N67" t="str">
            <v xml:space="preserve">Formulario ESED 2022, Guia de llenado, vinculo para ingreso a la capacitacion https://meet.google.com/xaj-vtwe-kav </v>
          </cell>
          <cell r="O67" t="str">
            <v>VERONICA MAOLI PONCE VERA</v>
          </cell>
          <cell r="P67" t="str">
            <v>008-2022</v>
          </cell>
          <cell r="Q67">
            <v>0</v>
          </cell>
        </row>
      </sheetData>
      <sheetData sheetId="1"/>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Hoja1"/>
      <sheetName val="DATOS"/>
      <sheetName val="Hoja2"/>
    </sheetNames>
    <sheetDataSet>
      <sheetData sheetId="0">
        <row r="10">
          <cell r="C10" t="str">
            <v>LA TRONCAL</v>
          </cell>
          <cell r="D10" t="str">
            <v>Presencial</v>
          </cell>
          <cell r="E10" t="str">
            <v>Sra. Rosa Patiño</v>
          </cell>
          <cell r="F10" t="str">
            <v>Secretaria</v>
          </cell>
          <cell r="G10" t="str">
            <v>2420240 -116</v>
          </cell>
          <cell r="H10" t="str">
            <v>planificacion@latroncal.gob.ec</v>
          </cell>
          <cell r="I10">
            <v>44615</v>
          </cell>
          <cell r="J10">
            <v>0.375</v>
          </cell>
          <cell r="K10">
            <v>0.38541666666666669</v>
          </cell>
          <cell r="L10" t="str">
            <v>Formulario Impreso/Guia de Llenado Formulario Impreso</v>
          </cell>
          <cell r="M10" t="str">
            <v>Sra. Estaba muy ocupada se le indico con la mayor brevedad posible porque no disponia de tiempo  y se dejo contacto telefonico para que se pueda comunicar si tiene dudas para relizar una reunion de manera virtual, se le envia por correo electrónico Nuevo Formulario 2022 y Guia de llenado para su revisión.</v>
          </cell>
        </row>
        <row r="11">
          <cell r="C11" t="str">
            <v>SUSCAL</v>
          </cell>
          <cell r="D11" t="str">
            <v>Presencial</v>
          </cell>
          <cell r="E11" t="str">
            <v>Arq. Carla Siguenza</v>
          </cell>
          <cell r="F11" t="str">
            <v xml:space="preserve">Planificacion </v>
          </cell>
          <cell r="G11">
            <v>2234001</v>
          </cell>
          <cell r="H11" t="str">
            <v>soledad_376@yahoo.com</v>
          </cell>
          <cell r="I11">
            <v>44615</v>
          </cell>
          <cell r="J11">
            <v>0.45833333333333331</v>
          </cell>
          <cell r="K11">
            <v>0.46527777777777773</v>
          </cell>
          <cell r="L11" t="str">
            <v>Formulario Impreso/Guia de Llenado Formulario Impreso</v>
          </cell>
          <cell r="M11" t="str">
            <v>Arq. Carla Siguenza se disculpa no estaba con tiempo se dejo contacto telefonico para que se pueda comunicar para relizar una reunion de manera virtual, se le envia por correo electrónico Nuevo Formulario 2022 y Guia de llenado para su revisión.</v>
          </cell>
        </row>
        <row r="12">
          <cell r="C12" t="str">
            <v>DELEG</v>
          </cell>
          <cell r="D12" t="str">
            <v>Presencial</v>
          </cell>
          <cell r="E12" t="str">
            <v>Arq. Jorge Luis Sarmiento</v>
          </cell>
          <cell r="F12" t="str">
            <v xml:space="preserve">Planificacion </v>
          </cell>
          <cell r="G12">
            <v>2210198</v>
          </cell>
          <cell r="H12" t="str">
            <v>secretaria@gadmunicipaldeleg.gob.ec</v>
          </cell>
          <cell r="I12">
            <v>44615</v>
          </cell>
          <cell r="J12">
            <v>0.64583333333333337</v>
          </cell>
          <cell r="K12">
            <v>0.65972222222222221</v>
          </cell>
          <cell r="L12" t="str">
            <v>Formulario Impreso/Guia de Llenado Formulario Impreso</v>
          </cell>
          <cell r="M12" t="str">
            <v>Arq. Jorge Luis Sarmiento tuvo que salir ha hacer verificaciones de terrenos y  se dejo contacto telefonico para que se pueda comunicar  para relizar una reunion de manera virtual, se le envia por correo electrónico Nuevo Formulario 2022 y Guia de llenado para su revisión.</v>
          </cell>
        </row>
        <row r="13">
          <cell r="C13" t="str">
            <v>GUALACEO</v>
          </cell>
          <cell r="D13" t="str">
            <v>Presencial</v>
          </cell>
          <cell r="E13" t="str">
            <v>Sra. Mercy Lucero</v>
          </cell>
          <cell r="F13" t="str">
            <v>Secretaria</v>
          </cell>
          <cell r="G13">
            <v>995432640</v>
          </cell>
          <cell r="H13" t="str">
            <v>mercy.lucero@gualaceo.gob.ec</v>
          </cell>
          <cell r="I13">
            <v>44629</v>
          </cell>
          <cell r="J13">
            <v>0.63541666666666663</v>
          </cell>
          <cell r="K13">
            <v>0.65277777777777779</v>
          </cell>
          <cell r="L13" t="str">
            <v>Formulario Impreso/Guia de Llenado Formulario Impreso</v>
          </cell>
          <cell r="M13" t="str">
            <v>Se capacito sobre el  formulario ESED 2022  y se dejo numero de contacto telefonico y correo electronico  para que se pueda comunicar si tiene dudas para poder despejarlas.</v>
          </cell>
        </row>
        <row r="14">
          <cell r="C14" t="str">
            <v>PAUTE</v>
          </cell>
          <cell r="D14" t="str">
            <v>Presencial</v>
          </cell>
          <cell r="E14" t="str">
            <v>Arq. Luis Gomez</v>
          </cell>
          <cell r="F14" t="str">
            <v xml:space="preserve">Planificacion </v>
          </cell>
          <cell r="G14">
            <v>99098966</v>
          </cell>
          <cell r="H14" t="str">
            <v>l.gomez@paute.gob.ec</v>
          </cell>
          <cell r="I14">
            <v>44629</v>
          </cell>
          <cell r="J14">
            <v>0.50694444444444442</v>
          </cell>
          <cell r="K14">
            <v>0.52083333333333337</v>
          </cell>
          <cell r="L14" t="str">
            <v>Formulario Impreso/Guia de Llenado Formulario Impreso</v>
          </cell>
          <cell r="M14" t="str">
            <v>Se capacito sobre el  formulario ESED 2022  y se dejo numero de contacto telefonico y correo electronico  para que se pueda comunicar si tiene dudas para poder despejarlas.</v>
          </cell>
        </row>
        <row r="15">
          <cell r="C15" t="str">
            <v>EL PAN</v>
          </cell>
          <cell r="D15" t="str">
            <v>Presencial</v>
          </cell>
          <cell r="E15" t="str">
            <v>Arq. Roberto Jimenez</v>
          </cell>
          <cell r="F15" t="str">
            <v xml:space="preserve">Planificacion </v>
          </cell>
          <cell r="G15">
            <v>983392854</v>
          </cell>
          <cell r="H15" t="str">
            <v>planificacion@elpan.gob.ec</v>
          </cell>
          <cell r="I15">
            <v>44629</v>
          </cell>
          <cell r="J15">
            <v>0.45833333333333331</v>
          </cell>
          <cell r="K15">
            <v>0.47916666666666669</v>
          </cell>
          <cell r="L15" t="str">
            <v>Formulario Impreso/Guia de Llenado Formulario Impreso</v>
          </cell>
          <cell r="M15" t="str">
            <v>Se capacito sobre el  formulario ESED 2022  y se dejo numero de contacto telefonico y correo electronico  para que se pueda comunicar si tiene dudas para poder despejarlas.</v>
          </cell>
        </row>
        <row r="16">
          <cell r="C16" t="str">
            <v>GUACHAPALA</v>
          </cell>
          <cell r="D16" t="str">
            <v>Presencial</v>
          </cell>
          <cell r="E16" t="str">
            <v xml:space="preserve">Arq. Andres Zhapan </v>
          </cell>
          <cell r="F16" t="str">
            <v xml:space="preserve">Planificacion </v>
          </cell>
          <cell r="G16">
            <v>939887732</v>
          </cell>
          <cell r="H16" t="str">
            <v>mguachapala@hotmail.com</v>
          </cell>
          <cell r="I16">
            <v>44629</v>
          </cell>
          <cell r="J16">
            <v>0.4861111111111111</v>
          </cell>
          <cell r="K16">
            <v>0.49652777777777773</v>
          </cell>
          <cell r="L16" t="str">
            <v>Formulario Impreso/Guia de Llenado Formulario Impreso</v>
          </cell>
          <cell r="M16" t="str">
            <v>Se indica el nuevo formulario al Arq. Andres Zhapan y  Arq.Pablo Cordero (0983409353) y se dejo contacto telefonico para que se puedan comunicar si tiene dudas para poder  despejarlas</v>
          </cell>
        </row>
        <row r="17">
          <cell r="C17" t="str">
            <v>SAN FERNANDO</v>
          </cell>
          <cell r="D17" t="str">
            <v>Presencial</v>
          </cell>
          <cell r="E17" t="str">
            <v>Arq. Xavier Cordero</v>
          </cell>
          <cell r="F17" t="str">
            <v xml:space="preserve">Planificacion </v>
          </cell>
          <cell r="G17">
            <v>987699969</v>
          </cell>
          <cell r="H17" t="str">
            <v>planificacionsanfernando@hotmail.com</v>
          </cell>
          <cell r="I17">
            <v>44631</v>
          </cell>
          <cell r="J17">
            <v>0.5</v>
          </cell>
          <cell r="K17">
            <v>0.51388888888888895</v>
          </cell>
          <cell r="L17" t="str">
            <v>Formulario Impreso/Guia de Llenado Formulario Impreso</v>
          </cell>
          <cell r="M17" t="str">
            <v>Se capacito sobre el  formulario ESED 2022  y se dejo numero de contacto telefonico y correo electronico  para que se pueda comunicar si tiene dudas para poder despejarlas.</v>
          </cell>
        </row>
        <row r="18">
          <cell r="C18" t="str">
            <v>SANTA ISABEL</v>
          </cell>
          <cell r="D18" t="str">
            <v>Presencial</v>
          </cell>
          <cell r="E18" t="str">
            <v>Arq. Piedad Palta</v>
          </cell>
          <cell r="F18" t="str">
            <v xml:space="preserve">Planificacion </v>
          </cell>
          <cell r="G18">
            <v>999283911</v>
          </cell>
          <cell r="H18" t="str">
            <v>pia.pa@hotmail.com</v>
          </cell>
          <cell r="I18">
            <v>44631</v>
          </cell>
          <cell r="J18">
            <v>0.41666666666666669</v>
          </cell>
          <cell r="K18">
            <v>0.47222222222222227</v>
          </cell>
          <cell r="L18" t="str">
            <v>Formulario Impreso/Guia de Llenado Formulario Impreso</v>
          </cell>
          <cell r="M18" t="str">
            <v>Arq. Piedad Palta se encontraba en reunion una vez concluida se capacito del nuevo formulario y se dejo contacto telefonico para que se pueda comunicar si tiene dudas para relizar una reunion de manera virtual para despejarlas.</v>
          </cell>
        </row>
        <row r="19">
          <cell r="C19" t="str">
            <v>MORONA</v>
          </cell>
          <cell r="D19" t="str">
            <v>Presencial</v>
          </cell>
          <cell r="E19" t="str">
            <v>Arq. Karolina Dominguez</v>
          </cell>
          <cell r="F19" t="str">
            <v xml:space="preserve">Planificacion </v>
          </cell>
          <cell r="G19">
            <v>980651196</v>
          </cell>
          <cell r="H19" t="str">
            <v>curcplanosdigitales@gmail.com</v>
          </cell>
          <cell r="I19">
            <v>44670</v>
          </cell>
          <cell r="J19">
            <v>0.35416666666666669</v>
          </cell>
          <cell r="K19">
            <v>0.3888888888888889</v>
          </cell>
          <cell r="L19" t="str">
            <v>Formulario Impreso/Guia de Llenado Formulario Impreso</v>
          </cell>
          <cell r="M19" t="str">
            <v>Se le indica el nuevo formulario y se dejo contacto telefonico para que se pueda comunicar si tiene dudas para relizar una reunion de manera virtual y despejarlas, se espero hasta poder ser atendidos porque estaba con atención al público.</v>
          </cell>
        </row>
        <row r="20">
          <cell r="C20" t="str">
            <v>SUCUA</v>
          </cell>
          <cell r="D20" t="str">
            <v>Presencial</v>
          </cell>
          <cell r="E20" t="str">
            <v>Veronica Samaniego</v>
          </cell>
          <cell r="F20" t="str">
            <v xml:space="preserve">Planificacion </v>
          </cell>
          <cell r="G20">
            <v>996516566</v>
          </cell>
          <cell r="H20" t="str">
            <v>ttania_gp88@hotmail.com</v>
          </cell>
          <cell r="I20">
            <v>44670</v>
          </cell>
          <cell r="J20">
            <v>0.43055555555555558</v>
          </cell>
          <cell r="K20">
            <v>0.47222222222222227</v>
          </cell>
          <cell r="L20" t="str">
            <v>Formulario Impreso/Guia de Llenado Formulario Impreso</v>
          </cell>
          <cell r="M20" t="str">
            <v>Se capacito sobre el  formulario ESED 2022  y se dejo numero de contacto telefonico y correo electronico  para que se pueda comunicar si tiene dudas para poder despejarlas, se espero hasta poder ser atendidos porque estaba con atención al público.</v>
          </cell>
        </row>
        <row r="21">
          <cell r="C21" t="str">
            <v>LOGROÑO</v>
          </cell>
          <cell r="D21" t="str">
            <v>Presencial</v>
          </cell>
          <cell r="E21" t="str">
            <v>Arq Odalia Avila</v>
          </cell>
          <cell r="F21" t="str">
            <v xml:space="preserve">Planificacion </v>
          </cell>
          <cell r="G21">
            <v>999825788</v>
          </cell>
          <cell r="H21" t="str">
            <v>odaliabelindaac1@hotmail.com</v>
          </cell>
          <cell r="I21">
            <v>44670</v>
          </cell>
          <cell r="J21">
            <v>0.54166666666666663</v>
          </cell>
          <cell r="K21">
            <v>0.55208333333333337</v>
          </cell>
          <cell r="L21" t="str">
            <v>Formulario Impreso/Guia de Llenado Formulario Impreso</v>
          </cell>
          <cell r="M21" t="str">
            <v>Se capacito sobre el  formulario ESED 2022  y se dejo numero de contacto telefonico y correo electronico  para que se pueda comunicar si tiene dudas para poder despejarlas.</v>
          </cell>
        </row>
        <row r="22">
          <cell r="C22" t="str">
            <v>PALORA</v>
          </cell>
          <cell r="D22" t="str">
            <v>Presencial</v>
          </cell>
          <cell r="E22" t="str">
            <v>Ing. Andrea Patiño</v>
          </cell>
          <cell r="F22" t="str">
            <v xml:space="preserve">Planificacion </v>
          </cell>
          <cell r="G22">
            <v>984899269</v>
          </cell>
          <cell r="H22" t="str">
            <v>angyfer_pc22@hotmail.com</v>
          </cell>
          <cell r="I22">
            <v>44671</v>
          </cell>
          <cell r="J22">
            <v>0.41666666666666669</v>
          </cell>
          <cell r="K22">
            <v>0.47916666666666669</v>
          </cell>
          <cell r="L22" t="str">
            <v>Formulario Impreso/Guia de Llenado Formulario Impreso</v>
          </cell>
          <cell r="M22" t="str">
            <v>Se capacito sobre el  formulario ESED 2022  y se dejo numero de contacto telefonico y correo electronico  para que se pueda comunicar si tiene dudas para poder despejarlas.</v>
          </cell>
        </row>
        <row r="23">
          <cell r="C23" t="str">
            <v>PABLO SEXTO</v>
          </cell>
          <cell r="D23" t="str">
            <v>Presencial</v>
          </cell>
          <cell r="E23" t="str">
            <v>Asist.Plan. Carmen Soliz</v>
          </cell>
          <cell r="F23" t="str">
            <v xml:space="preserve">Planificacion </v>
          </cell>
          <cell r="G23">
            <v>960755271</v>
          </cell>
          <cell r="H23" t="str">
            <v>carmensolis96@hotmail.es</v>
          </cell>
          <cell r="I23">
            <v>44671</v>
          </cell>
          <cell r="J23">
            <v>0.5625</v>
          </cell>
          <cell r="K23">
            <v>0.58333333333333337</v>
          </cell>
          <cell r="L23" t="str">
            <v>Formulario Impreso/Guia de Llenado Formulario Impreso</v>
          </cell>
          <cell r="M23" t="str">
            <v>Se capacito sobre el  formulario ESED 2022  y se dejo numero de contacto telefonico y correo electronico  para que se pueda comunicar si tiene dudas para poder despejarlas.</v>
          </cell>
        </row>
        <row r="24">
          <cell r="C24" t="str">
            <v>HUAMBOYA</v>
          </cell>
          <cell r="D24" t="str">
            <v>Presencial</v>
          </cell>
          <cell r="E24" t="str">
            <v>Sra Patricia Wajarai</v>
          </cell>
          <cell r="F24" t="str">
            <v xml:space="preserve">Planificacion </v>
          </cell>
          <cell r="G24">
            <v>961699534</v>
          </cell>
          <cell r="H24" t="str">
            <v>wajarileonor106@gmail.com</v>
          </cell>
          <cell r="I24">
            <v>44671</v>
          </cell>
          <cell r="J24">
            <v>0.59722222222222221</v>
          </cell>
          <cell r="K24">
            <v>0.61805555555555558</v>
          </cell>
          <cell r="L24" t="str">
            <v>Formulario Impreso/Guia de Llenado Formulario Impreso</v>
          </cell>
          <cell r="M24" t="str">
            <v>Se capacito sobre el  formulario ESED 2022  y se dejo numero de contacto telefonico y correo electronico  para que se pueda comunicar si tiene dudas para poder despejarlas.</v>
          </cell>
        </row>
        <row r="25">
          <cell r="C25" t="str">
            <v>TIWINTZA</v>
          </cell>
          <cell r="D25" t="str">
            <v>Presencial</v>
          </cell>
          <cell r="E25" t="str">
            <v>Arq. Jose Yumbla</v>
          </cell>
          <cell r="F25" t="str">
            <v xml:space="preserve">Planificacion </v>
          </cell>
          <cell r="G25">
            <v>960996806</v>
          </cell>
          <cell r="H25" t="str">
            <v>jlyumbl@hotmail.com</v>
          </cell>
          <cell r="I25">
            <v>44672</v>
          </cell>
          <cell r="J25">
            <v>0.45833333333333331</v>
          </cell>
          <cell r="K25">
            <v>0.5</v>
          </cell>
          <cell r="L25" t="str">
            <v>Formulario Impreso/Guia de Llenado Formulario Impreso</v>
          </cell>
          <cell r="M25" t="str">
            <v>Se capacito sobre el  formulario ESED 2022  y se dejo numero de contacto telefonico y correo electronico  para que se pueda comunicar si tiene dudas para poder despejarlas, se espero ser atendidos por el Arquitecto  porque estaba con ocupaciones .</v>
          </cell>
        </row>
        <row r="26">
          <cell r="C26" t="str">
            <v>LIMON INDANZA</v>
          </cell>
          <cell r="D26" t="str">
            <v>Presencial</v>
          </cell>
          <cell r="E26" t="str">
            <v>Arq. William Reyes</v>
          </cell>
          <cell r="F26" t="str">
            <v xml:space="preserve">Planificacion </v>
          </cell>
          <cell r="G26">
            <v>996207753</v>
          </cell>
          <cell r="H26" t="str">
            <v>william.reyes@limonindanza.gob.ec</v>
          </cell>
          <cell r="I26">
            <v>44672</v>
          </cell>
          <cell r="J26">
            <v>0.625</v>
          </cell>
          <cell r="K26">
            <v>0.63888888888888895</v>
          </cell>
          <cell r="L26" t="str">
            <v>Formulario Impreso/Guia de Llenado Formulario Impreso</v>
          </cell>
          <cell r="M26" t="str">
            <v>Se capacito sobre el  formulario ESED 2022  y se dejo numero de contacto telefonico y correo electronico  para que se pueda comunicar si tiene dudas para poder despejarlas.</v>
          </cell>
        </row>
        <row r="27">
          <cell r="C27" t="str">
            <v>SAN JUAN BOSCO</v>
          </cell>
          <cell r="D27" t="str">
            <v>Presencial</v>
          </cell>
          <cell r="E27" t="str">
            <v>Sra.  Hilda Sumba</v>
          </cell>
          <cell r="F27" t="str">
            <v xml:space="preserve">Planificacion </v>
          </cell>
          <cell r="G27">
            <v>994793612</v>
          </cell>
          <cell r="H27" t="str">
            <v>planificacionsjb@gmail.com</v>
          </cell>
          <cell r="I27">
            <v>44672</v>
          </cell>
          <cell r="J27">
            <v>0.67708333333333337</v>
          </cell>
          <cell r="K27">
            <v>0.69097222222222221</v>
          </cell>
          <cell r="L27" t="str">
            <v>Formulario Impreso/Guia de Llenado Formulario Impreso</v>
          </cell>
          <cell r="M27" t="str">
            <v>Se capacito sobre el  formulario ESED 2022  y se dejo numero de contacto telefonico y correo electronico  para que se pueda comunicar si tiene dudas para poder despejarlas.</v>
          </cell>
        </row>
        <row r="28">
          <cell r="C28" t="str">
            <v>GUALAQUIZA</v>
          </cell>
          <cell r="D28" t="str">
            <v>Presencial</v>
          </cell>
          <cell r="E28" t="str">
            <v>Arq. Alex Ortiz</v>
          </cell>
          <cell r="F28" t="str">
            <v xml:space="preserve">Planificacion </v>
          </cell>
          <cell r="G28">
            <v>980070381</v>
          </cell>
          <cell r="H28" t="str">
            <v>alex.ortiz@gualaquiza.gob.ec</v>
          </cell>
          <cell r="I28">
            <v>44673</v>
          </cell>
          <cell r="J28">
            <v>0.34375</v>
          </cell>
          <cell r="K28">
            <v>0.375</v>
          </cell>
          <cell r="L28" t="str">
            <v>Formulario Impreso/Guia de Llenado Formulario Impreso</v>
          </cell>
          <cell r="M28" t="str">
            <v>Se capacito sobre el  formulario ESED 2022  y se dejo numero de contacto telefonico y correo electronico  para que se pueda comunicar si tiene dudas para poder despejarlas.</v>
          </cell>
        </row>
        <row r="29">
          <cell r="C29" t="str">
            <v>CHORDELEG</v>
          </cell>
          <cell r="D29" t="str">
            <v>Presencial</v>
          </cell>
          <cell r="E29" t="str">
            <v>Arq. Jorge Luis Jara Vazquez</v>
          </cell>
          <cell r="F29" t="str">
            <v xml:space="preserve">Planificacion </v>
          </cell>
          <cell r="G29">
            <v>987427137</v>
          </cell>
          <cell r="H29" t="str">
            <v>jjaravazquez@yahoo.com</v>
          </cell>
          <cell r="I29">
            <v>44673</v>
          </cell>
          <cell r="J29">
            <v>0.59027777777777779</v>
          </cell>
          <cell r="K29">
            <v>0.60416666666666663</v>
          </cell>
          <cell r="L29" t="str">
            <v>Formulario Impreso/Guia de Llenado Formulario Impreso</v>
          </cell>
          <cell r="M29" t="str">
            <v>Se capacito sobre el  formulario ESED 2022  y se dejo numero de contacto telefonico y correo electronico  para que se pueda comunicar si tiene dudas para poder despejarlas.</v>
          </cell>
        </row>
        <row r="30">
          <cell r="C30" t="str">
            <v>EL TAMBO</v>
          </cell>
          <cell r="D30" t="str">
            <v>Presencial</v>
          </cell>
          <cell r="E30" t="str">
            <v>Sr. Reynaldo Santander</v>
          </cell>
          <cell r="F30" t="str">
            <v xml:space="preserve">Planificacion </v>
          </cell>
          <cell r="G30">
            <v>984489606</v>
          </cell>
          <cell r="H30" t="str">
            <v>luisreysantanderco@hotmail.com</v>
          </cell>
          <cell r="I30">
            <v>44693</v>
          </cell>
          <cell r="J30">
            <v>0.40625</v>
          </cell>
          <cell r="K30">
            <v>0.4236111111111111</v>
          </cell>
          <cell r="L30" t="str">
            <v>Formulario Impreso/Guia de Llenado Formulario Impreso</v>
          </cell>
          <cell r="M30" t="str">
            <v>Se capacito sobre el  formulario ESED 2022  y se dejo numero de contacto telefonico y correo electronico  para que se pueda comunicar si tiene dudas para poder despejarlas.</v>
          </cell>
        </row>
        <row r="31">
          <cell r="C31" t="str">
            <v>BIBLIAN</v>
          </cell>
          <cell r="D31" t="str">
            <v>Presencial</v>
          </cell>
          <cell r="E31" t="str">
            <v>Ing. Maria Victoria Vicuña</v>
          </cell>
          <cell r="F31" t="str">
            <v xml:space="preserve">Planificacion </v>
          </cell>
          <cell r="G31">
            <v>992573322</v>
          </cell>
          <cell r="H31" t="str">
            <v>marivicordova@gmail.com</v>
          </cell>
          <cell r="I31">
            <v>44693</v>
          </cell>
          <cell r="J31">
            <v>0.4777777777777778</v>
          </cell>
          <cell r="K31">
            <v>0.49305555555555558</v>
          </cell>
          <cell r="L31" t="str">
            <v>Formulario Impreso/Guia de Llenado Formulario Impreso</v>
          </cell>
          <cell r="M31" t="str">
            <v>Se capacito sobre el  formulario ESED 2022  y se dejo numero de contacto telefonico y correo electronico  para que se pueda comunicar si tiene dudas para poder despejarlas.</v>
          </cell>
        </row>
        <row r="32">
          <cell r="C32" t="str">
            <v>AZOGUES</v>
          </cell>
          <cell r="D32" t="str">
            <v>Presencial</v>
          </cell>
          <cell r="E32" t="str">
            <v>Arq. Genesis Cadena</v>
          </cell>
          <cell r="F32" t="str">
            <v xml:space="preserve">Planificacion </v>
          </cell>
          <cell r="G32">
            <v>983024234</v>
          </cell>
          <cell r="H32" t="str">
            <v>adrian.parra@azogues.gob.ec</v>
          </cell>
          <cell r="I32">
            <v>44693</v>
          </cell>
          <cell r="J32">
            <v>0.51388888888888895</v>
          </cell>
          <cell r="K32">
            <v>0.53125</v>
          </cell>
          <cell r="L32" t="str">
            <v>Formulario Impreso/Guia de Llenado Formulario Impreso</v>
          </cell>
          <cell r="M32" t="str">
            <v>Se capacito sobre el  formulario ESED 2022  y se dejo numero de contacto telefonico y correo electronico  para que se pueda comunicar si tiene dudas para poder despejarlas.</v>
          </cell>
        </row>
        <row r="33">
          <cell r="C33" t="str">
            <v>MACHALA</v>
          </cell>
          <cell r="D33" t="str">
            <v>PRESENCIAL</v>
          </cell>
          <cell r="E33" t="str">
            <v>ARQ. LINA LEON</v>
          </cell>
          <cell r="F33" t="str">
            <v>ANALISTA DE PLANIFICACION</v>
          </cell>
          <cell r="G33">
            <v>997162809</v>
          </cell>
          <cell r="H33" t="str">
            <v>lis_lb@yahoo.es</v>
          </cell>
          <cell r="I33">
            <v>44658</v>
          </cell>
          <cell r="J33">
            <v>0.61805555555555558</v>
          </cell>
          <cell r="K33">
            <v>0.65416666666666667</v>
          </cell>
          <cell r="L33" t="str">
            <v xml:space="preserve">MANUAL CRITICA </v>
          </cell>
          <cell r="M33" t="str">
            <v>SE DA INDICACIONES SOBRE EL LLENADO DE LAS DIFERENTES VARIABLES DEL FORMULARIO DE EDIFICACIONES 2022</v>
          </cell>
        </row>
        <row r="34">
          <cell r="C34" t="str">
            <v>ARENILLAS</v>
          </cell>
          <cell r="D34" t="str">
            <v>PRESENCIAL</v>
          </cell>
          <cell r="E34" t="str">
            <v>ING. VERONICA ZAMBRANO</v>
          </cell>
          <cell r="F34" t="str">
            <v>DEPARTAMENTO PLANIFICACION</v>
          </cell>
          <cell r="G34">
            <v>985637875</v>
          </cell>
          <cell r="H34" t="str">
            <v>tevesare_20@hotmail.es</v>
          </cell>
          <cell r="I34">
            <v>44680</v>
          </cell>
          <cell r="J34">
            <v>0.38194444444444442</v>
          </cell>
          <cell r="K34">
            <v>0.4152777777777778</v>
          </cell>
          <cell r="L34" t="str">
            <v xml:space="preserve">MANUAL CRITICA </v>
          </cell>
          <cell r="M34" t="str">
            <v>SE DA INDICACIONES SOBRE EL LLENADO DE LAS DIFERENTES VARIABLES DEL FORMULARIO DE EDIFICACIONES 2022</v>
          </cell>
        </row>
        <row r="35">
          <cell r="C35" t="str">
            <v>BALSAS</v>
          </cell>
          <cell r="D35" t="str">
            <v>PRESENCIAL</v>
          </cell>
          <cell r="E35" t="str">
            <v>ARQ. DIEGO MONTAÑO</v>
          </cell>
          <cell r="F35" t="str">
            <v>TECNICO PLANEAMIENTO URBANO</v>
          </cell>
          <cell r="G35">
            <v>986073157</v>
          </cell>
          <cell r="H35" t="str">
            <v>diego4421@hotmail.com</v>
          </cell>
          <cell r="I35">
            <v>44678</v>
          </cell>
          <cell r="J35">
            <v>0.55208333333333337</v>
          </cell>
          <cell r="K35">
            <v>0.58194444444444449</v>
          </cell>
          <cell r="L35" t="str">
            <v xml:space="preserve">MANUAL CRITICA </v>
          </cell>
          <cell r="M35" t="str">
            <v>SE DA INDICACIONES SOBRE EL LLENADO DE LAS DIFERENTES VARIABLES DEL FORMULARIO DE EDIFICACIONES 2022</v>
          </cell>
        </row>
        <row r="36">
          <cell r="C36" t="str">
            <v>EL GUABO</v>
          </cell>
          <cell r="D36" t="str">
            <v>PRESENCIAL</v>
          </cell>
          <cell r="E36" t="str">
            <v>ING. JOSE LUIS BATALLAS</v>
          </cell>
          <cell r="F36" t="str">
            <v>TECNICO PLANEAMIENTO URBANO</v>
          </cell>
          <cell r="G36">
            <v>981483894</v>
          </cell>
          <cell r="H36" t="str">
            <v>josluba29@gmail.com</v>
          </cell>
          <cell r="I36">
            <v>44677</v>
          </cell>
          <cell r="J36">
            <v>0.4513888888888889</v>
          </cell>
          <cell r="K36">
            <v>0.4861111111111111</v>
          </cell>
          <cell r="L36" t="str">
            <v xml:space="preserve">MANUAL CRITICA </v>
          </cell>
          <cell r="M36" t="str">
            <v>SE DA INDICACIONES SOBRE EL LLENADO DE LAS DIFERENTES VARIABLES DEL FORMULARIO DE EDIFICACIONES 2022</v>
          </cell>
        </row>
        <row r="37">
          <cell r="C37" t="str">
            <v>HUAQUILLAS</v>
          </cell>
          <cell r="D37" t="str">
            <v>PRESENCIAL</v>
          </cell>
          <cell r="E37" t="str">
            <v>ING. OSCAR CHURO</v>
          </cell>
          <cell r="F37" t="str">
            <v>TECNICO PLANEAMIENTO URBANO</v>
          </cell>
          <cell r="G37">
            <v>994173931</v>
          </cell>
          <cell r="H37" t="str">
            <v>oswil_chufar@hotmail.com</v>
          </cell>
          <cell r="I37">
            <v>44677</v>
          </cell>
          <cell r="J37">
            <v>0.60069444444444442</v>
          </cell>
          <cell r="K37">
            <v>0.66111111111111109</v>
          </cell>
          <cell r="L37" t="str">
            <v xml:space="preserve">MANUAL CRITICA </v>
          </cell>
          <cell r="M37" t="str">
            <v>SE DA INDICACIONES SOBRE EL LLENADO DE LAS DIFERENTES VARIABLES DEL FORMULARIO DE EDIFICACIONES 2022</v>
          </cell>
        </row>
        <row r="38">
          <cell r="C38" t="str">
            <v>MARCABELI</v>
          </cell>
          <cell r="D38" t="str">
            <v>PRESENCIAL</v>
          </cell>
          <cell r="E38" t="str">
            <v>ARQ. MARICELA PALADINEZ</v>
          </cell>
          <cell r="F38" t="str">
            <v>TECNICO PLANEAMIENTO URBANO</v>
          </cell>
          <cell r="G38">
            <v>961357745</v>
          </cell>
          <cell r="H38" t="str">
            <v>paladinesmaricela@gmail.com</v>
          </cell>
          <cell r="I38">
            <v>44678</v>
          </cell>
          <cell r="J38">
            <v>0.60763888888888895</v>
          </cell>
          <cell r="K38">
            <v>0.65972222222222221</v>
          </cell>
          <cell r="L38" t="str">
            <v xml:space="preserve">MANUAL CRITICA </v>
          </cell>
          <cell r="M38" t="str">
            <v>SE DA INDICACIONES SOBRE EL LLENADO DE LAS DIFERENTES VARIABLES DEL FORMULARIO DE EDIFICACIONES 2022</v>
          </cell>
        </row>
        <row r="39">
          <cell r="C39" t="str">
            <v>PIÑAS</v>
          </cell>
          <cell r="D39" t="str">
            <v>PRESENCIAL</v>
          </cell>
          <cell r="E39" t="str">
            <v>SRTA FLOR FEIJOO PEREIRA</v>
          </cell>
          <cell r="F39" t="str">
            <v>SECRETARIA PLANEAMIENTO URBANO</v>
          </cell>
          <cell r="G39">
            <v>990020985</v>
          </cell>
          <cell r="H39" t="str">
            <v>florfeijoopereira@gmail.com</v>
          </cell>
          <cell r="I39">
            <v>44680</v>
          </cell>
          <cell r="J39">
            <v>0.60416666666666663</v>
          </cell>
          <cell r="K39">
            <v>0.6645833333333333</v>
          </cell>
          <cell r="L39" t="str">
            <v xml:space="preserve">MANUAL CRITICA </v>
          </cell>
          <cell r="M39" t="str">
            <v>SE DA INDICACIONES SOBRE EL LLENADO DE LAS DIFERENTES VARIABLES DEL FORMULARIO DE EDIFICACIONES 2022</v>
          </cell>
        </row>
        <row r="40">
          <cell r="C40" t="str">
            <v>PORTOVELO</v>
          </cell>
          <cell r="D40" t="str">
            <v>PRESENCIAL</v>
          </cell>
          <cell r="E40" t="str">
            <v>ARQ. BEATRIZ ZUÑIGA FLORES</v>
          </cell>
          <cell r="F40" t="str">
            <v>JEFE UNIDAD DE DESARROLL O Y ORDENAMIENTO TERRITORIAL</v>
          </cell>
          <cell r="G40">
            <v>985338024</v>
          </cell>
          <cell r="H40" t="str">
            <v>planificaciongadmportovelo@gmail.com</v>
          </cell>
          <cell r="I40">
            <v>44680</v>
          </cell>
          <cell r="J40">
            <v>0.47916666666666669</v>
          </cell>
          <cell r="K40">
            <v>0.53333333333333333</v>
          </cell>
          <cell r="L40" t="str">
            <v xml:space="preserve">MANUAL CRITICA </v>
          </cell>
          <cell r="M40" t="str">
            <v>SE DA INDICACIONES SOBRE EL LLENADO DE LAS DIFERENTES VARIABLES DEL FORMULARIO DE EDIFICACIONES 2022</v>
          </cell>
        </row>
        <row r="41">
          <cell r="C41" t="str">
            <v>SANTA ROSA</v>
          </cell>
          <cell r="D41" t="str">
            <v>PRESENCIAL</v>
          </cell>
          <cell r="E41" t="str">
            <v>SRA MERCY CORREA</v>
          </cell>
          <cell r="F41" t="str">
            <v>SECRETARIA PLANEAMIENTO URBANO</v>
          </cell>
          <cell r="G41">
            <v>984343712</v>
          </cell>
          <cell r="H41" t="str">
            <v>mercycorrea12@hotmail.com</v>
          </cell>
          <cell r="I41">
            <v>44679</v>
          </cell>
          <cell r="J41">
            <v>0.37777777777777777</v>
          </cell>
          <cell r="K41">
            <v>0.40972222222222227</v>
          </cell>
          <cell r="L41" t="str">
            <v xml:space="preserve">MANUAL CRITICA </v>
          </cell>
          <cell r="M41" t="str">
            <v>SE DA INDICACIONES SOBRE EL LLENADO DE LAS DIFERENTES VARIABLES DEL FORMULARIO DE EDIFICACIONES 2022</v>
          </cell>
        </row>
        <row r="42">
          <cell r="C42" t="str">
            <v>LAS LAJAS</v>
          </cell>
          <cell r="D42" t="str">
            <v>PRESENCIAL</v>
          </cell>
          <cell r="E42" t="str">
            <v>ING. LUIS MALDONADO SALAZAR</v>
          </cell>
          <cell r="F42" t="str">
            <v>DIRECTOR PLANEAMIENTO TERRITORIAL Y DESARROLLO</v>
          </cell>
          <cell r="G42">
            <v>998646014</v>
          </cell>
          <cell r="H42" t="str">
            <v>lui-mal_68@hotmail.com</v>
          </cell>
          <cell r="I42">
            <v>44679</v>
          </cell>
          <cell r="J42">
            <v>0.46875</v>
          </cell>
          <cell r="K42">
            <v>0.50347222222222221</v>
          </cell>
          <cell r="L42" t="str">
            <v xml:space="preserve">MANUAL CRITICA </v>
          </cell>
          <cell r="M42" t="str">
            <v>SE DA INDICACIONES SOBRE EL LLENADO DE LAS DIFERENTES VARIABLES DEL FORMULARIO DE EDIFICACIONES 2022</v>
          </cell>
        </row>
        <row r="43">
          <cell r="C43" t="str">
            <v>LOJA</v>
          </cell>
          <cell r="D43" t="str">
            <v>PRESENCIAL</v>
          </cell>
          <cell r="E43" t="str">
            <v>FREDDY LEONARDO ALVAREZ DAZA</v>
          </cell>
          <cell r="F43" t="str">
            <v>Secretario de Jefatura de Regulación y Control Urbano</v>
          </cell>
          <cell r="G43" t="str">
            <v>0987794554 / 072570407 ext  1203</v>
          </cell>
          <cell r="H43" t="str">
            <v>flalvarez@loja.gob.ec</v>
          </cell>
          <cell r="I43">
            <v>44693</v>
          </cell>
          <cell r="J43">
            <v>0.43055555555555558</v>
          </cell>
          <cell r="K43">
            <v>0.5</v>
          </cell>
          <cell r="L43"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3"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MES DE MARZO   ASUME LA ALCALDIA COMO NUEVA AUTORIDAD  LA LCDA. PATRICIA PICOITA ,  YA QUE EL ING.BAILON ANTERIOR ALCALDE FALLECIÓ. POR LO TANTO LOS DOS  JEFES DEPARTAMENTALES SON NUEVOS </v>
          </cell>
        </row>
        <row r="44">
          <cell r="C44" t="str">
            <v>LOJA</v>
          </cell>
          <cell r="D44" t="str">
            <v>PRESENCIAL</v>
          </cell>
          <cell r="E44" t="str">
            <v xml:space="preserve">WILSON ANIBAL  VELEZ  ARAUJO </v>
          </cell>
          <cell r="F44" t="str">
            <v>Asistente Documental/Regulación y Control Urbano</v>
          </cell>
          <cell r="G44" t="str">
            <v>72570407 ext  1203</v>
          </cell>
          <cell r="H44" t="str">
            <v>wvelez@loja.gob.ec</v>
          </cell>
          <cell r="I44">
            <v>44693</v>
          </cell>
          <cell r="J44">
            <v>0.43055555555555558</v>
          </cell>
          <cell r="K44">
            <v>0.5</v>
          </cell>
          <cell r="L44"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4"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EN EL MES DE MARZO   ASUME LA ALCALDIA COMO NUEVA AUTORIDAD  LA LCDA. PATRICIA PICOITA ,  YA QUE EL ING.BAILON ANTERIOR ALCALDE FALLECIÓ. POR LO TANTO LOS DOS  JEFES DEPARTAMENTALES SON NUEVOS </v>
          </cell>
        </row>
        <row r="45">
          <cell r="C45" t="str">
            <v>LOJA</v>
          </cell>
          <cell r="D45" t="str">
            <v>PRESENCIAL</v>
          </cell>
          <cell r="E45" t="str">
            <v xml:space="preserve">JULIA EUGENIA RIOFRIO PORRAS </v>
          </cell>
          <cell r="F45" t="str">
            <v>Tecnica Administrativa/Regulación y Control Urbano</v>
          </cell>
          <cell r="G45" t="str">
            <v>72570407 ext  1203</v>
          </cell>
          <cell r="H45" t="str">
            <v>jriofriop@loja.gob.ec</v>
          </cell>
          <cell r="I45">
            <v>44693</v>
          </cell>
          <cell r="J45">
            <v>0.43055555555555558</v>
          </cell>
          <cell r="K45">
            <v>0.5</v>
          </cell>
          <cell r="L45"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5"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6">
          <cell r="C46" t="str">
            <v>LOJA</v>
          </cell>
          <cell r="D46" t="str">
            <v>PRESENCIAL</v>
          </cell>
          <cell r="E46" t="str">
            <v>AURITA DEL CISNE OCHOA OCAMPO</v>
          </cell>
          <cell r="F46" t="str">
            <v>Oficinista-Recepcionista/Regulación y Control Urbano</v>
          </cell>
          <cell r="G46" t="str">
            <v>72570407 ext  1203</v>
          </cell>
          <cell r="H46" t="str">
            <v>acochoa@loja.gob.ec</v>
          </cell>
          <cell r="I46">
            <v>44693</v>
          </cell>
          <cell r="J46">
            <v>0.43055555555555558</v>
          </cell>
          <cell r="K46">
            <v>0.5</v>
          </cell>
          <cell r="L46"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6"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7">
          <cell r="C47" t="str">
            <v>LOJA</v>
          </cell>
          <cell r="D47" t="str">
            <v>PRESENCIAL</v>
          </cell>
          <cell r="E47" t="str">
            <v xml:space="preserve">JENNY AMADA RAMIREZ </v>
          </cell>
          <cell r="F47" t="str">
            <v>Secretaria de Jefatura de Cento Historico</v>
          </cell>
          <cell r="G47" t="str">
            <v>0981241835/72570407 ext  1151</v>
          </cell>
          <cell r="H47" t="str">
            <v>jaramirez@loja.gob.ec</v>
          </cell>
          <cell r="I47">
            <v>44693</v>
          </cell>
          <cell r="J47">
            <v>0.50353009259259263</v>
          </cell>
          <cell r="K47">
            <v>0.54166666666666663</v>
          </cell>
          <cell r="L47"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7"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8">
          <cell r="C48" t="str">
            <v>LOJA</v>
          </cell>
          <cell r="D48" t="str">
            <v>PRESENCIAL</v>
          </cell>
          <cell r="E48" t="str">
            <v xml:space="preserve">KARINA PEÑARRETA SOLIS </v>
          </cell>
          <cell r="F48" t="str">
            <v>Auxiliar de Archivo/Centro Historico</v>
          </cell>
          <cell r="G48" t="str">
            <v>72570407 ext  1151</v>
          </cell>
          <cell r="H48" t="str">
            <v>kpenarreta@loja.gob.ec</v>
          </cell>
          <cell r="I48">
            <v>44693</v>
          </cell>
          <cell r="J48">
            <v>0.50353009259259263</v>
          </cell>
          <cell r="K48">
            <v>0.54166666666666663</v>
          </cell>
          <cell r="L48" t="str">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ell>
          <cell r="M48" t="str">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DEL  MES DE MARZO,   ASUME LA ALCALDIA COMO NUEVA AUTORIDAD  LA LCDA. PATRICIA PICOITA ,  YA QUE EL ING.BAILON ANTERIOR ALCALDE FALLECIÓ. POR LO TANTO LOS DOS  JEFES DEPARTAMENTALES SON NUEVOS </v>
          </cell>
        </row>
        <row r="49">
          <cell r="C49" t="str">
            <v>CHINCHIPE</v>
          </cell>
          <cell r="D49" t="str">
            <v>VIRTUAL</v>
          </cell>
          <cell r="E49" t="str">
            <v>PABLO ENRIQUE JIMÉNEZ JIMÉNEZ</v>
          </cell>
          <cell r="F49" t="str">
            <v>TÉCNICO DE DISEÑO, ESTUDIOS Y PROYECTOS DE COOPERACIÓN NACIONAL E INTERNACIONAL</v>
          </cell>
          <cell r="G49" t="str">
            <v>0994707597</v>
          </cell>
          <cell r="H49" t="str">
            <v>pabloejj@hotmail.com</v>
          </cell>
          <cell r="I49">
            <v>44698</v>
          </cell>
          <cell r="J49">
            <v>0.60416666666666663</v>
          </cell>
          <cell r="K49">
            <v>0.625</v>
          </cell>
          <cell r="L49" t="str">
            <v>FORMUALARIO DE REGISTRO DE ASISTENCIA FIRMADA Y SELLADA, PRESENTACION POWER POINT GUIA DEL LLENADO DEL  FORMULARIO PERMISOS DE CONSTRUCCION 2022.  LINK DE ENLACE: https://us05web.zoom.us/j/89701883183?pwd=N2k1OUZDT1RybThkYXphVEMyUy9SZz09</v>
          </cell>
          <cell r="M49" t="str">
            <v>LINK DE ENLACE REUNION PERMANENTE</v>
          </cell>
        </row>
        <row r="50">
          <cell r="C50" t="str">
            <v>CHINCHIPE</v>
          </cell>
          <cell r="D50" t="str">
            <v>VIRTUAL</v>
          </cell>
          <cell r="E50" t="str">
            <v>MIRIA BEATRIZ GARCÍA ENCALADA</v>
          </cell>
          <cell r="F50" t="str">
            <v>SECRETARIA DEPARTAMENTO DE PLANIFICACIÓN</v>
          </cell>
          <cell r="G50" t="str">
            <v>0986260373</v>
          </cell>
          <cell r="H50" t="str">
            <v>bachitag120467@gmail.com</v>
          </cell>
          <cell r="I50">
            <v>44698</v>
          </cell>
          <cell r="J50">
            <v>0.60416666666666663</v>
          </cell>
          <cell r="K50">
            <v>0.625</v>
          </cell>
          <cell r="L50" t="str">
            <v>FORMUALARIO DE REGISTRO DE ASISTENCIA FIRMADA Y SELLADA, PRESENTACION POWER POINT GUIA DEL LLENADO DEL  FORMULARIO PERMISOS DE CONSTRUCCION 2022.  LINK DE ENLACE: https://us05web.zoom.us/j/89701883183?pwd=N2k1OUZDT1RybThkYXphVEMyUy9SZz09</v>
          </cell>
          <cell r="M50" t="str">
            <v>LINK DE ENLACE REUNION PERMANENTE</v>
          </cell>
        </row>
        <row r="51">
          <cell r="C51" t="str">
            <v>PALANDA</v>
          </cell>
          <cell r="D51" t="str">
            <v>VIRTUAL</v>
          </cell>
          <cell r="E51" t="str">
            <v>JIMMY PAUL SINCHIRE CAPA</v>
          </cell>
          <cell r="F51" t="str">
            <v xml:space="preserve">TECNICO PLANIFICACIÓN </v>
          </cell>
          <cell r="G51" t="str">
            <v>0992058023</v>
          </cell>
          <cell r="H51" t="str">
            <v>jpsinchire1991@gmail.com</v>
          </cell>
          <cell r="I51">
            <v>44698</v>
          </cell>
          <cell r="J51">
            <v>0.66666666666666663</v>
          </cell>
          <cell r="K51">
            <v>0.70833333333333337</v>
          </cell>
          <cell r="L51" t="str">
            <v>FORMUALARIO DE REGISTRO DE ASISTENCIA FIRMADA Y SELLADA, PRESENTACION POWER POINT GUIA DEL LLENADO DEL  FORMULARIO PERMISOS DE CONSTRUCCION 2022.  LINK DE ENLACE: https://us05web.zoom.us/j/89701883183?pwd=N2k1OUZDT1RybThkYXphVEMyUy9SZz09</v>
          </cell>
          <cell r="M51" t="str">
            <v>LINK DE ENLACE REUNION PERMANENTE</v>
          </cell>
        </row>
        <row r="52">
          <cell r="C52" t="str">
            <v>PAQUISHA</v>
          </cell>
          <cell r="D52" t="str">
            <v>VIRTUAL</v>
          </cell>
          <cell r="E52" t="str">
            <v>Angel Miguel Alvarez Velez</v>
          </cell>
          <cell r="F52" t="str">
            <v xml:space="preserve">Asistente de la Direccion de  Planificacion </v>
          </cell>
          <cell r="G52" t="str">
            <v>0992241564</v>
          </cell>
          <cell r="H52" t="str">
            <v>miguelang37@hotmail .es</v>
          </cell>
          <cell r="I52">
            <v>44699</v>
          </cell>
          <cell r="J52" t="str">
            <v>10: 30.AM</v>
          </cell>
          <cell r="K52" t="str">
            <v>11: 05AM</v>
          </cell>
          <cell r="L52" t="str">
            <v>FORMUALARIO DE REGISTRO DE ASISTENCIA FIRMADA Y SELLADA, PRESENTACION POWER POINT GUIA DEL LLENADO DEL  FORMULARIO PERMISOS DE CONSTRUCCION 2022.  LINK DE ENLACE: https://us05web.zoom.us/j/89701883183?pwd=N2k1OUZDT1RybThkYXphVEMyUy9SZz09</v>
          </cell>
          <cell r="M52" t="str">
            <v>LINK DE ENLACE REUNION PERMANENTE</v>
          </cell>
        </row>
        <row r="53">
          <cell r="C53" t="str">
            <v>YACUAMBI</v>
          </cell>
          <cell r="D53" t="str">
            <v>VIRTUAL</v>
          </cell>
          <cell r="E53" t="str">
            <v xml:space="preserve">Edison Geovanny Jimenez Armijos </v>
          </cell>
          <cell r="F53" t="str">
            <v>Tecnico de Planificacion y Oedenamiento Territorial y proyectos 3</v>
          </cell>
          <cell r="G53" t="str">
            <v>0969296998</v>
          </cell>
          <cell r="H53" t="str">
            <v>gearc1994@gmail.com</v>
          </cell>
          <cell r="I53" t="str">
            <v>18 de mayo del 2022</v>
          </cell>
          <cell r="J53">
            <v>0.625</v>
          </cell>
          <cell r="K53">
            <v>0.65277777777777779</v>
          </cell>
          <cell r="L53" t="str">
            <v>FORMUALARIO DE REGISTRO DE ASISTENCIA FIRMADA Y SELLADA, PRESENTACION POWER POINT GUIA DEL LLENADO DEL  FORMULARIO PERMISOS DE CONSTRUCCION 2022.  LINK DE ENLACE: https://us05web.zoom.us/j/89701883183?pwd=N2k1OUZDT1RybThkYXphVEMyUy9SZz09</v>
          </cell>
          <cell r="M53" t="str">
            <v>LINK DE ENLACE REUNION PERMANENTE</v>
          </cell>
        </row>
        <row r="54">
          <cell r="C54" t="str">
            <v>YACUAMBI</v>
          </cell>
          <cell r="D54" t="str">
            <v>VIRTUAL</v>
          </cell>
          <cell r="E54" t="str">
            <v>Ana Gabriela Cabrera Morocho</v>
          </cell>
          <cell r="F54" t="str">
            <v>Asistente Administrativo de Planificación y Ordenamiento Territorial</v>
          </cell>
          <cell r="G54" t="str">
            <v>0989017773</v>
          </cell>
          <cell r="H54" t="str">
            <v>gavyscabrera98@gmail.com</v>
          </cell>
          <cell r="I54" t="str">
            <v>18 de mayo del 2022</v>
          </cell>
          <cell r="J54" t="str">
            <v>15h00</v>
          </cell>
          <cell r="K54" t="str">
            <v>15h40</v>
          </cell>
          <cell r="L54" t="str">
            <v>FORMUALARIO DE REGISTRO DE ASISTENCIA FIRMADA Y SELLADA, PRESENTACION POWER POINT GUIA DEL LLENADO DEL  FORMULARIO PERMISOS DE CONSTRUCCION 2022.  LINK DE ENLACE: https://us05web.zoom.us/j/89701883183?pwd=N2k1OUZDT1RybThkYXphVEMyUy9SZz09</v>
          </cell>
          <cell r="M54" t="str">
            <v>LINK DE ENLACE REUNION PERMANENTE</v>
          </cell>
        </row>
        <row r="55">
          <cell r="C55" t="str">
            <v>NANGARITZA</v>
          </cell>
          <cell r="D55" t="str">
            <v>VIRTUAL</v>
          </cell>
          <cell r="E55" t="str">
            <v>Edgar René Medina Aguinsaca</v>
          </cell>
          <cell r="F55" t="str">
            <v>Director Planificación</v>
          </cell>
          <cell r="G55" t="str">
            <v>0989313837</v>
          </cell>
          <cell r="H55" t="str">
            <v>renemedina.arq@gmail.com</v>
          </cell>
          <cell r="I55">
            <v>44699</v>
          </cell>
          <cell r="J55" t="str">
            <v>14H00</v>
          </cell>
          <cell r="K55" t="str">
            <v>15H00</v>
          </cell>
          <cell r="L55" t="str">
            <v>FORMUALARIO DE REGISTRO DE ASISTENCIA FIRMADA Y SELLADA, PRESENTACION POWER POINT GUIA DEL LLENADO DEL  FORMULARIO PERMISOS DE CONSTRUCCION 2022.  LINK DE ENLACE: https://us05web.zoom.us/j/89701883183?pwd=N2k1OUZDT1RybThkYXphVEMyUy9SZz09</v>
          </cell>
          <cell r="M55" t="str">
            <v>LINK DE ENLACE REUNION PERMANENTE</v>
          </cell>
        </row>
        <row r="56">
          <cell r="C56" t="str">
            <v>NANGARITZA</v>
          </cell>
          <cell r="D56" t="str">
            <v>VIRTUAL</v>
          </cell>
          <cell r="E56" t="str">
            <v>Alexander Patricio Jumbo Jumbo</v>
          </cell>
          <cell r="F56" t="str">
            <v>Técnico de Proyectos</v>
          </cell>
          <cell r="G56" t="str">
            <v>0991960972</v>
          </cell>
          <cell r="H56" t="str">
            <v>apjumbo91@gmail.com</v>
          </cell>
          <cell r="I56">
            <v>44699</v>
          </cell>
          <cell r="J56" t="str">
            <v>14H00</v>
          </cell>
          <cell r="K56" t="str">
            <v>15H00</v>
          </cell>
          <cell r="L56" t="str">
            <v>FORMUALARIO DE REGISTRO DE ASISTENCIA FIRMADA Y SELLADA, PRESENTACION POWER POINT GUIA DEL LLENADO DEL  FORMULARIO PERMISOS DE CONSTRUCCION 2022.  LINK DE ENLACE: https://us05web.zoom.us/j/89701883183?pwd=N2k1OUZDT1RybThkYXphVEMyUy9SZz09</v>
          </cell>
          <cell r="M56" t="str">
            <v>LINK DE ENLACE REUNION PERMANENTE</v>
          </cell>
        </row>
        <row r="57">
          <cell r="C57" t="str">
            <v>NANGARITZA</v>
          </cell>
          <cell r="D57" t="str">
            <v>VIRTUAL</v>
          </cell>
          <cell r="E57" t="str">
            <v>Juan Daniel Aguilar Aguilar</v>
          </cell>
          <cell r="F57" t="str">
            <v>Asistente de Planificación</v>
          </cell>
          <cell r="G57" t="str">
            <v>0991960972</v>
          </cell>
          <cell r="H57" t="str">
            <v>aguilar2592@yahoo.com</v>
          </cell>
          <cell r="I57">
            <v>44699</v>
          </cell>
          <cell r="J57" t="str">
            <v>14H00</v>
          </cell>
          <cell r="K57" t="str">
            <v>15H00</v>
          </cell>
          <cell r="L57" t="str">
            <v>FORMUALARIO DE REGISTRO DE ASISTENCIA FIRMADA Y SELLADA, PRESENTACION POWER POINT GUIA DEL LLENADO DEL  FORMULARIO PERMISOS DE CONSTRUCCION 2022.  LINK DE ENLACE: https://us05web.zoom.us/j/89701883183?pwd=N2k1OUZDT1RybThkYXphVEMyUy9SZz09</v>
          </cell>
          <cell r="M57" t="str">
            <v>LINK DE ENLACE REUNION PERMANENTE</v>
          </cell>
        </row>
        <row r="58">
          <cell r="C58" t="str">
            <v>CENTINELA DEL CONDOR</v>
          </cell>
          <cell r="D58" t="str">
            <v>VIRTUAL</v>
          </cell>
          <cell r="E58" t="str">
            <v>FÁTIMA ELIZABETH GUAMÁN CÓRDOVA</v>
          </cell>
          <cell r="F58" t="str">
            <v>JEFA DE PLANEAMIENTO URBANO</v>
          </cell>
          <cell r="G58" t="str">
            <v>0988216946</v>
          </cell>
          <cell r="H58" t="str">
            <v>faelig@hotmail.es</v>
          </cell>
          <cell r="I58">
            <v>44700</v>
          </cell>
          <cell r="J58" t="str">
            <v>09h00</v>
          </cell>
          <cell r="K58" t="str">
            <v>09h45</v>
          </cell>
          <cell r="L58" t="str">
            <v>FORMUALARIO DE REGISTRO DE ASISTENCIA FIRMADA Y SELLADA, PRESENTACION POWER POINT GUIA DEL LLENADO DEL  FORMULARIO PERMISOS DE CONSTRUCCION 2022.  LINK DE ENLACE: https://us05web.zoom.us/j/89701883183?pwd=N2k1OUZDT1RybThkYXphVEMyUy9SZz09</v>
          </cell>
          <cell r="M58" t="str">
            <v>LINK DE ENLACE REUNION PERMANENTE</v>
          </cell>
        </row>
        <row r="59">
          <cell r="C59">
            <v>0</v>
          </cell>
          <cell r="D59">
            <v>0</v>
          </cell>
          <cell r="E59">
            <v>0</v>
          </cell>
          <cell r="F59">
            <v>0</v>
          </cell>
          <cell r="G59">
            <v>0</v>
          </cell>
          <cell r="H59">
            <v>0</v>
          </cell>
          <cell r="I59">
            <v>0</v>
          </cell>
          <cell r="J59">
            <v>0</v>
          </cell>
          <cell r="K59">
            <v>0</v>
          </cell>
          <cell r="L59">
            <v>0</v>
          </cell>
          <cell r="M59">
            <v>0</v>
          </cell>
        </row>
        <row r="60">
          <cell r="C60">
            <v>0</v>
          </cell>
          <cell r="D60">
            <v>0</v>
          </cell>
          <cell r="E60">
            <v>0</v>
          </cell>
          <cell r="F60">
            <v>0</v>
          </cell>
          <cell r="G60">
            <v>0</v>
          </cell>
          <cell r="H60">
            <v>0</v>
          </cell>
          <cell r="I60">
            <v>0</v>
          </cell>
          <cell r="J60">
            <v>0</v>
          </cell>
          <cell r="K60">
            <v>0</v>
          </cell>
          <cell r="L60">
            <v>0</v>
          </cell>
          <cell r="M60">
            <v>0</v>
          </cell>
        </row>
        <row r="61">
          <cell r="C61">
            <v>0</v>
          </cell>
          <cell r="D61">
            <v>0</v>
          </cell>
          <cell r="E61">
            <v>0</v>
          </cell>
          <cell r="F61">
            <v>0</v>
          </cell>
          <cell r="G61">
            <v>0</v>
          </cell>
          <cell r="H61">
            <v>0</v>
          </cell>
          <cell r="I61">
            <v>0</v>
          </cell>
          <cell r="J61">
            <v>0</v>
          </cell>
          <cell r="K61">
            <v>0</v>
          </cell>
          <cell r="L61">
            <v>0</v>
          </cell>
          <cell r="M61">
            <v>0</v>
          </cell>
        </row>
        <row r="62">
          <cell r="C62">
            <v>0</v>
          </cell>
          <cell r="D62">
            <v>0</v>
          </cell>
          <cell r="E62">
            <v>0</v>
          </cell>
          <cell r="F62">
            <v>0</v>
          </cell>
          <cell r="G62">
            <v>0</v>
          </cell>
          <cell r="H62">
            <v>0</v>
          </cell>
          <cell r="I62">
            <v>0</v>
          </cell>
          <cell r="J62">
            <v>0</v>
          </cell>
          <cell r="K62">
            <v>0</v>
          </cell>
          <cell r="L62">
            <v>0</v>
          </cell>
          <cell r="M62">
            <v>0</v>
          </cell>
        </row>
        <row r="63">
          <cell r="C63">
            <v>0</v>
          </cell>
          <cell r="D63">
            <v>0</v>
          </cell>
          <cell r="E63">
            <v>0</v>
          </cell>
          <cell r="F63">
            <v>0</v>
          </cell>
          <cell r="G63">
            <v>0</v>
          </cell>
          <cell r="H63">
            <v>0</v>
          </cell>
          <cell r="I63">
            <v>0</v>
          </cell>
          <cell r="J63">
            <v>0</v>
          </cell>
          <cell r="K63">
            <v>0</v>
          </cell>
          <cell r="L63">
            <v>0</v>
          </cell>
          <cell r="M63">
            <v>0</v>
          </cell>
        </row>
        <row r="64">
          <cell r="C64">
            <v>0</v>
          </cell>
          <cell r="D64">
            <v>0</v>
          </cell>
          <cell r="E64">
            <v>0</v>
          </cell>
          <cell r="F64">
            <v>0</v>
          </cell>
          <cell r="G64">
            <v>0</v>
          </cell>
          <cell r="H64">
            <v>0</v>
          </cell>
          <cell r="I64">
            <v>0</v>
          </cell>
          <cell r="J64">
            <v>0</v>
          </cell>
          <cell r="K64">
            <v>0</v>
          </cell>
          <cell r="L64">
            <v>0</v>
          </cell>
          <cell r="M64">
            <v>0</v>
          </cell>
        </row>
        <row r="65">
          <cell r="C65">
            <v>0</v>
          </cell>
          <cell r="D65">
            <v>0</v>
          </cell>
          <cell r="E65">
            <v>0</v>
          </cell>
          <cell r="F65">
            <v>0</v>
          </cell>
          <cell r="G65">
            <v>0</v>
          </cell>
          <cell r="H65">
            <v>0</v>
          </cell>
          <cell r="I65">
            <v>0</v>
          </cell>
          <cell r="J65">
            <v>0</v>
          </cell>
          <cell r="K65">
            <v>0</v>
          </cell>
          <cell r="L65">
            <v>0</v>
          </cell>
          <cell r="M65">
            <v>0</v>
          </cell>
        </row>
        <row r="66">
          <cell r="C66">
            <v>0</v>
          </cell>
          <cell r="D66">
            <v>0</v>
          </cell>
          <cell r="E66">
            <v>0</v>
          </cell>
          <cell r="F66">
            <v>0</v>
          </cell>
          <cell r="G66">
            <v>0</v>
          </cell>
          <cell r="H66">
            <v>0</v>
          </cell>
          <cell r="I66">
            <v>0</v>
          </cell>
          <cell r="J66">
            <v>0</v>
          </cell>
          <cell r="K66">
            <v>0</v>
          </cell>
          <cell r="L66">
            <v>0</v>
          </cell>
          <cell r="M66">
            <v>0</v>
          </cell>
        </row>
        <row r="67">
          <cell r="C67">
            <v>0</v>
          </cell>
          <cell r="D67">
            <v>0</v>
          </cell>
          <cell r="E67">
            <v>0</v>
          </cell>
          <cell r="F67">
            <v>0</v>
          </cell>
          <cell r="G67">
            <v>0</v>
          </cell>
          <cell r="H67">
            <v>0</v>
          </cell>
          <cell r="I67">
            <v>0</v>
          </cell>
          <cell r="J67">
            <v>0</v>
          </cell>
          <cell r="K67">
            <v>0</v>
          </cell>
          <cell r="L67">
            <v>0</v>
          </cell>
          <cell r="M67">
            <v>0</v>
          </cell>
        </row>
        <row r="68">
          <cell r="C68">
            <v>0</v>
          </cell>
          <cell r="D68">
            <v>0</v>
          </cell>
          <cell r="E68">
            <v>0</v>
          </cell>
          <cell r="F68">
            <v>0</v>
          </cell>
          <cell r="G68">
            <v>0</v>
          </cell>
          <cell r="H68">
            <v>0</v>
          </cell>
          <cell r="I68">
            <v>0</v>
          </cell>
          <cell r="J68">
            <v>0</v>
          </cell>
          <cell r="K68">
            <v>0</v>
          </cell>
          <cell r="L68">
            <v>0</v>
          </cell>
          <cell r="M68">
            <v>0</v>
          </cell>
        </row>
        <row r="69">
          <cell r="C69">
            <v>0</v>
          </cell>
          <cell r="D69">
            <v>0</v>
          </cell>
          <cell r="E69">
            <v>0</v>
          </cell>
          <cell r="F69">
            <v>0</v>
          </cell>
          <cell r="G69">
            <v>0</v>
          </cell>
          <cell r="H69">
            <v>0</v>
          </cell>
          <cell r="I69">
            <v>0</v>
          </cell>
          <cell r="J69">
            <v>0</v>
          </cell>
          <cell r="K69">
            <v>0</v>
          </cell>
          <cell r="L69">
            <v>0</v>
          </cell>
          <cell r="M69">
            <v>0</v>
          </cell>
        </row>
        <row r="70">
          <cell r="C70">
            <v>0</v>
          </cell>
          <cell r="D70">
            <v>0</v>
          </cell>
          <cell r="E70">
            <v>0</v>
          </cell>
          <cell r="F70">
            <v>0</v>
          </cell>
          <cell r="G70">
            <v>0</v>
          </cell>
          <cell r="H70">
            <v>0</v>
          </cell>
          <cell r="I70">
            <v>0</v>
          </cell>
          <cell r="J70">
            <v>0</v>
          </cell>
          <cell r="K70">
            <v>0</v>
          </cell>
          <cell r="L70">
            <v>0</v>
          </cell>
          <cell r="M70">
            <v>0</v>
          </cell>
        </row>
        <row r="71">
          <cell r="C71">
            <v>0</v>
          </cell>
          <cell r="D71">
            <v>0</v>
          </cell>
          <cell r="E71">
            <v>0</v>
          </cell>
          <cell r="F71">
            <v>0</v>
          </cell>
          <cell r="G71">
            <v>0</v>
          </cell>
          <cell r="H71">
            <v>0</v>
          </cell>
          <cell r="I71">
            <v>0</v>
          </cell>
          <cell r="J71">
            <v>0</v>
          </cell>
          <cell r="K71">
            <v>0</v>
          </cell>
          <cell r="L71">
            <v>0</v>
          </cell>
          <cell r="M71">
            <v>0</v>
          </cell>
        </row>
        <row r="72">
          <cell r="C72">
            <v>0</v>
          </cell>
          <cell r="D72">
            <v>0</v>
          </cell>
          <cell r="E72">
            <v>0</v>
          </cell>
          <cell r="F72">
            <v>0</v>
          </cell>
          <cell r="G72">
            <v>0</v>
          </cell>
          <cell r="H72">
            <v>0</v>
          </cell>
          <cell r="I72">
            <v>0</v>
          </cell>
          <cell r="J72">
            <v>0</v>
          </cell>
          <cell r="K72">
            <v>0</v>
          </cell>
          <cell r="L72">
            <v>0</v>
          </cell>
          <cell r="M72">
            <v>0</v>
          </cell>
        </row>
        <row r="73">
          <cell r="C73">
            <v>0</v>
          </cell>
          <cell r="D73">
            <v>0</v>
          </cell>
          <cell r="E73">
            <v>0</v>
          </cell>
          <cell r="F73">
            <v>0</v>
          </cell>
          <cell r="G73">
            <v>0</v>
          </cell>
          <cell r="H73">
            <v>0</v>
          </cell>
          <cell r="I73">
            <v>0</v>
          </cell>
          <cell r="J73">
            <v>0</v>
          </cell>
          <cell r="K73">
            <v>0</v>
          </cell>
          <cell r="L73">
            <v>0</v>
          </cell>
          <cell r="M73">
            <v>0</v>
          </cell>
        </row>
        <row r="74">
          <cell r="C74">
            <v>0</v>
          </cell>
          <cell r="D74">
            <v>0</v>
          </cell>
          <cell r="E74">
            <v>0</v>
          </cell>
          <cell r="F74">
            <v>0</v>
          </cell>
          <cell r="G74">
            <v>0</v>
          </cell>
          <cell r="H74">
            <v>0</v>
          </cell>
          <cell r="I74">
            <v>0</v>
          </cell>
          <cell r="J74">
            <v>0</v>
          </cell>
          <cell r="K74">
            <v>0</v>
          </cell>
          <cell r="L74">
            <v>0</v>
          </cell>
          <cell r="M74">
            <v>0</v>
          </cell>
        </row>
        <row r="75">
          <cell r="C75">
            <v>0</v>
          </cell>
          <cell r="D75">
            <v>0</v>
          </cell>
          <cell r="E75">
            <v>0</v>
          </cell>
          <cell r="F75">
            <v>0</v>
          </cell>
          <cell r="G75">
            <v>0</v>
          </cell>
          <cell r="H75">
            <v>0</v>
          </cell>
          <cell r="I75">
            <v>0</v>
          </cell>
          <cell r="J75">
            <v>0</v>
          </cell>
          <cell r="K75">
            <v>0</v>
          </cell>
          <cell r="L75">
            <v>0</v>
          </cell>
          <cell r="M75">
            <v>0</v>
          </cell>
        </row>
        <row r="76">
          <cell r="C76">
            <v>0</v>
          </cell>
          <cell r="D76">
            <v>0</v>
          </cell>
          <cell r="E76">
            <v>0</v>
          </cell>
          <cell r="F76">
            <v>0</v>
          </cell>
          <cell r="G76">
            <v>0</v>
          </cell>
          <cell r="H76">
            <v>0</v>
          </cell>
          <cell r="I76">
            <v>0</v>
          </cell>
          <cell r="J76">
            <v>0</v>
          </cell>
          <cell r="K76">
            <v>0</v>
          </cell>
          <cell r="L76">
            <v>0</v>
          </cell>
          <cell r="M76">
            <v>0</v>
          </cell>
        </row>
        <row r="77">
          <cell r="C77">
            <v>0</v>
          </cell>
          <cell r="D77">
            <v>0</v>
          </cell>
          <cell r="E77">
            <v>0</v>
          </cell>
          <cell r="F77">
            <v>0</v>
          </cell>
          <cell r="G77">
            <v>0</v>
          </cell>
          <cell r="H77">
            <v>0</v>
          </cell>
          <cell r="I77">
            <v>0</v>
          </cell>
          <cell r="J77">
            <v>0</v>
          </cell>
          <cell r="K77">
            <v>0</v>
          </cell>
          <cell r="L77">
            <v>0</v>
          </cell>
          <cell r="M77">
            <v>0</v>
          </cell>
        </row>
        <row r="78">
          <cell r="C78">
            <v>0</v>
          </cell>
          <cell r="D78">
            <v>0</v>
          </cell>
          <cell r="E78">
            <v>0</v>
          </cell>
          <cell r="F78">
            <v>0</v>
          </cell>
          <cell r="G78">
            <v>0</v>
          </cell>
          <cell r="H78">
            <v>0</v>
          </cell>
          <cell r="I78">
            <v>0</v>
          </cell>
          <cell r="J78">
            <v>0</v>
          </cell>
          <cell r="K78">
            <v>0</v>
          </cell>
          <cell r="L78">
            <v>0</v>
          </cell>
          <cell r="M78">
            <v>0</v>
          </cell>
        </row>
        <row r="79">
          <cell r="C79">
            <v>0</v>
          </cell>
          <cell r="D79">
            <v>0</v>
          </cell>
          <cell r="E79">
            <v>0</v>
          </cell>
          <cell r="F79">
            <v>0</v>
          </cell>
          <cell r="G79">
            <v>0</v>
          </cell>
          <cell r="H79">
            <v>0</v>
          </cell>
          <cell r="I79">
            <v>0</v>
          </cell>
          <cell r="J79">
            <v>0</v>
          </cell>
          <cell r="K79">
            <v>0</v>
          </cell>
          <cell r="L79">
            <v>0</v>
          </cell>
          <cell r="M79">
            <v>0</v>
          </cell>
        </row>
        <row r="80">
          <cell r="C80">
            <v>0</v>
          </cell>
          <cell r="D80">
            <v>0</v>
          </cell>
          <cell r="E80">
            <v>0</v>
          </cell>
          <cell r="F80">
            <v>0</v>
          </cell>
          <cell r="G80">
            <v>0</v>
          </cell>
          <cell r="H80">
            <v>0</v>
          </cell>
          <cell r="I80">
            <v>0</v>
          </cell>
          <cell r="J80">
            <v>0</v>
          </cell>
          <cell r="K80">
            <v>0</v>
          </cell>
          <cell r="L80">
            <v>0</v>
          </cell>
          <cell r="M80">
            <v>0</v>
          </cell>
        </row>
        <row r="81">
          <cell r="C81">
            <v>0</v>
          </cell>
          <cell r="D81">
            <v>0</v>
          </cell>
          <cell r="E81">
            <v>0</v>
          </cell>
          <cell r="F81">
            <v>0</v>
          </cell>
          <cell r="G81">
            <v>0</v>
          </cell>
          <cell r="H81">
            <v>0</v>
          </cell>
          <cell r="I81">
            <v>0</v>
          </cell>
          <cell r="J81">
            <v>0</v>
          </cell>
          <cell r="K81">
            <v>0</v>
          </cell>
          <cell r="L81">
            <v>0</v>
          </cell>
          <cell r="M81">
            <v>0</v>
          </cell>
        </row>
        <row r="82">
          <cell r="C82">
            <v>0</v>
          </cell>
          <cell r="D82">
            <v>0</v>
          </cell>
          <cell r="E82">
            <v>0</v>
          </cell>
          <cell r="F82">
            <v>0</v>
          </cell>
          <cell r="G82">
            <v>0</v>
          </cell>
          <cell r="H82">
            <v>0</v>
          </cell>
          <cell r="I82">
            <v>0</v>
          </cell>
          <cell r="J82">
            <v>0</v>
          </cell>
          <cell r="K82">
            <v>0</v>
          </cell>
          <cell r="L82">
            <v>0</v>
          </cell>
          <cell r="M82">
            <v>0</v>
          </cell>
        </row>
        <row r="83">
          <cell r="C83">
            <v>0</v>
          </cell>
          <cell r="D83">
            <v>0</v>
          </cell>
          <cell r="E83">
            <v>0</v>
          </cell>
          <cell r="F83">
            <v>0</v>
          </cell>
          <cell r="G83">
            <v>0</v>
          </cell>
          <cell r="H83">
            <v>0</v>
          </cell>
          <cell r="I83">
            <v>0</v>
          </cell>
          <cell r="J83">
            <v>0</v>
          </cell>
          <cell r="K83">
            <v>0</v>
          </cell>
          <cell r="L83">
            <v>0</v>
          </cell>
          <cell r="M83">
            <v>0</v>
          </cell>
        </row>
        <row r="84">
          <cell r="C84">
            <v>0</v>
          </cell>
          <cell r="D84">
            <v>0</v>
          </cell>
          <cell r="E84">
            <v>0</v>
          </cell>
          <cell r="F84">
            <v>0</v>
          </cell>
          <cell r="G84">
            <v>0</v>
          </cell>
          <cell r="H84">
            <v>0</v>
          </cell>
          <cell r="I84">
            <v>0</v>
          </cell>
          <cell r="J84">
            <v>0</v>
          </cell>
          <cell r="K84">
            <v>0</v>
          </cell>
          <cell r="L84">
            <v>0</v>
          </cell>
          <cell r="M84">
            <v>0</v>
          </cell>
        </row>
        <row r="85">
          <cell r="C85">
            <v>0</v>
          </cell>
          <cell r="D85">
            <v>0</v>
          </cell>
          <cell r="E85">
            <v>0</v>
          </cell>
          <cell r="F85">
            <v>0</v>
          </cell>
          <cell r="G85">
            <v>0</v>
          </cell>
          <cell r="H85">
            <v>0</v>
          </cell>
          <cell r="I85">
            <v>0</v>
          </cell>
          <cell r="J85">
            <v>0</v>
          </cell>
          <cell r="K85">
            <v>0</v>
          </cell>
          <cell r="L85">
            <v>0</v>
          </cell>
          <cell r="M85">
            <v>0</v>
          </cell>
        </row>
        <row r="86">
          <cell r="C86">
            <v>0</v>
          </cell>
          <cell r="D86">
            <v>0</v>
          </cell>
          <cell r="E86">
            <v>0</v>
          </cell>
          <cell r="F86">
            <v>0</v>
          </cell>
          <cell r="G86">
            <v>0</v>
          </cell>
          <cell r="H86">
            <v>0</v>
          </cell>
          <cell r="I86">
            <v>0</v>
          </cell>
          <cell r="J86">
            <v>0</v>
          </cell>
          <cell r="K86">
            <v>0</v>
          </cell>
          <cell r="L86">
            <v>0</v>
          </cell>
          <cell r="M86">
            <v>0</v>
          </cell>
        </row>
        <row r="87">
          <cell r="C87">
            <v>0</v>
          </cell>
          <cell r="D87">
            <v>0</v>
          </cell>
          <cell r="E87">
            <v>0</v>
          </cell>
          <cell r="F87">
            <v>0</v>
          </cell>
          <cell r="G87">
            <v>0</v>
          </cell>
          <cell r="H87">
            <v>0</v>
          </cell>
          <cell r="I87">
            <v>0</v>
          </cell>
          <cell r="J87">
            <v>0</v>
          </cell>
          <cell r="K87">
            <v>0</v>
          </cell>
          <cell r="L87">
            <v>0</v>
          </cell>
          <cell r="M87">
            <v>0</v>
          </cell>
        </row>
        <row r="88">
          <cell r="C88">
            <v>0</v>
          </cell>
          <cell r="D88">
            <v>0</v>
          </cell>
          <cell r="E88">
            <v>0</v>
          </cell>
          <cell r="F88">
            <v>0</v>
          </cell>
          <cell r="G88">
            <v>0</v>
          </cell>
          <cell r="H88">
            <v>0</v>
          </cell>
          <cell r="I88">
            <v>0</v>
          </cell>
          <cell r="J88">
            <v>0</v>
          </cell>
          <cell r="K88">
            <v>0</v>
          </cell>
          <cell r="L88">
            <v>0</v>
          </cell>
          <cell r="M88">
            <v>0</v>
          </cell>
        </row>
        <row r="89">
          <cell r="C89">
            <v>0</v>
          </cell>
          <cell r="D89">
            <v>0</v>
          </cell>
          <cell r="E89">
            <v>0</v>
          </cell>
          <cell r="F89">
            <v>0</v>
          </cell>
          <cell r="G89">
            <v>0</v>
          </cell>
          <cell r="H89">
            <v>0</v>
          </cell>
          <cell r="I89">
            <v>0</v>
          </cell>
          <cell r="J89">
            <v>0</v>
          </cell>
          <cell r="K89">
            <v>0</v>
          </cell>
          <cell r="L89">
            <v>0</v>
          </cell>
          <cell r="M89">
            <v>0</v>
          </cell>
        </row>
        <row r="90">
          <cell r="C90">
            <v>0</v>
          </cell>
          <cell r="D90">
            <v>0</v>
          </cell>
          <cell r="E90">
            <v>0</v>
          </cell>
          <cell r="F90">
            <v>0</v>
          </cell>
          <cell r="G90">
            <v>0</v>
          </cell>
          <cell r="H90">
            <v>0</v>
          </cell>
          <cell r="I90">
            <v>0</v>
          </cell>
          <cell r="J90">
            <v>0</v>
          </cell>
          <cell r="K90">
            <v>0</v>
          </cell>
          <cell r="L90">
            <v>0</v>
          </cell>
          <cell r="M90">
            <v>0</v>
          </cell>
        </row>
        <row r="91">
          <cell r="C91">
            <v>0</v>
          </cell>
          <cell r="D91">
            <v>0</v>
          </cell>
          <cell r="E91">
            <v>0</v>
          </cell>
          <cell r="F91">
            <v>0</v>
          </cell>
          <cell r="G91">
            <v>0</v>
          </cell>
          <cell r="H91">
            <v>0</v>
          </cell>
          <cell r="I91">
            <v>0</v>
          </cell>
          <cell r="J91">
            <v>0</v>
          </cell>
          <cell r="K91">
            <v>0</v>
          </cell>
          <cell r="L91">
            <v>0</v>
          </cell>
          <cell r="M91">
            <v>0</v>
          </cell>
        </row>
        <row r="92">
          <cell r="C92">
            <v>0</v>
          </cell>
          <cell r="D92">
            <v>0</v>
          </cell>
          <cell r="E92">
            <v>0</v>
          </cell>
          <cell r="F92">
            <v>0</v>
          </cell>
          <cell r="G92">
            <v>0</v>
          </cell>
          <cell r="H92">
            <v>0</v>
          </cell>
          <cell r="I92">
            <v>0</v>
          </cell>
          <cell r="J92">
            <v>0</v>
          </cell>
          <cell r="K92">
            <v>0</v>
          </cell>
          <cell r="L92">
            <v>0</v>
          </cell>
          <cell r="M92">
            <v>0</v>
          </cell>
        </row>
        <row r="93">
          <cell r="C93">
            <v>0</v>
          </cell>
          <cell r="D93">
            <v>0</v>
          </cell>
          <cell r="E93">
            <v>0</v>
          </cell>
          <cell r="F93">
            <v>0</v>
          </cell>
          <cell r="G93">
            <v>0</v>
          </cell>
          <cell r="H93">
            <v>0</v>
          </cell>
          <cell r="I93">
            <v>0</v>
          </cell>
          <cell r="J93">
            <v>0</v>
          </cell>
          <cell r="K93">
            <v>0</v>
          </cell>
          <cell r="L93">
            <v>0</v>
          </cell>
          <cell r="M93">
            <v>0</v>
          </cell>
        </row>
        <row r="94">
          <cell r="C94">
            <v>0</v>
          </cell>
          <cell r="D94">
            <v>0</v>
          </cell>
          <cell r="E94">
            <v>0</v>
          </cell>
          <cell r="F94">
            <v>0</v>
          </cell>
          <cell r="G94">
            <v>0</v>
          </cell>
          <cell r="H94">
            <v>0</v>
          </cell>
          <cell r="I94">
            <v>0</v>
          </cell>
          <cell r="J94">
            <v>0</v>
          </cell>
          <cell r="K94">
            <v>0</v>
          </cell>
          <cell r="L94">
            <v>0</v>
          </cell>
          <cell r="M94">
            <v>0</v>
          </cell>
        </row>
        <row r="95">
          <cell r="C95">
            <v>0</v>
          </cell>
          <cell r="D95">
            <v>0</v>
          </cell>
          <cell r="E95">
            <v>0</v>
          </cell>
          <cell r="F95">
            <v>0</v>
          </cell>
          <cell r="G95">
            <v>0</v>
          </cell>
          <cell r="H95">
            <v>0</v>
          </cell>
          <cell r="I95">
            <v>0</v>
          </cell>
          <cell r="J95">
            <v>0</v>
          </cell>
          <cell r="K95">
            <v>0</v>
          </cell>
          <cell r="L95">
            <v>0</v>
          </cell>
          <cell r="M95">
            <v>0</v>
          </cell>
        </row>
        <row r="96">
          <cell r="C96">
            <v>0</v>
          </cell>
          <cell r="D96">
            <v>0</v>
          </cell>
          <cell r="E96">
            <v>0</v>
          </cell>
          <cell r="F96">
            <v>0</v>
          </cell>
          <cell r="G96">
            <v>0</v>
          </cell>
          <cell r="H96">
            <v>0</v>
          </cell>
          <cell r="I96">
            <v>0</v>
          </cell>
          <cell r="J96">
            <v>0</v>
          </cell>
          <cell r="K96">
            <v>0</v>
          </cell>
          <cell r="L96">
            <v>0</v>
          </cell>
          <cell r="M96">
            <v>0</v>
          </cell>
        </row>
        <row r="97">
          <cell r="C97">
            <v>0</v>
          </cell>
          <cell r="D97">
            <v>0</v>
          </cell>
          <cell r="E97">
            <v>0</v>
          </cell>
          <cell r="F97">
            <v>0</v>
          </cell>
          <cell r="G97">
            <v>0</v>
          </cell>
          <cell r="H97">
            <v>0</v>
          </cell>
          <cell r="I97">
            <v>0</v>
          </cell>
          <cell r="J97">
            <v>0</v>
          </cell>
          <cell r="K97">
            <v>0</v>
          </cell>
          <cell r="L97">
            <v>0</v>
          </cell>
          <cell r="M97">
            <v>0</v>
          </cell>
        </row>
        <row r="98">
          <cell r="C98">
            <v>0</v>
          </cell>
          <cell r="D98">
            <v>0</v>
          </cell>
          <cell r="E98">
            <v>0</v>
          </cell>
          <cell r="F98">
            <v>0</v>
          </cell>
          <cell r="G98">
            <v>0</v>
          </cell>
          <cell r="H98">
            <v>0</v>
          </cell>
          <cell r="I98">
            <v>0</v>
          </cell>
          <cell r="J98">
            <v>0</v>
          </cell>
          <cell r="K98">
            <v>0</v>
          </cell>
          <cell r="L98">
            <v>0</v>
          </cell>
          <cell r="M98">
            <v>0</v>
          </cell>
        </row>
        <row r="99">
          <cell r="C99">
            <v>0</v>
          </cell>
          <cell r="D99">
            <v>0</v>
          </cell>
          <cell r="E99">
            <v>0</v>
          </cell>
          <cell r="F99">
            <v>0</v>
          </cell>
          <cell r="G99">
            <v>0</v>
          </cell>
          <cell r="H99">
            <v>0</v>
          </cell>
          <cell r="I99">
            <v>0</v>
          </cell>
          <cell r="J99">
            <v>0</v>
          </cell>
          <cell r="K99">
            <v>0</v>
          </cell>
          <cell r="L99">
            <v>0</v>
          </cell>
          <cell r="M99">
            <v>0</v>
          </cell>
        </row>
        <row r="100">
          <cell r="C100">
            <v>0</v>
          </cell>
          <cell r="D100">
            <v>0</v>
          </cell>
          <cell r="E100">
            <v>0</v>
          </cell>
          <cell r="F100">
            <v>0</v>
          </cell>
          <cell r="G100">
            <v>0</v>
          </cell>
          <cell r="H100">
            <v>0</v>
          </cell>
          <cell r="I100">
            <v>0</v>
          </cell>
          <cell r="J100">
            <v>0</v>
          </cell>
          <cell r="K100">
            <v>0</v>
          </cell>
          <cell r="L100">
            <v>0</v>
          </cell>
          <cell r="M100">
            <v>0</v>
          </cell>
        </row>
        <row r="101">
          <cell r="C101">
            <v>0</v>
          </cell>
          <cell r="D101">
            <v>0</v>
          </cell>
          <cell r="E101">
            <v>0</v>
          </cell>
          <cell r="F101">
            <v>0</v>
          </cell>
          <cell r="G101">
            <v>0</v>
          </cell>
          <cell r="H101">
            <v>0</v>
          </cell>
          <cell r="I101">
            <v>0</v>
          </cell>
          <cell r="J101">
            <v>0</v>
          </cell>
          <cell r="K101">
            <v>0</v>
          </cell>
          <cell r="L101">
            <v>0</v>
          </cell>
          <cell r="M101">
            <v>0</v>
          </cell>
        </row>
        <row r="102">
          <cell r="C102">
            <v>0</v>
          </cell>
          <cell r="D102">
            <v>0</v>
          </cell>
          <cell r="E102">
            <v>0</v>
          </cell>
          <cell r="F102">
            <v>0</v>
          </cell>
          <cell r="G102">
            <v>0</v>
          </cell>
          <cell r="H102">
            <v>0</v>
          </cell>
          <cell r="I102">
            <v>0</v>
          </cell>
          <cell r="J102">
            <v>0</v>
          </cell>
          <cell r="K102">
            <v>0</v>
          </cell>
          <cell r="L102">
            <v>0</v>
          </cell>
          <cell r="M102">
            <v>0</v>
          </cell>
        </row>
        <row r="103">
          <cell r="C103">
            <v>0</v>
          </cell>
          <cell r="D103">
            <v>0</v>
          </cell>
          <cell r="E103">
            <v>0</v>
          </cell>
          <cell r="F103">
            <v>0</v>
          </cell>
          <cell r="G103">
            <v>0</v>
          </cell>
          <cell r="H103">
            <v>0</v>
          </cell>
          <cell r="I103">
            <v>0</v>
          </cell>
          <cell r="J103">
            <v>0</v>
          </cell>
          <cell r="K103">
            <v>0</v>
          </cell>
          <cell r="L103">
            <v>0</v>
          </cell>
          <cell r="M103">
            <v>0</v>
          </cell>
        </row>
        <row r="104">
          <cell r="C104">
            <v>0</v>
          </cell>
          <cell r="D104">
            <v>0</v>
          </cell>
          <cell r="E104">
            <v>0</v>
          </cell>
          <cell r="F104">
            <v>0</v>
          </cell>
          <cell r="G104">
            <v>0</v>
          </cell>
          <cell r="H104">
            <v>0</v>
          </cell>
          <cell r="I104">
            <v>0</v>
          </cell>
          <cell r="J104">
            <v>0</v>
          </cell>
          <cell r="K104">
            <v>0</v>
          </cell>
          <cell r="L104">
            <v>0</v>
          </cell>
          <cell r="M104">
            <v>0</v>
          </cell>
        </row>
        <row r="105">
          <cell r="C105">
            <v>0</v>
          </cell>
          <cell r="D105">
            <v>0</v>
          </cell>
          <cell r="E105">
            <v>0</v>
          </cell>
          <cell r="F105">
            <v>0</v>
          </cell>
          <cell r="G105">
            <v>0</v>
          </cell>
          <cell r="H105">
            <v>0</v>
          </cell>
          <cell r="I105">
            <v>0</v>
          </cell>
          <cell r="J105">
            <v>0</v>
          </cell>
          <cell r="K105">
            <v>0</v>
          </cell>
          <cell r="L105">
            <v>0</v>
          </cell>
          <cell r="M105">
            <v>0</v>
          </cell>
        </row>
        <row r="106">
          <cell r="C106">
            <v>0</v>
          </cell>
          <cell r="D106">
            <v>0</v>
          </cell>
          <cell r="E106">
            <v>0</v>
          </cell>
          <cell r="F106">
            <v>0</v>
          </cell>
          <cell r="G106">
            <v>0</v>
          </cell>
          <cell r="H106">
            <v>0</v>
          </cell>
          <cell r="I106">
            <v>0</v>
          </cell>
          <cell r="J106">
            <v>0</v>
          </cell>
          <cell r="K106">
            <v>0</v>
          </cell>
          <cell r="L106">
            <v>0</v>
          </cell>
          <cell r="M106">
            <v>0</v>
          </cell>
        </row>
        <row r="107">
          <cell r="C107">
            <v>0</v>
          </cell>
          <cell r="D107">
            <v>0</v>
          </cell>
          <cell r="E107">
            <v>0</v>
          </cell>
          <cell r="F107">
            <v>0</v>
          </cell>
          <cell r="G107">
            <v>0</v>
          </cell>
          <cell r="H107">
            <v>0</v>
          </cell>
          <cell r="I107">
            <v>0</v>
          </cell>
          <cell r="J107">
            <v>0</v>
          </cell>
          <cell r="K107">
            <v>0</v>
          </cell>
          <cell r="L107">
            <v>0</v>
          </cell>
          <cell r="M107">
            <v>0</v>
          </cell>
        </row>
        <row r="108">
          <cell r="C108">
            <v>0</v>
          </cell>
          <cell r="D108">
            <v>0</v>
          </cell>
          <cell r="E108">
            <v>0</v>
          </cell>
          <cell r="F108">
            <v>0</v>
          </cell>
          <cell r="G108">
            <v>0</v>
          </cell>
          <cell r="H108">
            <v>0</v>
          </cell>
          <cell r="I108">
            <v>0</v>
          </cell>
          <cell r="J108">
            <v>0</v>
          </cell>
          <cell r="K108">
            <v>0</v>
          </cell>
          <cell r="L108">
            <v>0</v>
          </cell>
          <cell r="M108">
            <v>0</v>
          </cell>
        </row>
        <row r="109">
          <cell r="C109">
            <v>0</v>
          </cell>
          <cell r="D109">
            <v>0</v>
          </cell>
          <cell r="E109">
            <v>0</v>
          </cell>
          <cell r="F109">
            <v>0</v>
          </cell>
          <cell r="G109">
            <v>0</v>
          </cell>
          <cell r="H109">
            <v>0</v>
          </cell>
          <cell r="I109">
            <v>0</v>
          </cell>
          <cell r="J109">
            <v>0</v>
          </cell>
          <cell r="K109">
            <v>0</v>
          </cell>
          <cell r="L109">
            <v>0</v>
          </cell>
          <cell r="M109">
            <v>0</v>
          </cell>
        </row>
        <row r="110">
          <cell r="C110">
            <v>0</v>
          </cell>
          <cell r="D110">
            <v>0</v>
          </cell>
          <cell r="E110">
            <v>0</v>
          </cell>
          <cell r="F110">
            <v>0</v>
          </cell>
          <cell r="G110">
            <v>0</v>
          </cell>
          <cell r="H110">
            <v>0</v>
          </cell>
          <cell r="I110">
            <v>0</v>
          </cell>
          <cell r="J110">
            <v>0</v>
          </cell>
          <cell r="K110">
            <v>0</v>
          </cell>
          <cell r="L110">
            <v>0</v>
          </cell>
          <cell r="M110">
            <v>0</v>
          </cell>
        </row>
        <row r="111">
          <cell r="C111">
            <v>0</v>
          </cell>
          <cell r="D111">
            <v>0</v>
          </cell>
          <cell r="E111">
            <v>0</v>
          </cell>
          <cell r="F111">
            <v>0</v>
          </cell>
          <cell r="G111">
            <v>0</v>
          </cell>
          <cell r="H111">
            <v>0</v>
          </cell>
          <cell r="I111">
            <v>0</v>
          </cell>
          <cell r="J111">
            <v>0</v>
          </cell>
          <cell r="K111">
            <v>0</v>
          </cell>
          <cell r="L111">
            <v>0</v>
          </cell>
          <cell r="M111">
            <v>0</v>
          </cell>
        </row>
        <row r="112">
          <cell r="C112">
            <v>0</v>
          </cell>
          <cell r="D112">
            <v>0</v>
          </cell>
          <cell r="E112">
            <v>0</v>
          </cell>
          <cell r="F112">
            <v>0</v>
          </cell>
          <cell r="G112">
            <v>0</v>
          </cell>
          <cell r="H112">
            <v>0</v>
          </cell>
          <cell r="I112">
            <v>0</v>
          </cell>
          <cell r="J112">
            <v>0</v>
          </cell>
          <cell r="K112">
            <v>0</v>
          </cell>
          <cell r="L112">
            <v>0</v>
          </cell>
          <cell r="M112">
            <v>0</v>
          </cell>
        </row>
        <row r="113">
          <cell r="C113">
            <v>0</v>
          </cell>
          <cell r="D113">
            <v>0</v>
          </cell>
          <cell r="E113">
            <v>0</v>
          </cell>
          <cell r="F113">
            <v>0</v>
          </cell>
          <cell r="G113">
            <v>0</v>
          </cell>
          <cell r="H113">
            <v>0</v>
          </cell>
          <cell r="I113">
            <v>0</v>
          </cell>
          <cell r="J113">
            <v>0</v>
          </cell>
          <cell r="K113">
            <v>0</v>
          </cell>
          <cell r="L113">
            <v>0</v>
          </cell>
          <cell r="M113">
            <v>0</v>
          </cell>
        </row>
        <row r="114">
          <cell r="C114">
            <v>0</v>
          </cell>
          <cell r="D114">
            <v>0</v>
          </cell>
          <cell r="E114">
            <v>0</v>
          </cell>
          <cell r="F114">
            <v>0</v>
          </cell>
          <cell r="G114">
            <v>0</v>
          </cell>
          <cell r="H114">
            <v>0</v>
          </cell>
          <cell r="I114">
            <v>0</v>
          </cell>
          <cell r="J114">
            <v>0</v>
          </cell>
          <cell r="K114">
            <v>0</v>
          </cell>
          <cell r="L114">
            <v>0</v>
          </cell>
          <cell r="M114">
            <v>0</v>
          </cell>
        </row>
        <row r="115">
          <cell r="C115">
            <v>0</v>
          </cell>
          <cell r="D115">
            <v>0</v>
          </cell>
          <cell r="E115">
            <v>0</v>
          </cell>
          <cell r="F115">
            <v>0</v>
          </cell>
          <cell r="G115">
            <v>0</v>
          </cell>
          <cell r="H115">
            <v>0</v>
          </cell>
          <cell r="I115">
            <v>0</v>
          </cell>
          <cell r="J115">
            <v>0</v>
          </cell>
          <cell r="K115">
            <v>0</v>
          </cell>
          <cell r="L115">
            <v>0</v>
          </cell>
          <cell r="M115">
            <v>0</v>
          </cell>
        </row>
        <row r="116">
          <cell r="C116">
            <v>0</v>
          </cell>
          <cell r="D116">
            <v>0</v>
          </cell>
          <cell r="E116">
            <v>0</v>
          </cell>
          <cell r="F116">
            <v>0</v>
          </cell>
          <cell r="G116">
            <v>0</v>
          </cell>
          <cell r="H116">
            <v>0</v>
          </cell>
          <cell r="I116">
            <v>0</v>
          </cell>
          <cell r="J116">
            <v>0</v>
          </cell>
          <cell r="K116">
            <v>0</v>
          </cell>
          <cell r="L116">
            <v>0</v>
          </cell>
          <cell r="M116">
            <v>0</v>
          </cell>
        </row>
        <row r="117">
          <cell r="C117">
            <v>0</v>
          </cell>
          <cell r="D117">
            <v>0</v>
          </cell>
          <cell r="E117">
            <v>0</v>
          </cell>
          <cell r="F117">
            <v>0</v>
          </cell>
          <cell r="G117">
            <v>0</v>
          </cell>
          <cell r="H117">
            <v>0</v>
          </cell>
          <cell r="I117">
            <v>0</v>
          </cell>
          <cell r="J117">
            <v>0</v>
          </cell>
          <cell r="K117">
            <v>0</v>
          </cell>
          <cell r="L117">
            <v>0</v>
          </cell>
          <cell r="M117">
            <v>0</v>
          </cell>
        </row>
        <row r="118">
          <cell r="C118">
            <v>0</v>
          </cell>
          <cell r="D118">
            <v>0</v>
          </cell>
          <cell r="E118">
            <v>0</v>
          </cell>
          <cell r="F118">
            <v>0</v>
          </cell>
          <cell r="G118">
            <v>0</v>
          </cell>
          <cell r="H118">
            <v>0</v>
          </cell>
          <cell r="I118">
            <v>0</v>
          </cell>
          <cell r="J118">
            <v>0</v>
          </cell>
          <cell r="K118">
            <v>0</v>
          </cell>
          <cell r="L118">
            <v>0</v>
          </cell>
          <cell r="M118">
            <v>0</v>
          </cell>
        </row>
        <row r="119">
          <cell r="C119">
            <v>0</v>
          </cell>
          <cell r="D119">
            <v>0</v>
          </cell>
          <cell r="E119">
            <v>0</v>
          </cell>
          <cell r="F119">
            <v>0</v>
          </cell>
          <cell r="G119">
            <v>0</v>
          </cell>
          <cell r="H119">
            <v>0</v>
          </cell>
          <cell r="I119">
            <v>0</v>
          </cell>
          <cell r="J119">
            <v>0</v>
          </cell>
          <cell r="K119">
            <v>0</v>
          </cell>
          <cell r="L119">
            <v>0</v>
          </cell>
          <cell r="M119">
            <v>0</v>
          </cell>
        </row>
        <row r="120">
          <cell r="C120">
            <v>0</v>
          </cell>
          <cell r="D120">
            <v>0</v>
          </cell>
          <cell r="E120">
            <v>0</v>
          </cell>
          <cell r="F120">
            <v>0</v>
          </cell>
          <cell r="G120">
            <v>0</v>
          </cell>
          <cell r="H120">
            <v>0</v>
          </cell>
          <cell r="I120">
            <v>0</v>
          </cell>
          <cell r="J120">
            <v>0</v>
          </cell>
          <cell r="K120">
            <v>0</v>
          </cell>
          <cell r="L120">
            <v>0</v>
          </cell>
          <cell r="M120">
            <v>0</v>
          </cell>
        </row>
        <row r="121">
          <cell r="C121">
            <v>0</v>
          </cell>
          <cell r="D121">
            <v>0</v>
          </cell>
          <cell r="E121">
            <v>0</v>
          </cell>
          <cell r="F121">
            <v>0</v>
          </cell>
          <cell r="G121">
            <v>0</v>
          </cell>
          <cell r="H121">
            <v>0</v>
          </cell>
          <cell r="I121">
            <v>0</v>
          </cell>
          <cell r="J121">
            <v>0</v>
          </cell>
          <cell r="K121">
            <v>0</v>
          </cell>
          <cell r="L121">
            <v>0</v>
          </cell>
          <cell r="M121">
            <v>0</v>
          </cell>
        </row>
        <row r="122">
          <cell r="C122">
            <v>0</v>
          </cell>
          <cell r="D122">
            <v>0</v>
          </cell>
          <cell r="E122">
            <v>0</v>
          </cell>
          <cell r="F122">
            <v>0</v>
          </cell>
          <cell r="G122">
            <v>0</v>
          </cell>
          <cell r="H122">
            <v>0</v>
          </cell>
          <cell r="I122">
            <v>0</v>
          </cell>
          <cell r="J122">
            <v>0</v>
          </cell>
          <cell r="K122">
            <v>0</v>
          </cell>
          <cell r="L122">
            <v>0</v>
          </cell>
          <cell r="M122">
            <v>0</v>
          </cell>
        </row>
        <row r="123">
          <cell r="C123">
            <v>0</v>
          </cell>
          <cell r="D123">
            <v>0</v>
          </cell>
          <cell r="E123">
            <v>0</v>
          </cell>
          <cell r="F123">
            <v>0</v>
          </cell>
          <cell r="G123">
            <v>0</v>
          </cell>
          <cell r="H123">
            <v>0</v>
          </cell>
          <cell r="I123">
            <v>0</v>
          </cell>
          <cell r="J123">
            <v>0</v>
          </cell>
          <cell r="K123">
            <v>0</v>
          </cell>
          <cell r="L123">
            <v>0</v>
          </cell>
          <cell r="M123">
            <v>0</v>
          </cell>
        </row>
        <row r="124">
          <cell r="C124">
            <v>0</v>
          </cell>
          <cell r="D124">
            <v>0</v>
          </cell>
          <cell r="E124">
            <v>0</v>
          </cell>
          <cell r="F124">
            <v>0</v>
          </cell>
          <cell r="G124">
            <v>0</v>
          </cell>
          <cell r="H124">
            <v>0</v>
          </cell>
          <cell r="I124">
            <v>0</v>
          </cell>
          <cell r="J124">
            <v>0</v>
          </cell>
          <cell r="K124">
            <v>0</v>
          </cell>
          <cell r="L124">
            <v>0</v>
          </cell>
          <cell r="M124">
            <v>0</v>
          </cell>
        </row>
        <row r="125">
          <cell r="C125">
            <v>0</v>
          </cell>
          <cell r="D125">
            <v>0</v>
          </cell>
          <cell r="E125">
            <v>0</v>
          </cell>
          <cell r="F125">
            <v>0</v>
          </cell>
          <cell r="G125">
            <v>0</v>
          </cell>
          <cell r="H125">
            <v>0</v>
          </cell>
          <cell r="I125">
            <v>0</v>
          </cell>
          <cell r="J125">
            <v>0</v>
          </cell>
          <cell r="K125">
            <v>0</v>
          </cell>
          <cell r="L125">
            <v>0</v>
          </cell>
          <cell r="M125">
            <v>0</v>
          </cell>
        </row>
        <row r="126">
          <cell r="C126">
            <v>0</v>
          </cell>
          <cell r="D126">
            <v>0</v>
          </cell>
          <cell r="E126">
            <v>0</v>
          </cell>
          <cell r="F126">
            <v>0</v>
          </cell>
          <cell r="G126">
            <v>0</v>
          </cell>
          <cell r="H126">
            <v>0</v>
          </cell>
          <cell r="I126">
            <v>0</v>
          </cell>
          <cell r="J126">
            <v>0</v>
          </cell>
          <cell r="K126">
            <v>0</v>
          </cell>
          <cell r="L126">
            <v>0</v>
          </cell>
          <cell r="M126">
            <v>0</v>
          </cell>
        </row>
        <row r="127">
          <cell r="C127">
            <v>0</v>
          </cell>
          <cell r="D127">
            <v>0</v>
          </cell>
          <cell r="E127">
            <v>0</v>
          </cell>
          <cell r="F127">
            <v>0</v>
          </cell>
          <cell r="G127">
            <v>0</v>
          </cell>
          <cell r="H127">
            <v>0</v>
          </cell>
          <cell r="I127">
            <v>0</v>
          </cell>
          <cell r="J127">
            <v>0</v>
          </cell>
          <cell r="K127">
            <v>0</v>
          </cell>
          <cell r="L127">
            <v>0</v>
          </cell>
          <cell r="M127">
            <v>0</v>
          </cell>
        </row>
        <row r="128">
          <cell r="C128">
            <v>0</v>
          </cell>
          <cell r="D128">
            <v>0</v>
          </cell>
          <cell r="E128">
            <v>0</v>
          </cell>
          <cell r="F128">
            <v>0</v>
          </cell>
          <cell r="G128">
            <v>0</v>
          </cell>
          <cell r="H128">
            <v>0</v>
          </cell>
          <cell r="I128">
            <v>0</v>
          </cell>
          <cell r="J128">
            <v>0</v>
          </cell>
          <cell r="K128">
            <v>0</v>
          </cell>
          <cell r="L128">
            <v>0</v>
          </cell>
          <cell r="M128">
            <v>0</v>
          </cell>
        </row>
        <row r="129">
          <cell r="C129">
            <v>0</v>
          </cell>
          <cell r="D129">
            <v>0</v>
          </cell>
          <cell r="E129">
            <v>0</v>
          </cell>
          <cell r="F129">
            <v>0</v>
          </cell>
          <cell r="G129">
            <v>0</v>
          </cell>
          <cell r="H129">
            <v>0</v>
          </cell>
          <cell r="I129">
            <v>0</v>
          </cell>
          <cell r="J129">
            <v>0</v>
          </cell>
          <cell r="K129">
            <v>0</v>
          </cell>
          <cell r="L129">
            <v>0</v>
          </cell>
          <cell r="M129">
            <v>0</v>
          </cell>
        </row>
        <row r="130">
          <cell r="C130">
            <v>0</v>
          </cell>
          <cell r="D130">
            <v>0</v>
          </cell>
          <cell r="E130">
            <v>0</v>
          </cell>
          <cell r="F130">
            <v>0</v>
          </cell>
          <cell r="G130">
            <v>0</v>
          </cell>
          <cell r="H130">
            <v>0</v>
          </cell>
          <cell r="I130">
            <v>0</v>
          </cell>
          <cell r="J130">
            <v>0</v>
          </cell>
          <cell r="K130">
            <v>0</v>
          </cell>
          <cell r="L130">
            <v>0</v>
          </cell>
          <cell r="M130">
            <v>0</v>
          </cell>
        </row>
        <row r="131">
          <cell r="C131">
            <v>0</v>
          </cell>
          <cell r="D131">
            <v>0</v>
          </cell>
          <cell r="E131">
            <v>0</v>
          </cell>
          <cell r="F131">
            <v>0</v>
          </cell>
          <cell r="G131">
            <v>0</v>
          </cell>
          <cell r="H131">
            <v>0</v>
          </cell>
          <cell r="I131">
            <v>0</v>
          </cell>
          <cell r="J131">
            <v>0</v>
          </cell>
          <cell r="K131">
            <v>0</v>
          </cell>
          <cell r="L131">
            <v>0</v>
          </cell>
          <cell r="M131">
            <v>0</v>
          </cell>
        </row>
        <row r="132">
          <cell r="C132">
            <v>0</v>
          </cell>
          <cell r="D132">
            <v>0</v>
          </cell>
          <cell r="E132">
            <v>0</v>
          </cell>
          <cell r="F132">
            <v>0</v>
          </cell>
          <cell r="G132">
            <v>0</v>
          </cell>
          <cell r="H132">
            <v>0</v>
          </cell>
          <cell r="I132">
            <v>0</v>
          </cell>
          <cell r="J132">
            <v>0</v>
          </cell>
          <cell r="K132">
            <v>0</v>
          </cell>
          <cell r="L132">
            <v>0</v>
          </cell>
          <cell r="M132">
            <v>0</v>
          </cell>
        </row>
        <row r="133">
          <cell r="C133">
            <v>0</v>
          </cell>
          <cell r="D133">
            <v>0</v>
          </cell>
          <cell r="E133">
            <v>0</v>
          </cell>
          <cell r="F133">
            <v>0</v>
          </cell>
          <cell r="G133">
            <v>0</v>
          </cell>
          <cell r="H133">
            <v>0</v>
          </cell>
          <cell r="I133">
            <v>0</v>
          </cell>
          <cell r="J133">
            <v>0</v>
          </cell>
          <cell r="K133">
            <v>0</v>
          </cell>
          <cell r="L133">
            <v>0</v>
          </cell>
          <cell r="M133">
            <v>0</v>
          </cell>
        </row>
        <row r="134">
          <cell r="C134">
            <v>0</v>
          </cell>
          <cell r="D134">
            <v>0</v>
          </cell>
          <cell r="E134">
            <v>0</v>
          </cell>
          <cell r="F134">
            <v>0</v>
          </cell>
          <cell r="G134">
            <v>0</v>
          </cell>
          <cell r="H134">
            <v>0</v>
          </cell>
          <cell r="I134">
            <v>0</v>
          </cell>
          <cell r="J134">
            <v>0</v>
          </cell>
          <cell r="K134">
            <v>0</v>
          </cell>
          <cell r="L134">
            <v>0</v>
          </cell>
          <cell r="M134">
            <v>0</v>
          </cell>
        </row>
        <row r="135">
          <cell r="C135">
            <v>0</v>
          </cell>
          <cell r="D135">
            <v>0</v>
          </cell>
          <cell r="E135">
            <v>0</v>
          </cell>
          <cell r="F135">
            <v>0</v>
          </cell>
          <cell r="G135">
            <v>0</v>
          </cell>
          <cell r="H135">
            <v>0</v>
          </cell>
          <cell r="I135">
            <v>0</v>
          </cell>
          <cell r="J135">
            <v>0</v>
          </cell>
          <cell r="K135">
            <v>0</v>
          </cell>
          <cell r="L135">
            <v>0</v>
          </cell>
          <cell r="M135">
            <v>0</v>
          </cell>
        </row>
        <row r="136">
          <cell r="C136">
            <v>0</v>
          </cell>
          <cell r="D136">
            <v>0</v>
          </cell>
          <cell r="E136">
            <v>0</v>
          </cell>
          <cell r="F136">
            <v>0</v>
          </cell>
          <cell r="G136">
            <v>0</v>
          </cell>
          <cell r="H136">
            <v>0</v>
          </cell>
          <cell r="I136">
            <v>0</v>
          </cell>
          <cell r="J136">
            <v>0</v>
          </cell>
          <cell r="K136">
            <v>0</v>
          </cell>
          <cell r="L136">
            <v>0</v>
          </cell>
          <cell r="M136">
            <v>0</v>
          </cell>
        </row>
        <row r="137">
          <cell r="C137">
            <v>0</v>
          </cell>
          <cell r="D137">
            <v>0</v>
          </cell>
          <cell r="E137">
            <v>0</v>
          </cell>
          <cell r="F137">
            <v>0</v>
          </cell>
          <cell r="G137">
            <v>0</v>
          </cell>
          <cell r="H137">
            <v>0</v>
          </cell>
          <cell r="I137">
            <v>0</v>
          </cell>
          <cell r="J137">
            <v>0</v>
          </cell>
          <cell r="K137">
            <v>0</v>
          </cell>
          <cell r="L137">
            <v>0</v>
          </cell>
          <cell r="M137">
            <v>0</v>
          </cell>
        </row>
        <row r="138">
          <cell r="C138">
            <v>0</v>
          </cell>
          <cell r="D138">
            <v>0</v>
          </cell>
          <cell r="E138">
            <v>0</v>
          </cell>
          <cell r="F138">
            <v>0</v>
          </cell>
          <cell r="G138">
            <v>0</v>
          </cell>
          <cell r="H138">
            <v>0</v>
          </cell>
          <cell r="I138">
            <v>0</v>
          </cell>
          <cell r="J138">
            <v>0</v>
          </cell>
          <cell r="K138">
            <v>0</v>
          </cell>
          <cell r="L138">
            <v>0</v>
          </cell>
          <cell r="M138">
            <v>0</v>
          </cell>
        </row>
        <row r="139">
          <cell r="C139">
            <v>0</v>
          </cell>
          <cell r="D139">
            <v>0</v>
          </cell>
          <cell r="E139">
            <v>0</v>
          </cell>
          <cell r="F139">
            <v>0</v>
          </cell>
          <cell r="G139">
            <v>0</v>
          </cell>
          <cell r="H139">
            <v>0</v>
          </cell>
          <cell r="I139">
            <v>0</v>
          </cell>
          <cell r="J139">
            <v>0</v>
          </cell>
          <cell r="K139">
            <v>0</v>
          </cell>
          <cell r="L139">
            <v>0</v>
          </cell>
          <cell r="M139">
            <v>0</v>
          </cell>
        </row>
        <row r="140">
          <cell r="C140">
            <v>0</v>
          </cell>
          <cell r="D140">
            <v>0</v>
          </cell>
          <cell r="E140">
            <v>0</v>
          </cell>
          <cell r="F140">
            <v>0</v>
          </cell>
          <cell r="G140">
            <v>0</v>
          </cell>
          <cell r="H140">
            <v>0</v>
          </cell>
          <cell r="I140">
            <v>0</v>
          </cell>
          <cell r="J140">
            <v>0</v>
          </cell>
          <cell r="K140">
            <v>0</v>
          </cell>
          <cell r="L140">
            <v>0</v>
          </cell>
          <cell r="M140">
            <v>0</v>
          </cell>
        </row>
        <row r="141">
          <cell r="C141">
            <v>0</v>
          </cell>
          <cell r="D141">
            <v>0</v>
          </cell>
          <cell r="E141">
            <v>0</v>
          </cell>
          <cell r="F141">
            <v>0</v>
          </cell>
          <cell r="G141">
            <v>0</v>
          </cell>
          <cell r="H141">
            <v>0</v>
          </cell>
          <cell r="I141">
            <v>0</v>
          </cell>
          <cell r="J141">
            <v>0</v>
          </cell>
          <cell r="K141">
            <v>0</v>
          </cell>
          <cell r="L141">
            <v>0</v>
          </cell>
          <cell r="M141">
            <v>0</v>
          </cell>
        </row>
        <row r="142">
          <cell r="C142">
            <v>0</v>
          </cell>
          <cell r="D142">
            <v>0</v>
          </cell>
          <cell r="E142">
            <v>0</v>
          </cell>
          <cell r="F142">
            <v>0</v>
          </cell>
          <cell r="G142">
            <v>0</v>
          </cell>
          <cell r="H142">
            <v>0</v>
          </cell>
          <cell r="I142">
            <v>0</v>
          </cell>
          <cell r="J142">
            <v>0</v>
          </cell>
          <cell r="K142">
            <v>0</v>
          </cell>
          <cell r="L142">
            <v>0</v>
          </cell>
          <cell r="M142">
            <v>0</v>
          </cell>
        </row>
        <row r="143">
          <cell r="C143">
            <v>0</v>
          </cell>
          <cell r="D143">
            <v>0</v>
          </cell>
          <cell r="E143">
            <v>0</v>
          </cell>
          <cell r="F143">
            <v>0</v>
          </cell>
          <cell r="G143">
            <v>0</v>
          </cell>
          <cell r="H143">
            <v>0</v>
          </cell>
          <cell r="I143">
            <v>0</v>
          </cell>
          <cell r="J143">
            <v>0</v>
          </cell>
          <cell r="K143">
            <v>0</v>
          </cell>
          <cell r="L143">
            <v>0</v>
          </cell>
          <cell r="M143">
            <v>0</v>
          </cell>
        </row>
        <row r="144">
          <cell r="C144">
            <v>0</v>
          </cell>
          <cell r="D144">
            <v>0</v>
          </cell>
          <cell r="E144">
            <v>0</v>
          </cell>
          <cell r="F144">
            <v>0</v>
          </cell>
          <cell r="G144">
            <v>0</v>
          </cell>
          <cell r="H144">
            <v>0</v>
          </cell>
          <cell r="I144">
            <v>0</v>
          </cell>
          <cell r="J144">
            <v>0</v>
          </cell>
          <cell r="K144">
            <v>0</v>
          </cell>
          <cell r="L144">
            <v>0</v>
          </cell>
          <cell r="M144">
            <v>0</v>
          </cell>
        </row>
        <row r="145">
          <cell r="C145">
            <v>0</v>
          </cell>
          <cell r="D145">
            <v>0</v>
          </cell>
          <cell r="E145">
            <v>0</v>
          </cell>
          <cell r="F145">
            <v>0</v>
          </cell>
          <cell r="G145">
            <v>0</v>
          </cell>
          <cell r="H145">
            <v>0</v>
          </cell>
          <cell r="I145">
            <v>0</v>
          </cell>
          <cell r="J145">
            <v>0</v>
          </cell>
          <cell r="K145">
            <v>0</v>
          </cell>
          <cell r="L145">
            <v>0</v>
          </cell>
          <cell r="M145">
            <v>0</v>
          </cell>
        </row>
        <row r="146">
          <cell r="C146">
            <v>0</v>
          </cell>
          <cell r="D146">
            <v>0</v>
          </cell>
          <cell r="E146">
            <v>0</v>
          </cell>
          <cell r="F146">
            <v>0</v>
          </cell>
          <cell r="G146">
            <v>0</v>
          </cell>
          <cell r="H146">
            <v>0</v>
          </cell>
          <cell r="I146">
            <v>0</v>
          </cell>
          <cell r="J146">
            <v>0</v>
          </cell>
          <cell r="K146">
            <v>0</v>
          </cell>
          <cell r="L146">
            <v>0</v>
          </cell>
          <cell r="M146">
            <v>0</v>
          </cell>
        </row>
        <row r="147">
          <cell r="C147">
            <v>0</v>
          </cell>
          <cell r="D147">
            <v>0</v>
          </cell>
          <cell r="E147">
            <v>0</v>
          </cell>
          <cell r="F147">
            <v>0</v>
          </cell>
          <cell r="G147">
            <v>0</v>
          </cell>
          <cell r="H147">
            <v>0</v>
          </cell>
          <cell r="I147">
            <v>0</v>
          </cell>
          <cell r="J147">
            <v>0</v>
          </cell>
          <cell r="K147">
            <v>0</v>
          </cell>
          <cell r="L147">
            <v>0</v>
          </cell>
          <cell r="M147">
            <v>0</v>
          </cell>
        </row>
        <row r="148">
          <cell r="C148">
            <v>0</v>
          </cell>
          <cell r="D148">
            <v>0</v>
          </cell>
          <cell r="E148">
            <v>0</v>
          </cell>
          <cell r="F148">
            <v>0</v>
          </cell>
          <cell r="G148">
            <v>0</v>
          </cell>
          <cell r="H148">
            <v>0</v>
          </cell>
          <cell r="I148">
            <v>0</v>
          </cell>
          <cell r="J148">
            <v>0</v>
          </cell>
          <cell r="K148">
            <v>0</v>
          </cell>
          <cell r="L148">
            <v>0</v>
          </cell>
          <cell r="M148">
            <v>0</v>
          </cell>
        </row>
        <row r="149">
          <cell r="C149">
            <v>0</v>
          </cell>
          <cell r="D149">
            <v>0</v>
          </cell>
          <cell r="E149">
            <v>0</v>
          </cell>
          <cell r="F149">
            <v>0</v>
          </cell>
          <cell r="G149">
            <v>0</v>
          </cell>
          <cell r="H149">
            <v>0</v>
          </cell>
          <cell r="I149">
            <v>0</v>
          </cell>
          <cell r="J149">
            <v>0</v>
          </cell>
          <cell r="K149">
            <v>0</v>
          </cell>
          <cell r="L149">
            <v>0</v>
          </cell>
          <cell r="M149">
            <v>0</v>
          </cell>
        </row>
        <row r="150">
          <cell r="C150">
            <v>0</v>
          </cell>
          <cell r="D150">
            <v>0</v>
          </cell>
          <cell r="E150">
            <v>0</v>
          </cell>
          <cell r="F150">
            <v>0</v>
          </cell>
          <cell r="G150">
            <v>0</v>
          </cell>
          <cell r="H150">
            <v>0</v>
          </cell>
          <cell r="I150">
            <v>0</v>
          </cell>
          <cell r="J150">
            <v>0</v>
          </cell>
          <cell r="K150">
            <v>0</v>
          </cell>
          <cell r="L150">
            <v>0</v>
          </cell>
          <cell r="M150">
            <v>0</v>
          </cell>
        </row>
        <row r="151">
          <cell r="C151">
            <v>0</v>
          </cell>
          <cell r="D151">
            <v>0</v>
          </cell>
          <cell r="E151">
            <v>0</v>
          </cell>
          <cell r="F151">
            <v>0</v>
          </cell>
          <cell r="G151">
            <v>0</v>
          </cell>
          <cell r="H151">
            <v>0</v>
          </cell>
          <cell r="I151">
            <v>0</v>
          </cell>
          <cell r="J151">
            <v>0</v>
          </cell>
          <cell r="K151">
            <v>0</v>
          </cell>
          <cell r="L151">
            <v>0</v>
          </cell>
          <cell r="M151">
            <v>0</v>
          </cell>
        </row>
        <row r="152">
          <cell r="C152">
            <v>0</v>
          </cell>
          <cell r="D152">
            <v>0</v>
          </cell>
          <cell r="E152">
            <v>0</v>
          </cell>
          <cell r="F152">
            <v>0</v>
          </cell>
          <cell r="G152">
            <v>0</v>
          </cell>
          <cell r="H152">
            <v>0</v>
          </cell>
          <cell r="I152">
            <v>0</v>
          </cell>
          <cell r="J152">
            <v>0</v>
          </cell>
          <cell r="K152">
            <v>0</v>
          </cell>
          <cell r="L152">
            <v>0</v>
          </cell>
          <cell r="M152">
            <v>0</v>
          </cell>
        </row>
        <row r="153">
          <cell r="C153">
            <v>0</v>
          </cell>
          <cell r="D153">
            <v>0</v>
          </cell>
          <cell r="E153">
            <v>0</v>
          </cell>
          <cell r="F153">
            <v>0</v>
          </cell>
          <cell r="G153">
            <v>0</v>
          </cell>
          <cell r="H153">
            <v>0</v>
          </cell>
          <cell r="I153">
            <v>0</v>
          </cell>
          <cell r="J153">
            <v>0</v>
          </cell>
          <cell r="K153">
            <v>0</v>
          </cell>
          <cell r="L153">
            <v>0</v>
          </cell>
          <cell r="M153">
            <v>0</v>
          </cell>
        </row>
        <row r="154">
          <cell r="C154">
            <v>0</v>
          </cell>
          <cell r="D154">
            <v>0</v>
          </cell>
          <cell r="E154">
            <v>0</v>
          </cell>
          <cell r="F154">
            <v>0</v>
          </cell>
          <cell r="G154">
            <v>0</v>
          </cell>
          <cell r="H154">
            <v>0</v>
          </cell>
          <cell r="I154">
            <v>0</v>
          </cell>
          <cell r="J154">
            <v>0</v>
          </cell>
          <cell r="K154">
            <v>0</v>
          </cell>
          <cell r="L154">
            <v>0</v>
          </cell>
          <cell r="M154">
            <v>0</v>
          </cell>
        </row>
        <row r="155">
          <cell r="C155">
            <v>0</v>
          </cell>
          <cell r="D155">
            <v>0</v>
          </cell>
          <cell r="E155">
            <v>0</v>
          </cell>
          <cell r="F155">
            <v>0</v>
          </cell>
          <cell r="G155">
            <v>0</v>
          </cell>
          <cell r="H155">
            <v>0</v>
          </cell>
          <cell r="I155">
            <v>0</v>
          </cell>
          <cell r="J155">
            <v>0</v>
          </cell>
          <cell r="K155">
            <v>0</v>
          </cell>
          <cell r="L155">
            <v>0</v>
          </cell>
          <cell r="M155">
            <v>0</v>
          </cell>
        </row>
        <row r="156">
          <cell r="C156">
            <v>0</v>
          </cell>
          <cell r="D156">
            <v>0</v>
          </cell>
          <cell r="E156">
            <v>0</v>
          </cell>
          <cell r="F156">
            <v>0</v>
          </cell>
          <cell r="G156">
            <v>0</v>
          </cell>
          <cell r="H156">
            <v>0</v>
          </cell>
          <cell r="I156">
            <v>0</v>
          </cell>
          <cell r="J156">
            <v>0</v>
          </cell>
          <cell r="K156">
            <v>0</v>
          </cell>
          <cell r="L156">
            <v>0</v>
          </cell>
          <cell r="M156">
            <v>0</v>
          </cell>
        </row>
        <row r="157">
          <cell r="C157">
            <v>0</v>
          </cell>
          <cell r="D157">
            <v>0</v>
          </cell>
          <cell r="E157">
            <v>0</v>
          </cell>
          <cell r="F157">
            <v>0</v>
          </cell>
          <cell r="G157">
            <v>0</v>
          </cell>
          <cell r="H157">
            <v>0</v>
          </cell>
          <cell r="I157">
            <v>0</v>
          </cell>
          <cell r="J157">
            <v>0</v>
          </cell>
          <cell r="K157">
            <v>0</v>
          </cell>
          <cell r="L157">
            <v>0</v>
          </cell>
          <cell r="M157">
            <v>0</v>
          </cell>
        </row>
        <row r="158">
          <cell r="C158">
            <v>0</v>
          </cell>
          <cell r="D158">
            <v>0</v>
          </cell>
          <cell r="E158">
            <v>0</v>
          </cell>
          <cell r="F158">
            <v>0</v>
          </cell>
          <cell r="G158">
            <v>0</v>
          </cell>
          <cell r="H158">
            <v>0</v>
          </cell>
          <cell r="I158">
            <v>0</v>
          </cell>
          <cell r="J158">
            <v>0</v>
          </cell>
          <cell r="K158">
            <v>0</v>
          </cell>
          <cell r="L158">
            <v>0</v>
          </cell>
          <cell r="M158">
            <v>0</v>
          </cell>
        </row>
        <row r="159">
          <cell r="C159">
            <v>0</v>
          </cell>
          <cell r="D159">
            <v>0</v>
          </cell>
          <cell r="E159">
            <v>0</v>
          </cell>
          <cell r="F159">
            <v>0</v>
          </cell>
          <cell r="G159">
            <v>0</v>
          </cell>
          <cell r="H159">
            <v>0</v>
          </cell>
          <cell r="I159">
            <v>0</v>
          </cell>
          <cell r="J159">
            <v>0</v>
          </cell>
          <cell r="K159">
            <v>0</v>
          </cell>
          <cell r="L159">
            <v>0</v>
          </cell>
          <cell r="M159">
            <v>0</v>
          </cell>
        </row>
        <row r="160">
          <cell r="C160">
            <v>0</v>
          </cell>
          <cell r="D160">
            <v>0</v>
          </cell>
          <cell r="E160">
            <v>0</v>
          </cell>
          <cell r="F160">
            <v>0</v>
          </cell>
          <cell r="G160">
            <v>0</v>
          </cell>
          <cell r="H160">
            <v>0</v>
          </cell>
          <cell r="I160">
            <v>0</v>
          </cell>
          <cell r="J160">
            <v>0</v>
          </cell>
          <cell r="K160">
            <v>0</v>
          </cell>
          <cell r="L160">
            <v>0</v>
          </cell>
          <cell r="M160">
            <v>0</v>
          </cell>
        </row>
        <row r="161">
          <cell r="C161">
            <v>0</v>
          </cell>
          <cell r="D161">
            <v>0</v>
          </cell>
          <cell r="E161">
            <v>0</v>
          </cell>
          <cell r="F161">
            <v>0</v>
          </cell>
          <cell r="G161">
            <v>0</v>
          </cell>
          <cell r="H161">
            <v>0</v>
          </cell>
          <cell r="I161">
            <v>0</v>
          </cell>
          <cell r="J161">
            <v>0</v>
          </cell>
          <cell r="K161">
            <v>0</v>
          </cell>
          <cell r="L161">
            <v>0</v>
          </cell>
          <cell r="M161">
            <v>0</v>
          </cell>
        </row>
        <row r="162">
          <cell r="C162">
            <v>0</v>
          </cell>
          <cell r="D162">
            <v>0</v>
          </cell>
          <cell r="E162">
            <v>0</v>
          </cell>
          <cell r="F162">
            <v>0</v>
          </cell>
          <cell r="G162">
            <v>0</v>
          </cell>
          <cell r="H162">
            <v>0</v>
          </cell>
          <cell r="I162">
            <v>0</v>
          </cell>
          <cell r="J162">
            <v>0</v>
          </cell>
          <cell r="K162">
            <v>0</v>
          </cell>
          <cell r="L162">
            <v>0</v>
          </cell>
          <cell r="M162">
            <v>0</v>
          </cell>
        </row>
        <row r="163">
          <cell r="C163">
            <v>0</v>
          </cell>
          <cell r="D163">
            <v>0</v>
          </cell>
          <cell r="E163">
            <v>0</v>
          </cell>
          <cell r="F163">
            <v>0</v>
          </cell>
          <cell r="G163">
            <v>0</v>
          </cell>
          <cell r="H163">
            <v>0</v>
          </cell>
          <cell r="I163">
            <v>0</v>
          </cell>
          <cell r="J163">
            <v>0</v>
          </cell>
          <cell r="K163">
            <v>0</v>
          </cell>
          <cell r="L163">
            <v>0</v>
          </cell>
          <cell r="M163">
            <v>0</v>
          </cell>
        </row>
        <row r="164">
          <cell r="C164">
            <v>0</v>
          </cell>
          <cell r="D164">
            <v>0</v>
          </cell>
          <cell r="E164">
            <v>0</v>
          </cell>
          <cell r="F164">
            <v>0</v>
          </cell>
          <cell r="G164">
            <v>0</v>
          </cell>
          <cell r="H164">
            <v>0</v>
          </cell>
          <cell r="I164">
            <v>0</v>
          </cell>
          <cell r="J164">
            <v>0</v>
          </cell>
          <cell r="K164">
            <v>0</v>
          </cell>
          <cell r="L164">
            <v>0</v>
          </cell>
          <cell r="M164">
            <v>0</v>
          </cell>
        </row>
        <row r="165">
          <cell r="C165">
            <v>0</v>
          </cell>
          <cell r="D165">
            <v>0</v>
          </cell>
          <cell r="E165">
            <v>0</v>
          </cell>
          <cell r="F165">
            <v>0</v>
          </cell>
          <cell r="G165">
            <v>0</v>
          </cell>
          <cell r="H165">
            <v>0</v>
          </cell>
          <cell r="I165">
            <v>0</v>
          </cell>
          <cell r="J165">
            <v>0</v>
          </cell>
          <cell r="K165">
            <v>0</v>
          </cell>
          <cell r="L165">
            <v>0</v>
          </cell>
          <cell r="M165">
            <v>0</v>
          </cell>
        </row>
        <row r="166">
          <cell r="C166">
            <v>0</v>
          </cell>
          <cell r="D166">
            <v>0</v>
          </cell>
          <cell r="E166">
            <v>0</v>
          </cell>
          <cell r="F166">
            <v>0</v>
          </cell>
          <cell r="G166">
            <v>0</v>
          </cell>
          <cell r="H166">
            <v>0</v>
          </cell>
          <cell r="I166">
            <v>0</v>
          </cell>
          <cell r="J166">
            <v>0</v>
          </cell>
          <cell r="K166">
            <v>0</v>
          </cell>
          <cell r="L166">
            <v>0</v>
          </cell>
          <cell r="M166">
            <v>0</v>
          </cell>
        </row>
        <row r="167">
          <cell r="C167">
            <v>0</v>
          </cell>
          <cell r="D167">
            <v>0</v>
          </cell>
          <cell r="E167">
            <v>0</v>
          </cell>
          <cell r="F167">
            <v>0</v>
          </cell>
          <cell r="G167">
            <v>0</v>
          </cell>
          <cell r="H167">
            <v>0</v>
          </cell>
          <cell r="I167">
            <v>0</v>
          </cell>
          <cell r="J167">
            <v>0</v>
          </cell>
          <cell r="K167">
            <v>0</v>
          </cell>
          <cell r="L167">
            <v>0</v>
          </cell>
          <cell r="M167">
            <v>0</v>
          </cell>
        </row>
        <row r="168">
          <cell r="C168">
            <v>0</v>
          </cell>
          <cell r="D168">
            <v>0</v>
          </cell>
          <cell r="E168">
            <v>0</v>
          </cell>
          <cell r="F168">
            <v>0</v>
          </cell>
          <cell r="G168">
            <v>0</v>
          </cell>
          <cell r="H168">
            <v>0</v>
          </cell>
          <cell r="I168">
            <v>0</v>
          </cell>
          <cell r="J168">
            <v>0</v>
          </cell>
          <cell r="K168">
            <v>0</v>
          </cell>
          <cell r="L168">
            <v>0</v>
          </cell>
          <cell r="M168">
            <v>0</v>
          </cell>
        </row>
        <row r="169">
          <cell r="C169">
            <v>0</v>
          </cell>
          <cell r="D169">
            <v>0</v>
          </cell>
          <cell r="E169">
            <v>0</v>
          </cell>
          <cell r="F169">
            <v>0</v>
          </cell>
          <cell r="G169">
            <v>0</v>
          </cell>
          <cell r="H169">
            <v>0</v>
          </cell>
          <cell r="I169">
            <v>0</v>
          </cell>
          <cell r="J169">
            <v>0</v>
          </cell>
          <cell r="K169">
            <v>0</v>
          </cell>
          <cell r="L169">
            <v>0</v>
          </cell>
          <cell r="M169">
            <v>0</v>
          </cell>
        </row>
        <row r="170">
          <cell r="C170">
            <v>0</v>
          </cell>
          <cell r="D170">
            <v>0</v>
          </cell>
          <cell r="E170">
            <v>0</v>
          </cell>
          <cell r="F170">
            <v>0</v>
          </cell>
          <cell r="G170">
            <v>0</v>
          </cell>
          <cell r="H170">
            <v>0</v>
          </cell>
          <cell r="I170">
            <v>0</v>
          </cell>
          <cell r="J170">
            <v>0</v>
          </cell>
          <cell r="K170">
            <v>0</v>
          </cell>
          <cell r="L170">
            <v>0</v>
          </cell>
          <cell r="M170">
            <v>0</v>
          </cell>
        </row>
        <row r="171">
          <cell r="C171">
            <v>0</v>
          </cell>
          <cell r="D171">
            <v>0</v>
          </cell>
          <cell r="E171">
            <v>0</v>
          </cell>
          <cell r="F171">
            <v>0</v>
          </cell>
          <cell r="G171">
            <v>0</v>
          </cell>
          <cell r="H171">
            <v>0</v>
          </cell>
          <cell r="I171">
            <v>0</v>
          </cell>
          <cell r="J171">
            <v>0</v>
          </cell>
          <cell r="K171">
            <v>0</v>
          </cell>
          <cell r="L171">
            <v>0</v>
          </cell>
          <cell r="M171">
            <v>0</v>
          </cell>
        </row>
        <row r="172">
          <cell r="C172">
            <v>0</v>
          </cell>
          <cell r="D172">
            <v>0</v>
          </cell>
          <cell r="E172">
            <v>0</v>
          </cell>
          <cell r="F172">
            <v>0</v>
          </cell>
          <cell r="G172">
            <v>0</v>
          </cell>
          <cell r="H172">
            <v>0</v>
          </cell>
          <cell r="I172">
            <v>0</v>
          </cell>
          <cell r="J172">
            <v>0</v>
          </cell>
          <cell r="K172">
            <v>0</v>
          </cell>
          <cell r="L172">
            <v>0</v>
          </cell>
          <cell r="M172">
            <v>0</v>
          </cell>
        </row>
        <row r="173">
          <cell r="C173">
            <v>0</v>
          </cell>
          <cell r="D173">
            <v>0</v>
          </cell>
          <cell r="E173">
            <v>0</v>
          </cell>
          <cell r="F173">
            <v>0</v>
          </cell>
          <cell r="G173">
            <v>0</v>
          </cell>
          <cell r="H173">
            <v>0</v>
          </cell>
          <cell r="I173">
            <v>0</v>
          </cell>
          <cell r="J173">
            <v>0</v>
          </cell>
          <cell r="K173">
            <v>0</v>
          </cell>
          <cell r="L173">
            <v>0</v>
          </cell>
          <cell r="M173">
            <v>0</v>
          </cell>
        </row>
        <row r="174">
          <cell r="C174">
            <v>0</v>
          </cell>
          <cell r="D174">
            <v>0</v>
          </cell>
          <cell r="E174">
            <v>0</v>
          </cell>
          <cell r="F174">
            <v>0</v>
          </cell>
          <cell r="G174">
            <v>0</v>
          </cell>
          <cell r="H174">
            <v>0</v>
          </cell>
          <cell r="I174">
            <v>0</v>
          </cell>
          <cell r="J174">
            <v>0</v>
          </cell>
          <cell r="K174">
            <v>0</v>
          </cell>
          <cell r="L174">
            <v>0</v>
          </cell>
          <cell r="M174">
            <v>0</v>
          </cell>
        </row>
        <row r="175">
          <cell r="C175">
            <v>0</v>
          </cell>
          <cell r="D175">
            <v>0</v>
          </cell>
          <cell r="E175">
            <v>0</v>
          </cell>
          <cell r="F175">
            <v>0</v>
          </cell>
          <cell r="G175">
            <v>0</v>
          </cell>
          <cell r="H175">
            <v>0</v>
          </cell>
          <cell r="I175">
            <v>0</v>
          </cell>
          <cell r="J175">
            <v>0</v>
          </cell>
          <cell r="K175">
            <v>0</v>
          </cell>
          <cell r="L175">
            <v>0</v>
          </cell>
          <cell r="M175">
            <v>0</v>
          </cell>
        </row>
        <row r="176">
          <cell r="C176">
            <v>0</v>
          </cell>
          <cell r="D176">
            <v>0</v>
          </cell>
          <cell r="E176">
            <v>0</v>
          </cell>
          <cell r="F176">
            <v>0</v>
          </cell>
          <cell r="G176">
            <v>0</v>
          </cell>
          <cell r="H176">
            <v>0</v>
          </cell>
          <cell r="I176">
            <v>0</v>
          </cell>
          <cell r="J176">
            <v>0</v>
          </cell>
          <cell r="K176">
            <v>0</v>
          </cell>
          <cell r="L176">
            <v>0</v>
          </cell>
          <cell r="M176">
            <v>0</v>
          </cell>
        </row>
        <row r="177">
          <cell r="C177">
            <v>0</v>
          </cell>
          <cell r="D177">
            <v>0</v>
          </cell>
          <cell r="E177">
            <v>0</v>
          </cell>
          <cell r="F177">
            <v>0</v>
          </cell>
          <cell r="G177">
            <v>0</v>
          </cell>
          <cell r="H177">
            <v>0</v>
          </cell>
          <cell r="I177">
            <v>0</v>
          </cell>
          <cell r="J177">
            <v>0</v>
          </cell>
          <cell r="K177">
            <v>0</v>
          </cell>
          <cell r="L177">
            <v>0</v>
          </cell>
          <cell r="M177">
            <v>0</v>
          </cell>
        </row>
        <row r="178">
          <cell r="C178">
            <v>0</v>
          </cell>
          <cell r="D178">
            <v>0</v>
          </cell>
          <cell r="E178">
            <v>0</v>
          </cell>
          <cell r="F178">
            <v>0</v>
          </cell>
          <cell r="G178">
            <v>0</v>
          </cell>
          <cell r="H178">
            <v>0</v>
          </cell>
          <cell r="I178">
            <v>0</v>
          </cell>
          <cell r="J178">
            <v>0</v>
          </cell>
          <cell r="K178">
            <v>0</v>
          </cell>
          <cell r="L178">
            <v>0</v>
          </cell>
          <cell r="M178">
            <v>0</v>
          </cell>
        </row>
        <row r="179">
          <cell r="C179">
            <v>0</v>
          </cell>
          <cell r="D179">
            <v>0</v>
          </cell>
          <cell r="E179">
            <v>0</v>
          </cell>
          <cell r="F179">
            <v>0</v>
          </cell>
          <cell r="G179">
            <v>0</v>
          </cell>
          <cell r="H179">
            <v>0</v>
          </cell>
          <cell r="I179">
            <v>0</v>
          </cell>
          <cell r="J179">
            <v>0</v>
          </cell>
          <cell r="K179">
            <v>0</v>
          </cell>
          <cell r="L179">
            <v>0</v>
          </cell>
          <cell r="M179">
            <v>0</v>
          </cell>
        </row>
        <row r="180">
          <cell r="C180">
            <v>0</v>
          </cell>
          <cell r="D180">
            <v>0</v>
          </cell>
          <cell r="E180">
            <v>0</v>
          </cell>
          <cell r="F180">
            <v>0</v>
          </cell>
          <cell r="G180">
            <v>0</v>
          </cell>
          <cell r="H180">
            <v>0</v>
          </cell>
          <cell r="I180">
            <v>0</v>
          </cell>
          <cell r="J180">
            <v>0</v>
          </cell>
          <cell r="K180">
            <v>0</v>
          </cell>
          <cell r="L180">
            <v>0</v>
          </cell>
          <cell r="M180">
            <v>0</v>
          </cell>
        </row>
        <row r="181">
          <cell r="C181">
            <v>0</v>
          </cell>
          <cell r="D181">
            <v>0</v>
          </cell>
          <cell r="E181">
            <v>0</v>
          </cell>
          <cell r="F181">
            <v>0</v>
          </cell>
          <cell r="G181">
            <v>0</v>
          </cell>
          <cell r="H181">
            <v>0</v>
          </cell>
          <cell r="I181">
            <v>0</v>
          </cell>
          <cell r="J181">
            <v>0</v>
          </cell>
          <cell r="K181">
            <v>0</v>
          </cell>
          <cell r="L181">
            <v>0</v>
          </cell>
          <cell r="M181">
            <v>0</v>
          </cell>
        </row>
        <row r="182">
          <cell r="C182">
            <v>0</v>
          </cell>
          <cell r="D182">
            <v>0</v>
          </cell>
          <cell r="E182">
            <v>0</v>
          </cell>
          <cell r="F182">
            <v>0</v>
          </cell>
          <cell r="G182">
            <v>0</v>
          </cell>
          <cell r="H182">
            <v>0</v>
          </cell>
          <cell r="I182">
            <v>0</v>
          </cell>
          <cell r="J182">
            <v>0</v>
          </cell>
          <cell r="K182">
            <v>0</v>
          </cell>
          <cell r="L182">
            <v>0</v>
          </cell>
          <cell r="M182">
            <v>0</v>
          </cell>
        </row>
        <row r="183">
          <cell r="C183">
            <v>0</v>
          </cell>
          <cell r="D183">
            <v>0</v>
          </cell>
          <cell r="E183">
            <v>0</v>
          </cell>
          <cell r="F183">
            <v>0</v>
          </cell>
          <cell r="G183">
            <v>0</v>
          </cell>
          <cell r="H183">
            <v>0</v>
          </cell>
          <cell r="I183">
            <v>0</v>
          </cell>
          <cell r="J183">
            <v>0</v>
          </cell>
          <cell r="K183">
            <v>0</v>
          </cell>
          <cell r="L183">
            <v>0</v>
          </cell>
          <cell r="M183">
            <v>0</v>
          </cell>
        </row>
        <row r="184">
          <cell r="C184">
            <v>0</v>
          </cell>
          <cell r="D184">
            <v>0</v>
          </cell>
          <cell r="E184">
            <v>0</v>
          </cell>
          <cell r="F184">
            <v>0</v>
          </cell>
          <cell r="G184">
            <v>0</v>
          </cell>
          <cell r="H184">
            <v>0</v>
          </cell>
          <cell r="I184">
            <v>0</v>
          </cell>
          <cell r="J184">
            <v>0</v>
          </cell>
          <cell r="K184">
            <v>0</v>
          </cell>
          <cell r="L184">
            <v>0</v>
          </cell>
          <cell r="M184">
            <v>0</v>
          </cell>
        </row>
        <row r="185">
          <cell r="C185">
            <v>0</v>
          </cell>
          <cell r="D185">
            <v>0</v>
          </cell>
          <cell r="E185">
            <v>0</v>
          </cell>
          <cell r="F185">
            <v>0</v>
          </cell>
          <cell r="G185">
            <v>0</v>
          </cell>
          <cell r="H185">
            <v>0</v>
          </cell>
          <cell r="I185">
            <v>0</v>
          </cell>
          <cell r="J185">
            <v>0</v>
          </cell>
          <cell r="K185">
            <v>0</v>
          </cell>
          <cell r="L185">
            <v>0</v>
          </cell>
          <cell r="M185">
            <v>0</v>
          </cell>
        </row>
        <row r="186">
          <cell r="C186">
            <v>0</v>
          </cell>
          <cell r="D186">
            <v>0</v>
          </cell>
          <cell r="E186">
            <v>0</v>
          </cell>
          <cell r="F186">
            <v>0</v>
          </cell>
          <cell r="G186">
            <v>0</v>
          </cell>
          <cell r="H186">
            <v>0</v>
          </cell>
          <cell r="I186">
            <v>0</v>
          </cell>
          <cell r="J186">
            <v>0</v>
          </cell>
          <cell r="K186">
            <v>0</v>
          </cell>
          <cell r="L186">
            <v>0</v>
          </cell>
          <cell r="M186">
            <v>0</v>
          </cell>
        </row>
        <row r="187">
          <cell r="C187">
            <v>0</v>
          </cell>
          <cell r="D187">
            <v>0</v>
          </cell>
          <cell r="E187">
            <v>0</v>
          </cell>
          <cell r="F187">
            <v>0</v>
          </cell>
          <cell r="G187">
            <v>0</v>
          </cell>
          <cell r="H187">
            <v>0</v>
          </cell>
          <cell r="I187">
            <v>0</v>
          </cell>
          <cell r="J187">
            <v>0</v>
          </cell>
          <cell r="K187">
            <v>0</v>
          </cell>
          <cell r="L187">
            <v>0</v>
          </cell>
          <cell r="M187">
            <v>0</v>
          </cell>
        </row>
        <row r="188">
          <cell r="C188">
            <v>0</v>
          </cell>
          <cell r="D188">
            <v>0</v>
          </cell>
          <cell r="E188">
            <v>0</v>
          </cell>
          <cell r="F188">
            <v>0</v>
          </cell>
          <cell r="G188">
            <v>0</v>
          </cell>
          <cell r="H188">
            <v>0</v>
          </cell>
          <cell r="I188">
            <v>0</v>
          </cell>
          <cell r="J188">
            <v>0</v>
          </cell>
          <cell r="K188">
            <v>0</v>
          </cell>
          <cell r="L188">
            <v>0</v>
          </cell>
          <cell r="M188">
            <v>0</v>
          </cell>
        </row>
        <row r="189">
          <cell r="C189">
            <v>0</v>
          </cell>
          <cell r="D189">
            <v>0</v>
          </cell>
          <cell r="E189">
            <v>0</v>
          </cell>
          <cell r="F189">
            <v>0</v>
          </cell>
          <cell r="G189">
            <v>0</v>
          </cell>
          <cell r="H189">
            <v>0</v>
          </cell>
          <cell r="I189">
            <v>0</v>
          </cell>
          <cell r="J189">
            <v>0</v>
          </cell>
          <cell r="K189">
            <v>0</v>
          </cell>
          <cell r="L189">
            <v>0</v>
          </cell>
          <cell r="M189">
            <v>0</v>
          </cell>
        </row>
        <row r="190">
          <cell r="C190">
            <v>0</v>
          </cell>
          <cell r="D190">
            <v>0</v>
          </cell>
          <cell r="E190">
            <v>0</v>
          </cell>
          <cell r="F190">
            <v>0</v>
          </cell>
          <cell r="G190">
            <v>0</v>
          </cell>
          <cell r="H190">
            <v>0</v>
          </cell>
          <cell r="I190">
            <v>0</v>
          </cell>
          <cell r="J190">
            <v>0</v>
          </cell>
          <cell r="K190">
            <v>0</v>
          </cell>
          <cell r="L190">
            <v>0</v>
          </cell>
          <cell r="M190">
            <v>0</v>
          </cell>
        </row>
        <row r="191">
          <cell r="C191">
            <v>0</v>
          </cell>
          <cell r="D191">
            <v>0</v>
          </cell>
          <cell r="E191">
            <v>0</v>
          </cell>
          <cell r="F191">
            <v>0</v>
          </cell>
          <cell r="G191">
            <v>0</v>
          </cell>
          <cell r="H191">
            <v>0</v>
          </cell>
          <cell r="I191">
            <v>0</v>
          </cell>
          <cell r="J191">
            <v>0</v>
          </cell>
          <cell r="K191">
            <v>0</v>
          </cell>
          <cell r="L191">
            <v>0</v>
          </cell>
          <cell r="M191">
            <v>0</v>
          </cell>
        </row>
        <row r="192">
          <cell r="C192">
            <v>0</v>
          </cell>
          <cell r="D192">
            <v>0</v>
          </cell>
          <cell r="E192">
            <v>0</v>
          </cell>
          <cell r="F192">
            <v>0</v>
          </cell>
          <cell r="G192">
            <v>0</v>
          </cell>
          <cell r="H192">
            <v>0</v>
          </cell>
          <cell r="I192">
            <v>0</v>
          </cell>
          <cell r="J192">
            <v>0</v>
          </cell>
          <cell r="K192">
            <v>0</v>
          </cell>
          <cell r="L192">
            <v>0</v>
          </cell>
          <cell r="M192">
            <v>0</v>
          </cell>
        </row>
        <row r="193">
          <cell r="C193">
            <v>0</v>
          </cell>
          <cell r="D193">
            <v>0</v>
          </cell>
          <cell r="E193">
            <v>0</v>
          </cell>
          <cell r="F193">
            <v>0</v>
          </cell>
          <cell r="G193">
            <v>0</v>
          </cell>
          <cell r="H193">
            <v>0</v>
          </cell>
          <cell r="I193">
            <v>0</v>
          </cell>
          <cell r="J193">
            <v>0</v>
          </cell>
          <cell r="K193">
            <v>0</v>
          </cell>
          <cell r="L193">
            <v>0</v>
          </cell>
          <cell r="M193">
            <v>0</v>
          </cell>
        </row>
        <row r="194">
          <cell r="C194">
            <v>0</v>
          </cell>
          <cell r="D194">
            <v>0</v>
          </cell>
          <cell r="E194">
            <v>0</v>
          </cell>
          <cell r="F194">
            <v>0</v>
          </cell>
          <cell r="G194">
            <v>0</v>
          </cell>
          <cell r="H194">
            <v>0</v>
          </cell>
          <cell r="I194">
            <v>0</v>
          </cell>
          <cell r="J194">
            <v>0</v>
          </cell>
          <cell r="K194">
            <v>0</v>
          </cell>
          <cell r="L194">
            <v>0</v>
          </cell>
          <cell r="M194">
            <v>0</v>
          </cell>
        </row>
        <row r="195">
          <cell r="C195">
            <v>0</v>
          </cell>
          <cell r="D195">
            <v>0</v>
          </cell>
          <cell r="E195">
            <v>0</v>
          </cell>
          <cell r="F195">
            <v>0</v>
          </cell>
          <cell r="G195">
            <v>0</v>
          </cell>
          <cell r="H195">
            <v>0</v>
          </cell>
          <cell r="I195">
            <v>0</v>
          </cell>
          <cell r="J195">
            <v>0</v>
          </cell>
          <cell r="K195">
            <v>0</v>
          </cell>
          <cell r="L195">
            <v>0</v>
          </cell>
          <cell r="M195">
            <v>0</v>
          </cell>
        </row>
        <row r="196">
          <cell r="C196">
            <v>0</v>
          </cell>
          <cell r="D196">
            <v>0</v>
          </cell>
          <cell r="E196">
            <v>0</v>
          </cell>
          <cell r="F196">
            <v>0</v>
          </cell>
          <cell r="G196">
            <v>0</v>
          </cell>
          <cell r="H196">
            <v>0</v>
          </cell>
          <cell r="I196">
            <v>0</v>
          </cell>
          <cell r="J196">
            <v>0</v>
          </cell>
          <cell r="K196">
            <v>0</v>
          </cell>
          <cell r="L196">
            <v>0</v>
          </cell>
          <cell r="M196">
            <v>0</v>
          </cell>
        </row>
        <row r="197">
          <cell r="C197">
            <v>0</v>
          </cell>
          <cell r="D197">
            <v>0</v>
          </cell>
          <cell r="E197">
            <v>0</v>
          </cell>
          <cell r="F197">
            <v>0</v>
          </cell>
          <cell r="G197">
            <v>0</v>
          </cell>
          <cell r="H197">
            <v>0</v>
          </cell>
          <cell r="I197">
            <v>0</v>
          </cell>
          <cell r="J197">
            <v>0</v>
          </cell>
          <cell r="K197">
            <v>0</v>
          </cell>
          <cell r="L197">
            <v>0</v>
          </cell>
          <cell r="M197">
            <v>0</v>
          </cell>
        </row>
        <row r="198">
          <cell r="C198">
            <v>0</v>
          </cell>
          <cell r="D198">
            <v>0</v>
          </cell>
          <cell r="E198">
            <v>0</v>
          </cell>
          <cell r="F198">
            <v>0</v>
          </cell>
          <cell r="G198">
            <v>0</v>
          </cell>
          <cell r="H198">
            <v>0</v>
          </cell>
          <cell r="I198">
            <v>0</v>
          </cell>
          <cell r="J198">
            <v>0</v>
          </cell>
          <cell r="K198">
            <v>0</v>
          </cell>
          <cell r="L198">
            <v>0</v>
          </cell>
          <cell r="M198">
            <v>0</v>
          </cell>
        </row>
        <row r="199">
          <cell r="C199">
            <v>0</v>
          </cell>
          <cell r="D199">
            <v>0</v>
          </cell>
          <cell r="E199">
            <v>0</v>
          </cell>
          <cell r="F199">
            <v>0</v>
          </cell>
          <cell r="G199">
            <v>0</v>
          </cell>
          <cell r="H199">
            <v>0</v>
          </cell>
          <cell r="I199">
            <v>0</v>
          </cell>
          <cell r="J199">
            <v>0</v>
          </cell>
          <cell r="K199">
            <v>0</v>
          </cell>
          <cell r="L199">
            <v>0</v>
          </cell>
          <cell r="M199">
            <v>0</v>
          </cell>
        </row>
        <row r="200">
          <cell r="C200">
            <v>0</v>
          </cell>
          <cell r="D200">
            <v>0</v>
          </cell>
          <cell r="E200">
            <v>0</v>
          </cell>
          <cell r="F200">
            <v>0</v>
          </cell>
          <cell r="G200">
            <v>0</v>
          </cell>
          <cell r="H200">
            <v>0</v>
          </cell>
          <cell r="I200">
            <v>0</v>
          </cell>
          <cell r="J200">
            <v>0</v>
          </cell>
          <cell r="K200">
            <v>0</v>
          </cell>
          <cell r="L200">
            <v>0</v>
          </cell>
          <cell r="M200">
            <v>0</v>
          </cell>
        </row>
        <row r="201">
          <cell r="C201">
            <v>0</v>
          </cell>
          <cell r="D201">
            <v>0</v>
          </cell>
          <cell r="E201">
            <v>0</v>
          </cell>
          <cell r="F201">
            <v>0</v>
          </cell>
          <cell r="G201">
            <v>0</v>
          </cell>
          <cell r="H201">
            <v>0</v>
          </cell>
          <cell r="I201">
            <v>0</v>
          </cell>
          <cell r="J201">
            <v>0</v>
          </cell>
          <cell r="K201">
            <v>0</v>
          </cell>
          <cell r="L201">
            <v>0</v>
          </cell>
          <cell r="M201">
            <v>0</v>
          </cell>
        </row>
        <row r="202">
          <cell r="C202">
            <v>0</v>
          </cell>
          <cell r="D202">
            <v>0</v>
          </cell>
          <cell r="E202">
            <v>0</v>
          </cell>
          <cell r="F202">
            <v>0</v>
          </cell>
          <cell r="G202">
            <v>0</v>
          </cell>
          <cell r="H202">
            <v>0</v>
          </cell>
          <cell r="I202">
            <v>0</v>
          </cell>
          <cell r="J202">
            <v>0</v>
          </cell>
          <cell r="K202">
            <v>0</v>
          </cell>
          <cell r="L202">
            <v>0</v>
          </cell>
          <cell r="M202">
            <v>0</v>
          </cell>
        </row>
        <row r="203">
          <cell r="C203">
            <v>0</v>
          </cell>
          <cell r="D203">
            <v>0</v>
          </cell>
          <cell r="E203">
            <v>0</v>
          </cell>
          <cell r="F203">
            <v>0</v>
          </cell>
          <cell r="G203">
            <v>0</v>
          </cell>
          <cell r="H203">
            <v>0</v>
          </cell>
          <cell r="I203">
            <v>0</v>
          </cell>
          <cell r="J203">
            <v>0</v>
          </cell>
          <cell r="K203">
            <v>0</v>
          </cell>
          <cell r="L203">
            <v>0</v>
          </cell>
          <cell r="M203">
            <v>0</v>
          </cell>
        </row>
        <row r="204">
          <cell r="C204">
            <v>0</v>
          </cell>
          <cell r="D204">
            <v>0</v>
          </cell>
          <cell r="E204">
            <v>0</v>
          </cell>
          <cell r="F204">
            <v>0</v>
          </cell>
          <cell r="G204">
            <v>0</v>
          </cell>
          <cell r="H204">
            <v>0</v>
          </cell>
          <cell r="I204">
            <v>0</v>
          </cell>
          <cell r="J204">
            <v>0</v>
          </cell>
          <cell r="K204">
            <v>0</v>
          </cell>
          <cell r="L204">
            <v>0</v>
          </cell>
          <cell r="M204">
            <v>0</v>
          </cell>
        </row>
        <row r="205">
          <cell r="C205">
            <v>0</v>
          </cell>
          <cell r="D205">
            <v>0</v>
          </cell>
          <cell r="E205">
            <v>0</v>
          </cell>
          <cell r="F205">
            <v>0</v>
          </cell>
          <cell r="G205">
            <v>0</v>
          </cell>
          <cell r="H205">
            <v>0</v>
          </cell>
          <cell r="I205">
            <v>0</v>
          </cell>
          <cell r="J205">
            <v>0</v>
          </cell>
          <cell r="K205">
            <v>0</v>
          </cell>
          <cell r="L205">
            <v>0</v>
          </cell>
          <cell r="M205">
            <v>0</v>
          </cell>
        </row>
        <row r="206">
          <cell r="C206">
            <v>0</v>
          </cell>
          <cell r="D206">
            <v>0</v>
          </cell>
          <cell r="E206">
            <v>0</v>
          </cell>
          <cell r="F206">
            <v>0</v>
          </cell>
          <cell r="G206">
            <v>0</v>
          </cell>
          <cell r="H206">
            <v>0</v>
          </cell>
          <cell r="I206">
            <v>0</v>
          </cell>
          <cell r="J206">
            <v>0</v>
          </cell>
          <cell r="K206">
            <v>0</v>
          </cell>
          <cell r="L206">
            <v>0</v>
          </cell>
          <cell r="M206">
            <v>0</v>
          </cell>
        </row>
        <row r="207">
          <cell r="C207">
            <v>0</v>
          </cell>
          <cell r="D207">
            <v>0</v>
          </cell>
          <cell r="E207">
            <v>0</v>
          </cell>
          <cell r="F207">
            <v>0</v>
          </cell>
          <cell r="G207">
            <v>0</v>
          </cell>
          <cell r="H207">
            <v>0</v>
          </cell>
          <cell r="I207">
            <v>0</v>
          </cell>
          <cell r="J207">
            <v>0</v>
          </cell>
          <cell r="K207">
            <v>0</v>
          </cell>
          <cell r="L207">
            <v>0</v>
          </cell>
          <cell r="M207">
            <v>0</v>
          </cell>
        </row>
        <row r="208">
          <cell r="C208">
            <v>0</v>
          </cell>
          <cell r="D208">
            <v>0</v>
          </cell>
          <cell r="E208">
            <v>0</v>
          </cell>
          <cell r="F208">
            <v>0</v>
          </cell>
          <cell r="G208">
            <v>0</v>
          </cell>
          <cell r="H208">
            <v>0</v>
          </cell>
          <cell r="I208">
            <v>0</v>
          </cell>
          <cell r="J208">
            <v>0</v>
          </cell>
          <cell r="K208">
            <v>0</v>
          </cell>
          <cell r="L208">
            <v>0</v>
          </cell>
          <cell r="M208">
            <v>0</v>
          </cell>
        </row>
        <row r="209">
          <cell r="C209">
            <v>0</v>
          </cell>
          <cell r="D209">
            <v>0</v>
          </cell>
          <cell r="E209">
            <v>0</v>
          </cell>
          <cell r="F209">
            <v>0</v>
          </cell>
          <cell r="G209">
            <v>0</v>
          </cell>
          <cell r="H209">
            <v>0</v>
          </cell>
          <cell r="I209">
            <v>0</v>
          </cell>
          <cell r="J209">
            <v>0</v>
          </cell>
          <cell r="K209">
            <v>0</v>
          </cell>
          <cell r="L209">
            <v>0</v>
          </cell>
          <cell r="M209">
            <v>0</v>
          </cell>
        </row>
        <row r="210">
          <cell r="C210">
            <v>0</v>
          </cell>
          <cell r="D210">
            <v>0</v>
          </cell>
          <cell r="E210">
            <v>0</v>
          </cell>
          <cell r="F210">
            <v>0</v>
          </cell>
          <cell r="G210">
            <v>0</v>
          </cell>
          <cell r="H210">
            <v>0</v>
          </cell>
          <cell r="I210">
            <v>0</v>
          </cell>
          <cell r="J210">
            <v>0</v>
          </cell>
          <cell r="K210">
            <v>0</v>
          </cell>
          <cell r="L210">
            <v>0</v>
          </cell>
          <cell r="M210">
            <v>0</v>
          </cell>
        </row>
        <row r="211">
          <cell r="C211">
            <v>0</v>
          </cell>
          <cell r="D211">
            <v>0</v>
          </cell>
          <cell r="E211">
            <v>0</v>
          </cell>
          <cell r="F211">
            <v>0</v>
          </cell>
          <cell r="G211">
            <v>0</v>
          </cell>
          <cell r="H211">
            <v>0</v>
          </cell>
          <cell r="I211">
            <v>0</v>
          </cell>
          <cell r="J211">
            <v>0</v>
          </cell>
          <cell r="K211">
            <v>0</v>
          </cell>
          <cell r="L211">
            <v>0</v>
          </cell>
          <cell r="M211">
            <v>0</v>
          </cell>
        </row>
        <row r="212">
          <cell r="C212">
            <v>0</v>
          </cell>
          <cell r="D212">
            <v>0</v>
          </cell>
          <cell r="E212">
            <v>0</v>
          </cell>
          <cell r="F212">
            <v>0</v>
          </cell>
          <cell r="G212">
            <v>0</v>
          </cell>
          <cell r="H212">
            <v>0</v>
          </cell>
          <cell r="I212">
            <v>0</v>
          </cell>
          <cell r="J212">
            <v>0</v>
          </cell>
          <cell r="K212">
            <v>0</v>
          </cell>
          <cell r="L212">
            <v>0</v>
          </cell>
          <cell r="M212">
            <v>0</v>
          </cell>
        </row>
        <row r="213">
          <cell r="C213">
            <v>0</v>
          </cell>
          <cell r="D213">
            <v>0</v>
          </cell>
          <cell r="E213">
            <v>0</v>
          </cell>
          <cell r="F213">
            <v>0</v>
          </cell>
          <cell r="G213">
            <v>0</v>
          </cell>
          <cell r="H213">
            <v>0</v>
          </cell>
          <cell r="I213">
            <v>0</v>
          </cell>
          <cell r="J213">
            <v>0</v>
          </cell>
          <cell r="K213">
            <v>0</v>
          </cell>
          <cell r="L213">
            <v>0</v>
          </cell>
          <cell r="M213">
            <v>0</v>
          </cell>
        </row>
        <row r="214">
          <cell r="C214">
            <v>0</v>
          </cell>
          <cell r="D214">
            <v>0</v>
          </cell>
          <cell r="E214">
            <v>0</v>
          </cell>
          <cell r="F214">
            <v>0</v>
          </cell>
          <cell r="G214">
            <v>0</v>
          </cell>
          <cell r="H214">
            <v>0</v>
          </cell>
          <cell r="I214">
            <v>0</v>
          </cell>
          <cell r="J214">
            <v>0</v>
          </cell>
          <cell r="K214">
            <v>0</v>
          </cell>
          <cell r="L214">
            <v>0</v>
          </cell>
          <cell r="M214">
            <v>0</v>
          </cell>
        </row>
        <row r="215">
          <cell r="C215">
            <v>0</v>
          </cell>
          <cell r="D215">
            <v>0</v>
          </cell>
          <cell r="E215">
            <v>0</v>
          </cell>
          <cell r="F215">
            <v>0</v>
          </cell>
          <cell r="G215">
            <v>0</v>
          </cell>
          <cell r="H215">
            <v>0</v>
          </cell>
          <cell r="I215">
            <v>0</v>
          </cell>
          <cell r="J215">
            <v>0</v>
          </cell>
          <cell r="K215">
            <v>0</v>
          </cell>
          <cell r="L215">
            <v>0</v>
          </cell>
          <cell r="M215">
            <v>0</v>
          </cell>
        </row>
        <row r="216">
          <cell r="C216">
            <v>0</v>
          </cell>
          <cell r="D216">
            <v>0</v>
          </cell>
          <cell r="E216">
            <v>0</v>
          </cell>
          <cell r="F216">
            <v>0</v>
          </cell>
          <cell r="G216">
            <v>0</v>
          </cell>
          <cell r="H216">
            <v>0</v>
          </cell>
          <cell r="I216">
            <v>0</v>
          </cell>
          <cell r="J216">
            <v>0</v>
          </cell>
          <cell r="K216">
            <v>0</v>
          </cell>
          <cell r="L216">
            <v>0</v>
          </cell>
          <cell r="M216">
            <v>0</v>
          </cell>
        </row>
        <row r="217">
          <cell r="C217">
            <v>0</v>
          </cell>
          <cell r="D217">
            <v>0</v>
          </cell>
          <cell r="E217">
            <v>0</v>
          </cell>
          <cell r="F217">
            <v>0</v>
          </cell>
          <cell r="G217">
            <v>0</v>
          </cell>
          <cell r="H217">
            <v>0</v>
          </cell>
          <cell r="I217">
            <v>0</v>
          </cell>
          <cell r="J217">
            <v>0</v>
          </cell>
          <cell r="K217">
            <v>0</v>
          </cell>
          <cell r="L217">
            <v>0</v>
          </cell>
          <cell r="M217">
            <v>0</v>
          </cell>
        </row>
        <row r="218">
          <cell r="C218">
            <v>0</v>
          </cell>
          <cell r="D218">
            <v>0</v>
          </cell>
          <cell r="E218">
            <v>0</v>
          </cell>
          <cell r="F218">
            <v>0</v>
          </cell>
          <cell r="G218">
            <v>0</v>
          </cell>
          <cell r="H218">
            <v>0</v>
          </cell>
          <cell r="I218">
            <v>0</v>
          </cell>
          <cell r="J218">
            <v>0</v>
          </cell>
          <cell r="K218">
            <v>0</v>
          </cell>
          <cell r="L218">
            <v>0</v>
          </cell>
          <cell r="M218">
            <v>0</v>
          </cell>
        </row>
      </sheetData>
      <sheetData sheetId="1"/>
      <sheetData sheetId="2"/>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PLANIF_SEMANAL"/>
      <sheetName val="CANTONES"/>
      <sheetName val="Hoja1"/>
      <sheetName val="DATOS"/>
    </sheetNames>
    <sheetDataSet>
      <sheetData sheetId="0"/>
      <sheetData sheetId="1"/>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citación"/>
      <sheetName val="PLANIF_SEMANAL"/>
      <sheetName val="CANTONES"/>
      <sheetName val="Hoja1"/>
      <sheetName val="DATOS"/>
    </sheetNames>
    <sheetDataSet>
      <sheetData sheetId="0">
        <row r="8">
          <cell r="D8" t="str">
            <v>PLAYAS</v>
          </cell>
        </row>
      </sheetData>
      <sheetData sheetId="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t="str">
            <v>DIGITACION</v>
          </cell>
          <cell r="K4">
            <v>240</v>
          </cell>
          <cell r="L4">
            <v>0</v>
          </cell>
        </row>
        <row r="5">
          <cell r="F5" t="str">
            <v>ZARATE OCHOA ADRIAN PATRICIO</v>
          </cell>
          <cell r="G5" t="str">
            <v>ASISTENTE ESTADISTICO ZONAL</v>
          </cell>
          <cell r="H5" t="str">
            <v>SERVIDOR PUBLICO 1</v>
          </cell>
          <cell r="I5" t="str">
            <v>ESED</v>
          </cell>
          <cell r="J5">
            <v>0</v>
          </cell>
          <cell r="K5">
            <v>0</v>
          </cell>
          <cell r="L5">
            <v>0</v>
          </cell>
        </row>
        <row r="6">
          <cell r="F6" t="str">
            <v xml:space="preserve">ESCOBAR MIRANDA  ANA AYMÉ            </v>
          </cell>
          <cell r="G6" t="str">
            <v>DIGITADOR</v>
          </cell>
          <cell r="H6" t="str">
            <v>SPA3(contrato Civil)</v>
          </cell>
          <cell r="I6" t="str">
            <v>ESED</v>
          </cell>
          <cell r="J6">
            <v>0</v>
          </cell>
          <cell r="K6">
            <v>0</v>
          </cell>
          <cell r="L6">
            <v>0</v>
          </cell>
        </row>
        <row r="7">
          <cell r="F7" t="str">
            <v>AGUIAR SALINAS  RAFAEL EDUARDO</v>
          </cell>
          <cell r="G7" t="str">
            <v>DIGITADOR</v>
          </cell>
          <cell r="H7" t="str">
            <v>SPA3(contrato Civil)</v>
          </cell>
          <cell r="I7" t="str">
            <v>ESED</v>
          </cell>
          <cell r="J7">
            <v>0</v>
          </cell>
          <cell r="K7">
            <v>0</v>
          </cell>
          <cell r="L7">
            <v>0</v>
          </cell>
        </row>
        <row r="8">
          <cell r="F8" t="str">
            <v>NARVAEZ MORA JULIO CESAR</v>
          </cell>
          <cell r="G8" t="str">
            <v>DIGITADOR</v>
          </cell>
          <cell r="H8" t="str">
            <v>SPA3(contrato Civil)</v>
          </cell>
          <cell r="I8" t="str">
            <v>ESED</v>
          </cell>
          <cell r="J8">
            <v>0</v>
          </cell>
          <cell r="K8">
            <v>0</v>
          </cell>
          <cell r="L8">
            <v>0</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v>0</v>
          </cell>
          <cell r="K4">
            <v>0</v>
          </cell>
          <cell r="L4">
            <v>0</v>
          </cell>
        </row>
        <row r="5">
          <cell r="F5" t="str">
            <v>NAULA PULLA JANNETH KARINA</v>
          </cell>
          <cell r="G5" t="str">
            <v>ASISTENTE ESTADISTICO ZONAL</v>
          </cell>
          <cell r="H5" t="str">
            <v>SERVIDOR PUBLICO 1</v>
          </cell>
          <cell r="I5" t="str">
            <v>ESED</v>
          </cell>
          <cell r="J5" t="str">
            <v>Se realizó la gestión para la recolección de los formularios a través de medios telemáticos tales como: correos electrónicos, llamadas telefónicas y a través de Whatsapp, también se realizó la impresión de Oficios y Formularios enviados al correo electrónico. Se continuó con el Proceso de Critica y Digitación de Formularios de Encuesta de Edificaciones, consolidación y revisión de matrices de avances semanales. Se hizo la comparación de los formularios fisicos con la matriz Reporte de cobertura y el sistema con los formularios digitados. Además se realizó la crítica y codificación de 120 de formularios y se continuó con la realización de la Memoria Técnica para la  ESED.</v>
          </cell>
          <cell r="K5">
            <v>17</v>
          </cell>
          <cell r="L5">
            <v>0</v>
          </cell>
        </row>
        <row r="6">
          <cell r="F6" t="str">
            <v xml:space="preserve">ESCOBAR MIRANDA  ANA AYMÉ            </v>
          </cell>
          <cell r="G6" t="str">
            <v>DIGITADOR</v>
          </cell>
          <cell r="H6" t="str">
            <v>SPA3(contrato Civil)</v>
          </cell>
          <cell r="I6" t="str">
            <v>ESED</v>
          </cell>
          <cell r="J6">
            <v>0</v>
          </cell>
          <cell r="K6">
            <v>0</v>
          </cell>
          <cell r="L6">
            <v>0</v>
          </cell>
        </row>
        <row r="7">
          <cell r="F7" t="str">
            <v>AGUIAR SALINAS  RAFAEL EDUARDO</v>
          </cell>
          <cell r="G7" t="str">
            <v>DIGITADOR</v>
          </cell>
          <cell r="H7" t="str">
            <v>SPA3(contrato Civil)</v>
          </cell>
          <cell r="I7" t="str">
            <v>ESED</v>
          </cell>
          <cell r="J7">
            <v>0</v>
          </cell>
          <cell r="K7">
            <v>0</v>
          </cell>
          <cell r="L7">
            <v>0</v>
          </cell>
        </row>
        <row r="8">
          <cell r="F8" t="str">
            <v>NARVAEZ MORA JULIO CESAR</v>
          </cell>
          <cell r="G8" t="str">
            <v>DIGITADOR</v>
          </cell>
          <cell r="H8" t="str">
            <v>SPA3(contrato Civil)</v>
          </cell>
          <cell r="I8" t="str">
            <v>ESED</v>
          </cell>
          <cell r="J8" t="str">
            <v xml:space="preserve"> </v>
          </cell>
          <cell r="K8">
            <v>0</v>
          </cell>
          <cell r="L8">
            <v>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v>0</v>
          </cell>
          <cell r="K4">
            <v>0</v>
          </cell>
          <cell r="L4">
            <v>0</v>
          </cell>
        </row>
        <row r="5">
          <cell r="F5" t="str">
            <v>ZARATE OCHOA ADRIAN PATRICIO</v>
          </cell>
          <cell r="G5" t="str">
            <v>ASISTENTE ESTADISTICO ZONAL</v>
          </cell>
          <cell r="H5" t="str">
            <v>SERVIDOR PUBLICO 1</v>
          </cell>
          <cell r="I5" t="str">
            <v>ESED</v>
          </cell>
          <cell r="J5">
            <v>0</v>
          </cell>
          <cell r="K5">
            <v>0</v>
          </cell>
          <cell r="L5">
            <v>0</v>
          </cell>
        </row>
        <row r="6">
          <cell r="F6" t="str">
            <v xml:space="preserve">ESCOBAR MIRANDA  ANA AYMÉ            </v>
          </cell>
          <cell r="G6" t="str">
            <v>DIGITADOR</v>
          </cell>
          <cell r="H6" t="str">
            <v>SPA3(contrato Civil)</v>
          </cell>
          <cell r="I6" t="str">
            <v>ESED</v>
          </cell>
          <cell r="J6">
            <v>0</v>
          </cell>
          <cell r="K6" t="str">
            <v>109 DIGITADOS      42 CRITICADOS</v>
          </cell>
          <cell r="L6">
            <v>0</v>
          </cell>
        </row>
        <row r="7">
          <cell r="F7" t="str">
            <v>AGUIAR SALINAS  RAFAEL EDUARDO</v>
          </cell>
          <cell r="G7" t="str">
            <v>DIGITADOR</v>
          </cell>
          <cell r="H7" t="str">
            <v>SPA3(contrato Civil)</v>
          </cell>
          <cell r="I7" t="str">
            <v>ESED</v>
          </cell>
          <cell r="J7">
            <v>0</v>
          </cell>
          <cell r="K7">
            <v>0</v>
          </cell>
          <cell r="L7">
            <v>0</v>
          </cell>
        </row>
        <row r="8">
          <cell r="F8" t="str">
            <v>NARVAEZ MORA JULIO CESAR</v>
          </cell>
          <cell r="G8" t="str">
            <v>DIGITADOR</v>
          </cell>
          <cell r="H8" t="str">
            <v>SPA3(contrato Civil)</v>
          </cell>
          <cell r="I8" t="str">
            <v>ESED</v>
          </cell>
          <cell r="J8">
            <v>0</v>
          </cell>
          <cell r="K8">
            <v>0</v>
          </cell>
          <cell r="L8">
            <v>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4">
          <cell r="F4" t="str">
            <v>LOOR BORJA JEANNETH ALEXANDRA</v>
          </cell>
          <cell r="G4" t="str">
            <v>ASISTENTE ESTADISTICO ZONAL</v>
          </cell>
          <cell r="H4" t="str">
            <v>SERVIDOR PUBLICO 1</v>
          </cell>
          <cell r="I4" t="str">
            <v>ESED</v>
          </cell>
          <cell r="J4" t="str">
            <v>CRITICA / DIGITACION / DIGITALIZACION</v>
          </cell>
          <cell r="K4">
            <v>92</v>
          </cell>
          <cell r="L4" t="str">
            <v>SE REALIZO RECOLECCION Y ESCANEO DE FORMULARIOS 2021 VALIDACION</v>
          </cell>
        </row>
        <row r="5">
          <cell r="F5" t="str">
            <v>ZARATE OCHOA ADRIAN PATRICIO</v>
          </cell>
          <cell r="G5" t="str">
            <v>ASISTENTE ESTADISTICO ZONAL</v>
          </cell>
          <cell r="H5" t="str">
            <v>SERVIDOR PUBLICO 1</v>
          </cell>
          <cell r="I5" t="str">
            <v>ESED</v>
          </cell>
        </row>
        <row r="6">
          <cell r="F6" t="str">
            <v xml:space="preserve">ESCOBAR MIRANDA  ANA AYMÉ            </v>
          </cell>
          <cell r="G6" t="str">
            <v>DIGITADOR</v>
          </cell>
          <cell r="H6" t="str">
            <v>SPA3(contrato Civil)</v>
          </cell>
          <cell r="I6" t="str">
            <v>ESED</v>
          </cell>
        </row>
        <row r="7">
          <cell r="F7" t="str">
            <v>AGUIAR SALINAS  RAFAEL EDUARDO</v>
          </cell>
          <cell r="G7" t="str">
            <v>DIGITADOR</v>
          </cell>
          <cell r="H7" t="str">
            <v>SPA3(contrato Civil)</v>
          </cell>
          <cell r="I7" t="str">
            <v>ESED</v>
          </cell>
          <cell r="J7" t="str">
            <v>CRITICA / DIGITACION / DIGITALIZACION</v>
          </cell>
          <cell r="K7">
            <v>230</v>
          </cell>
          <cell r="L7" t="str">
            <v>DIGITALIZACION FORMULARIOS 2021 / VALIDACION / CRITICA</v>
          </cell>
        </row>
        <row r="8">
          <cell r="F8" t="str">
            <v>NARVAEZ MORA JULIO CESAR</v>
          </cell>
          <cell r="G8" t="str">
            <v>DIGITADOR</v>
          </cell>
          <cell r="H8" t="str">
            <v>SPA3(contrato Civil)</v>
          </cell>
          <cell r="I8" t="str">
            <v>ESED</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F8" t="str">
            <v>NARVAEZ MORA JULIO CESAR</v>
          </cell>
          <cell r="G8" t="str">
            <v>DIGITADOR</v>
          </cell>
          <cell r="H8" t="str">
            <v>SPA3(contrato Civil)</v>
          </cell>
          <cell r="I8" t="str">
            <v>ESED</v>
          </cell>
          <cell r="J8" t="str">
            <v xml:space="preserve">
RECEPCIÓN
CRITICA-CODIFICACIÓN
DIGITACION
</v>
          </cell>
          <cell r="K8" t="str">
            <v>21
21
0</v>
          </cell>
          <cell r="L8" t="str">
            <v>Elaboración memoria técnica</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ULARIOS"/>
      <sheetName val="GRAFICOS PPT"/>
      <sheetName val="RES. PROVINCIAL"/>
      <sheetName val="RES. RECOLECCIÓN"/>
      <sheetName val="RES. RECOLECCIÓN MENSUAL"/>
      <sheetName val="RES. CRITICA DIGITACION"/>
      <sheetName val="RES. OPERATIVO"/>
      <sheetName val="RES. OPERATIVO GPR"/>
      <sheetName val="RES. ACUMULADO"/>
    </sheetNames>
    <sheetDataSet>
      <sheetData sheetId="0" refreshError="1"/>
      <sheetData sheetId="1">
        <row r="170">
          <cell r="C170" t="str">
            <v>CUENCA</v>
          </cell>
          <cell r="D170">
            <v>73</v>
          </cell>
          <cell r="E170">
            <v>64</v>
          </cell>
          <cell r="F170">
            <v>74</v>
          </cell>
          <cell r="G170">
            <v>85</v>
          </cell>
          <cell r="H170">
            <v>72</v>
          </cell>
          <cell r="I170">
            <v>66</v>
          </cell>
          <cell r="J170">
            <v>95</v>
          </cell>
          <cell r="K170">
            <v>76</v>
          </cell>
          <cell r="L170">
            <v>73</v>
          </cell>
          <cell r="M170">
            <v>66</v>
          </cell>
          <cell r="N170">
            <v>81</v>
          </cell>
          <cell r="O170">
            <v>78</v>
          </cell>
          <cell r="P170">
            <v>903</v>
          </cell>
          <cell r="Q170">
            <v>6</v>
          </cell>
          <cell r="R170">
            <v>440</v>
          </cell>
          <cell r="S170">
            <v>457</v>
          </cell>
          <cell r="U170">
            <v>903</v>
          </cell>
          <cell r="V170">
            <v>6</v>
          </cell>
          <cell r="W170">
            <v>440</v>
          </cell>
          <cell r="X170">
            <v>457</v>
          </cell>
          <cell r="Z170">
            <v>903</v>
          </cell>
          <cell r="AA170">
            <v>6</v>
          </cell>
          <cell r="AB170">
            <v>440</v>
          </cell>
          <cell r="AC170">
            <v>457</v>
          </cell>
        </row>
        <row r="171">
          <cell r="C171" t="str">
            <v>GIRON</v>
          </cell>
          <cell r="D171">
            <v>3</v>
          </cell>
          <cell r="E171">
            <v>3</v>
          </cell>
          <cell r="F171">
            <v>1</v>
          </cell>
          <cell r="G171">
            <v>2</v>
          </cell>
          <cell r="H171">
            <v>5</v>
          </cell>
          <cell r="I171">
            <v>8</v>
          </cell>
          <cell r="J171">
            <v>4</v>
          </cell>
          <cell r="K171">
            <v>0</v>
          </cell>
          <cell r="L171">
            <v>3</v>
          </cell>
          <cell r="M171">
            <v>0</v>
          </cell>
          <cell r="N171">
            <v>5</v>
          </cell>
          <cell r="O171">
            <v>1</v>
          </cell>
          <cell r="P171">
            <v>35</v>
          </cell>
          <cell r="R171">
            <v>8</v>
          </cell>
          <cell r="S171">
            <v>27</v>
          </cell>
          <cell r="U171">
            <v>35</v>
          </cell>
          <cell r="W171">
            <v>8</v>
          </cell>
          <cell r="X171">
            <v>27</v>
          </cell>
          <cell r="Z171">
            <v>35</v>
          </cell>
          <cell r="AB171">
            <v>8</v>
          </cell>
          <cell r="AC171">
            <v>27</v>
          </cell>
        </row>
        <row r="172">
          <cell r="C172" t="str">
            <v>GUALACEO</v>
          </cell>
          <cell r="D172">
            <v>1</v>
          </cell>
          <cell r="E172">
            <v>5</v>
          </cell>
          <cell r="F172">
            <v>6</v>
          </cell>
          <cell r="G172">
            <v>4</v>
          </cell>
          <cell r="H172">
            <v>4</v>
          </cell>
          <cell r="I172">
            <v>5</v>
          </cell>
          <cell r="J172">
            <v>5</v>
          </cell>
          <cell r="K172">
            <v>3</v>
          </cell>
          <cell r="L172">
            <v>4</v>
          </cell>
          <cell r="M172">
            <v>5</v>
          </cell>
          <cell r="N172">
            <v>5</v>
          </cell>
          <cell r="O172">
            <v>8</v>
          </cell>
          <cell r="P172">
            <v>55</v>
          </cell>
          <cell r="Q172">
            <v>1</v>
          </cell>
          <cell r="R172">
            <v>29</v>
          </cell>
          <cell r="S172">
            <v>25</v>
          </cell>
          <cell r="U172">
            <v>55</v>
          </cell>
          <cell r="V172">
            <v>1</v>
          </cell>
          <cell r="W172">
            <v>29</v>
          </cell>
          <cell r="X172">
            <v>25</v>
          </cell>
          <cell r="Z172">
            <v>55</v>
          </cell>
          <cell r="AA172">
            <v>1</v>
          </cell>
          <cell r="AB172">
            <v>29</v>
          </cell>
          <cell r="AC172">
            <v>25</v>
          </cell>
        </row>
        <row r="173">
          <cell r="C173" t="str">
            <v>NABON</v>
          </cell>
          <cell r="D173">
            <v>1</v>
          </cell>
          <cell r="E173">
            <v>1</v>
          </cell>
          <cell r="F173">
            <v>0</v>
          </cell>
          <cell r="G173">
            <v>0</v>
          </cell>
          <cell r="H173">
            <v>0</v>
          </cell>
          <cell r="I173">
            <v>0</v>
          </cell>
          <cell r="J173">
            <v>0</v>
          </cell>
          <cell r="K173">
            <v>0</v>
          </cell>
          <cell r="L173">
            <v>1</v>
          </cell>
          <cell r="M173">
            <v>0</v>
          </cell>
          <cell r="N173">
            <v>1</v>
          </cell>
          <cell r="O173">
            <v>0</v>
          </cell>
          <cell r="P173">
            <v>4</v>
          </cell>
          <cell r="R173">
            <v>2</v>
          </cell>
          <cell r="S173">
            <v>2</v>
          </cell>
          <cell r="U173">
            <v>4</v>
          </cell>
          <cell r="W173">
            <v>2</v>
          </cell>
          <cell r="X173">
            <v>2</v>
          </cell>
          <cell r="Z173">
            <v>4</v>
          </cell>
          <cell r="AB173">
            <v>2</v>
          </cell>
          <cell r="AC173">
            <v>2</v>
          </cell>
        </row>
        <row r="174">
          <cell r="C174" t="str">
            <v>PAUTE</v>
          </cell>
          <cell r="D174">
            <v>6</v>
          </cell>
          <cell r="E174">
            <v>6</v>
          </cell>
          <cell r="F174">
            <v>8</v>
          </cell>
          <cell r="G174">
            <v>7</v>
          </cell>
          <cell r="H174">
            <v>6</v>
          </cell>
          <cell r="I174">
            <v>6</v>
          </cell>
          <cell r="J174">
            <v>4</v>
          </cell>
          <cell r="K174">
            <v>10</v>
          </cell>
          <cell r="L174">
            <v>6</v>
          </cell>
          <cell r="M174">
            <v>6</v>
          </cell>
          <cell r="N174">
            <v>12</v>
          </cell>
          <cell r="O174">
            <v>18</v>
          </cell>
          <cell r="P174">
            <v>95</v>
          </cell>
          <cell r="Q174">
            <v>1</v>
          </cell>
          <cell r="R174">
            <v>32</v>
          </cell>
          <cell r="S174">
            <v>61</v>
          </cell>
          <cell r="T174">
            <v>1</v>
          </cell>
          <cell r="U174">
            <v>95</v>
          </cell>
          <cell r="V174">
            <v>1</v>
          </cell>
          <cell r="W174">
            <v>32</v>
          </cell>
          <cell r="X174">
            <v>61</v>
          </cell>
          <cell r="Y174">
            <v>1</v>
          </cell>
          <cell r="Z174">
            <v>95</v>
          </cell>
          <cell r="AA174">
            <v>1</v>
          </cell>
          <cell r="AB174">
            <v>32</v>
          </cell>
          <cell r="AC174">
            <v>61</v>
          </cell>
          <cell r="AD174">
            <v>1</v>
          </cell>
        </row>
        <row r="175">
          <cell r="C175" t="str">
            <v>PUCARA</v>
          </cell>
          <cell r="D175">
            <v>0</v>
          </cell>
          <cell r="E175">
            <v>0</v>
          </cell>
          <cell r="F175">
            <v>0</v>
          </cell>
          <cell r="G175">
            <v>0</v>
          </cell>
          <cell r="H175">
            <v>1</v>
          </cell>
          <cell r="I175">
            <v>0</v>
          </cell>
          <cell r="J175">
            <v>1</v>
          </cell>
          <cell r="K175">
            <v>0</v>
          </cell>
          <cell r="L175">
            <v>0</v>
          </cell>
          <cell r="M175">
            <v>0</v>
          </cell>
          <cell r="N175">
            <v>0</v>
          </cell>
          <cell r="O175">
            <v>1</v>
          </cell>
          <cell r="P175">
            <v>3</v>
          </cell>
          <cell r="S175">
            <v>3</v>
          </cell>
          <cell r="U175">
            <v>3</v>
          </cell>
          <cell r="X175">
            <v>3</v>
          </cell>
          <cell r="Z175">
            <v>3</v>
          </cell>
          <cell r="AC175">
            <v>3</v>
          </cell>
        </row>
        <row r="176">
          <cell r="C176" t="str">
            <v>SAN FERNANDO</v>
          </cell>
          <cell r="D176">
            <v>0</v>
          </cell>
          <cell r="E176">
            <v>2</v>
          </cell>
          <cell r="F176">
            <v>1</v>
          </cell>
          <cell r="G176">
            <v>0</v>
          </cell>
          <cell r="H176">
            <v>0</v>
          </cell>
          <cell r="I176">
            <v>0</v>
          </cell>
          <cell r="J176">
            <v>1</v>
          </cell>
          <cell r="K176">
            <v>4</v>
          </cell>
          <cell r="L176">
            <v>2</v>
          </cell>
          <cell r="M176">
            <v>6</v>
          </cell>
          <cell r="N176">
            <v>5</v>
          </cell>
          <cell r="O176">
            <v>3</v>
          </cell>
          <cell r="P176">
            <v>24</v>
          </cell>
          <cell r="Q176">
            <v>1</v>
          </cell>
          <cell r="R176">
            <v>11</v>
          </cell>
          <cell r="S176">
            <v>12</v>
          </cell>
          <cell r="U176">
            <v>24</v>
          </cell>
          <cell r="V176">
            <v>1</v>
          </cell>
          <cell r="W176">
            <v>11</v>
          </cell>
          <cell r="X176">
            <v>12</v>
          </cell>
          <cell r="Z176">
            <v>24</v>
          </cell>
          <cell r="AA176">
            <v>1</v>
          </cell>
          <cell r="AB176">
            <v>11</v>
          </cell>
          <cell r="AC176">
            <v>12</v>
          </cell>
        </row>
        <row r="177">
          <cell r="C177" t="str">
            <v>SANTA ISABEL</v>
          </cell>
          <cell r="D177">
            <v>5</v>
          </cell>
          <cell r="E177">
            <v>9</v>
          </cell>
          <cell r="F177">
            <v>6</v>
          </cell>
          <cell r="G177">
            <v>12</v>
          </cell>
          <cell r="H177">
            <v>2</v>
          </cell>
          <cell r="I177">
            <v>6</v>
          </cell>
          <cell r="J177">
            <v>10</v>
          </cell>
          <cell r="K177">
            <v>11</v>
          </cell>
          <cell r="L177">
            <v>4</v>
          </cell>
          <cell r="M177">
            <v>9</v>
          </cell>
          <cell r="N177">
            <v>4</v>
          </cell>
          <cell r="O177">
            <v>10</v>
          </cell>
          <cell r="P177">
            <v>88</v>
          </cell>
          <cell r="Q177">
            <v>5</v>
          </cell>
          <cell r="R177">
            <v>44</v>
          </cell>
          <cell r="S177">
            <v>39</v>
          </cell>
          <cell r="U177">
            <v>88</v>
          </cell>
          <cell r="V177">
            <v>5</v>
          </cell>
          <cell r="W177">
            <v>44</v>
          </cell>
          <cell r="X177">
            <v>39</v>
          </cell>
          <cell r="Z177">
            <v>88</v>
          </cell>
          <cell r="AA177">
            <v>5</v>
          </cell>
          <cell r="AB177">
            <v>44</v>
          </cell>
          <cell r="AC177">
            <v>39</v>
          </cell>
        </row>
        <row r="178">
          <cell r="C178" t="str">
            <v>SIGSIG</v>
          </cell>
          <cell r="D178">
            <v>2</v>
          </cell>
          <cell r="E178">
            <v>5</v>
          </cell>
          <cell r="F178">
            <v>2</v>
          </cell>
          <cell r="G178">
            <v>3</v>
          </cell>
          <cell r="H178">
            <v>2</v>
          </cell>
          <cell r="I178">
            <v>3</v>
          </cell>
          <cell r="J178">
            <v>3</v>
          </cell>
          <cell r="K178">
            <v>1</v>
          </cell>
          <cell r="L178">
            <v>0</v>
          </cell>
          <cell r="M178">
            <v>0</v>
          </cell>
          <cell r="N178">
            <v>1</v>
          </cell>
          <cell r="O178">
            <v>1</v>
          </cell>
          <cell r="P178">
            <v>23</v>
          </cell>
          <cell r="R178">
            <v>15</v>
          </cell>
          <cell r="S178">
            <v>8</v>
          </cell>
          <cell r="U178">
            <v>23</v>
          </cell>
          <cell r="W178">
            <v>15</v>
          </cell>
          <cell r="X178">
            <v>8</v>
          </cell>
          <cell r="Z178">
            <v>23</v>
          </cell>
          <cell r="AB178">
            <v>15</v>
          </cell>
          <cell r="AC178">
            <v>8</v>
          </cell>
        </row>
        <row r="179">
          <cell r="C179" t="str">
            <v>OÑA</v>
          </cell>
          <cell r="D179">
            <v>3</v>
          </cell>
          <cell r="E179">
            <v>0</v>
          </cell>
          <cell r="F179">
            <v>1</v>
          </cell>
          <cell r="G179">
            <v>1</v>
          </cell>
          <cell r="H179">
            <v>0</v>
          </cell>
          <cell r="I179">
            <v>0</v>
          </cell>
          <cell r="J179">
            <v>1</v>
          </cell>
          <cell r="K179">
            <v>1</v>
          </cell>
          <cell r="L179">
            <v>2</v>
          </cell>
          <cell r="M179">
            <v>0</v>
          </cell>
          <cell r="N179">
            <v>0</v>
          </cell>
          <cell r="O179">
            <v>0</v>
          </cell>
          <cell r="P179">
            <v>9</v>
          </cell>
          <cell r="Q179">
            <v>3</v>
          </cell>
          <cell r="R179">
            <v>1</v>
          </cell>
          <cell r="S179">
            <v>5</v>
          </cell>
          <cell r="U179">
            <v>9</v>
          </cell>
          <cell r="V179">
            <v>3</v>
          </cell>
          <cell r="W179">
            <v>1</v>
          </cell>
          <cell r="X179">
            <v>5</v>
          </cell>
          <cell r="Z179">
            <v>9</v>
          </cell>
          <cell r="AA179">
            <v>3</v>
          </cell>
          <cell r="AB179">
            <v>1</v>
          </cell>
          <cell r="AC179">
            <v>5</v>
          </cell>
        </row>
        <row r="180">
          <cell r="C180" t="str">
            <v>CHORDELEG</v>
          </cell>
          <cell r="D180">
            <v>3</v>
          </cell>
          <cell r="E180">
            <v>0</v>
          </cell>
          <cell r="F180">
            <v>0</v>
          </cell>
          <cell r="G180">
            <v>6</v>
          </cell>
          <cell r="H180">
            <v>0</v>
          </cell>
          <cell r="I180">
            <v>3</v>
          </cell>
          <cell r="J180">
            <v>0</v>
          </cell>
          <cell r="K180">
            <v>0</v>
          </cell>
          <cell r="L180">
            <v>0</v>
          </cell>
          <cell r="M180">
            <v>0</v>
          </cell>
          <cell r="N180">
            <v>0</v>
          </cell>
          <cell r="O180">
            <v>2</v>
          </cell>
          <cell r="P180">
            <v>14</v>
          </cell>
          <cell r="Q180">
            <v>1</v>
          </cell>
          <cell r="R180">
            <v>1</v>
          </cell>
          <cell r="S180">
            <v>12</v>
          </cell>
          <cell r="U180">
            <v>14</v>
          </cell>
          <cell r="V180">
            <v>1</v>
          </cell>
          <cell r="W180">
            <v>1</v>
          </cell>
          <cell r="X180">
            <v>12</v>
          </cell>
          <cell r="Z180">
            <v>14</v>
          </cell>
          <cell r="AA180">
            <v>1</v>
          </cell>
          <cell r="AB180">
            <v>1</v>
          </cell>
          <cell r="AC180">
            <v>12</v>
          </cell>
        </row>
        <row r="181">
          <cell r="C181" t="str">
            <v>EL PAN</v>
          </cell>
          <cell r="D181">
            <v>0</v>
          </cell>
          <cell r="E181">
            <v>1</v>
          </cell>
          <cell r="F181">
            <v>0</v>
          </cell>
          <cell r="G181">
            <v>0</v>
          </cell>
          <cell r="H181">
            <v>0</v>
          </cell>
          <cell r="I181">
            <v>0</v>
          </cell>
          <cell r="J181">
            <v>0</v>
          </cell>
          <cell r="K181">
            <v>0</v>
          </cell>
          <cell r="L181">
            <v>1</v>
          </cell>
          <cell r="M181">
            <v>1</v>
          </cell>
          <cell r="N181">
            <v>0</v>
          </cell>
          <cell r="O181">
            <v>1</v>
          </cell>
          <cell r="P181">
            <v>4</v>
          </cell>
          <cell r="Q181">
            <v>1</v>
          </cell>
          <cell r="S181">
            <v>3</v>
          </cell>
          <cell r="U181">
            <v>4</v>
          </cell>
          <cell r="V181">
            <v>1</v>
          </cell>
          <cell r="X181">
            <v>3</v>
          </cell>
          <cell r="Z181">
            <v>4</v>
          </cell>
          <cell r="AA181">
            <v>1</v>
          </cell>
          <cell r="AC181">
            <v>3</v>
          </cell>
        </row>
        <row r="182">
          <cell r="C182" t="str">
            <v>SEVILLA DE ORO</v>
          </cell>
          <cell r="D182">
            <v>1</v>
          </cell>
          <cell r="E182">
            <v>1</v>
          </cell>
          <cell r="F182">
            <v>0</v>
          </cell>
          <cell r="G182">
            <v>0</v>
          </cell>
          <cell r="H182">
            <v>0</v>
          </cell>
          <cell r="I182">
            <v>1</v>
          </cell>
          <cell r="J182">
            <v>0</v>
          </cell>
          <cell r="K182">
            <v>0</v>
          </cell>
          <cell r="L182">
            <v>1</v>
          </cell>
          <cell r="M182">
            <v>1</v>
          </cell>
          <cell r="N182">
            <v>0</v>
          </cell>
          <cell r="O182">
            <v>0</v>
          </cell>
          <cell r="P182">
            <v>5</v>
          </cell>
          <cell r="Q182">
            <v>1</v>
          </cell>
          <cell r="R182">
            <v>2</v>
          </cell>
          <cell r="S182">
            <v>2</v>
          </cell>
          <cell r="U182">
            <v>5</v>
          </cell>
          <cell r="V182">
            <v>1</v>
          </cell>
          <cell r="W182">
            <v>2</v>
          </cell>
          <cell r="X182">
            <v>2</v>
          </cell>
          <cell r="Z182">
            <v>5</v>
          </cell>
          <cell r="AA182">
            <v>1</v>
          </cell>
          <cell r="AB182">
            <v>2</v>
          </cell>
          <cell r="AC182">
            <v>2</v>
          </cell>
        </row>
        <row r="183">
          <cell r="C183" t="str">
            <v>GUACHAPALA</v>
          </cell>
          <cell r="D183">
            <v>1</v>
          </cell>
          <cell r="E183">
            <v>5</v>
          </cell>
          <cell r="F183">
            <v>0</v>
          </cell>
          <cell r="G183">
            <v>0</v>
          </cell>
          <cell r="H183">
            <v>1</v>
          </cell>
          <cell r="I183">
            <v>1</v>
          </cell>
          <cell r="J183">
            <v>2</v>
          </cell>
          <cell r="K183">
            <v>1</v>
          </cell>
          <cell r="L183">
            <v>4</v>
          </cell>
          <cell r="M183">
            <v>0</v>
          </cell>
          <cell r="N183">
            <v>0</v>
          </cell>
          <cell r="O183">
            <v>2</v>
          </cell>
          <cell r="P183">
            <v>17</v>
          </cell>
          <cell r="Q183">
            <v>3</v>
          </cell>
          <cell r="R183">
            <v>4</v>
          </cell>
          <cell r="S183">
            <v>10</v>
          </cell>
          <cell r="U183">
            <v>17</v>
          </cell>
          <cell r="V183">
            <v>3</v>
          </cell>
          <cell r="W183">
            <v>4</v>
          </cell>
          <cell r="X183">
            <v>10</v>
          </cell>
          <cell r="Z183">
            <v>17</v>
          </cell>
          <cell r="AA183">
            <v>3</v>
          </cell>
          <cell r="AB183">
            <v>4</v>
          </cell>
          <cell r="AC183">
            <v>10</v>
          </cell>
        </row>
        <row r="184">
          <cell r="C184" t="str">
            <v>PONCE ENRIQUEZ</v>
          </cell>
          <cell r="D184">
            <v>0</v>
          </cell>
          <cell r="E184">
            <v>3</v>
          </cell>
          <cell r="F184">
            <v>0</v>
          </cell>
          <cell r="G184">
            <v>2</v>
          </cell>
          <cell r="H184">
            <v>9</v>
          </cell>
          <cell r="I184">
            <v>5</v>
          </cell>
          <cell r="J184">
            <v>5</v>
          </cell>
          <cell r="K184">
            <v>5</v>
          </cell>
          <cell r="L184">
            <v>6</v>
          </cell>
          <cell r="M184">
            <v>3</v>
          </cell>
          <cell r="N184">
            <v>4</v>
          </cell>
          <cell r="O184">
            <v>5</v>
          </cell>
          <cell r="P184">
            <v>47</v>
          </cell>
          <cell r="R184">
            <v>42</v>
          </cell>
          <cell r="S184">
            <v>5</v>
          </cell>
          <cell r="U184">
            <v>47</v>
          </cell>
          <cell r="W184">
            <v>42</v>
          </cell>
          <cell r="X184">
            <v>5</v>
          </cell>
          <cell r="Z184">
            <v>47</v>
          </cell>
          <cell r="AB184">
            <v>42</v>
          </cell>
          <cell r="AC184">
            <v>5</v>
          </cell>
        </row>
        <row r="185">
          <cell r="C185" t="str">
            <v>AZOGUES</v>
          </cell>
          <cell r="D185">
            <v>9</v>
          </cell>
          <cell r="E185">
            <v>22</v>
          </cell>
          <cell r="F185">
            <v>17</v>
          </cell>
          <cell r="G185">
            <v>15</v>
          </cell>
          <cell r="H185">
            <v>11</v>
          </cell>
          <cell r="I185">
            <v>25</v>
          </cell>
          <cell r="J185">
            <v>25</v>
          </cell>
          <cell r="K185">
            <v>20</v>
          </cell>
          <cell r="L185">
            <v>18</v>
          </cell>
          <cell r="M185">
            <v>16</v>
          </cell>
          <cell r="N185">
            <v>12</v>
          </cell>
          <cell r="O185">
            <v>6</v>
          </cell>
          <cell r="P185">
            <v>196</v>
          </cell>
          <cell r="Q185">
            <v>3</v>
          </cell>
          <cell r="R185">
            <v>57</v>
          </cell>
          <cell r="S185">
            <v>136</v>
          </cell>
          <cell r="U185">
            <v>196</v>
          </cell>
          <cell r="V185">
            <v>3</v>
          </cell>
          <cell r="W185">
            <v>57</v>
          </cell>
          <cell r="X185">
            <v>136</v>
          </cell>
          <cell r="Z185">
            <v>196</v>
          </cell>
          <cell r="AA185">
            <v>3</v>
          </cell>
          <cell r="AB185">
            <v>57</v>
          </cell>
          <cell r="AC185">
            <v>136</v>
          </cell>
        </row>
        <row r="186">
          <cell r="C186" t="str">
            <v>BIBLIAN</v>
          </cell>
          <cell r="D186">
            <v>1</v>
          </cell>
          <cell r="E186">
            <v>5</v>
          </cell>
          <cell r="F186">
            <v>1</v>
          </cell>
          <cell r="G186">
            <v>4</v>
          </cell>
          <cell r="H186">
            <v>3</v>
          </cell>
          <cell r="I186">
            <v>0</v>
          </cell>
          <cell r="J186">
            <v>1</v>
          </cell>
          <cell r="K186">
            <v>4</v>
          </cell>
          <cell r="L186">
            <v>3</v>
          </cell>
          <cell r="M186">
            <v>1</v>
          </cell>
          <cell r="N186">
            <v>1</v>
          </cell>
          <cell r="O186">
            <v>3</v>
          </cell>
          <cell r="P186">
            <v>27</v>
          </cell>
          <cell r="R186">
            <v>8</v>
          </cell>
          <cell r="S186">
            <v>19</v>
          </cell>
          <cell r="U186">
            <v>27</v>
          </cell>
          <cell r="W186">
            <v>8</v>
          </cell>
          <cell r="X186">
            <v>19</v>
          </cell>
          <cell r="Z186">
            <v>27</v>
          </cell>
          <cell r="AB186">
            <v>8</v>
          </cell>
          <cell r="AC186">
            <v>19</v>
          </cell>
        </row>
        <row r="187">
          <cell r="C187" t="str">
            <v>CAÑAR</v>
          </cell>
          <cell r="D187">
            <v>7</v>
          </cell>
          <cell r="E187">
            <v>6</v>
          </cell>
          <cell r="F187">
            <v>4</v>
          </cell>
          <cell r="G187">
            <v>6</v>
          </cell>
          <cell r="H187">
            <v>8</v>
          </cell>
          <cell r="I187">
            <v>6</v>
          </cell>
          <cell r="J187">
            <v>3</v>
          </cell>
          <cell r="K187">
            <v>7</v>
          </cell>
          <cell r="L187">
            <v>6</v>
          </cell>
          <cell r="M187">
            <v>7</v>
          </cell>
          <cell r="N187">
            <v>11</v>
          </cell>
          <cell r="O187">
            <v>7</v>
          </cell>
          <cell r="P187">
            <v>78</v>
          </cell>
          <cell r="Q187">
            <v>19</v>
          </cell>
          <cell r="R187">
            <v>10</v>
          </cell>
          <cell r="S187">
            <v>48</v>
          </cell>
          <cell r="T187">
            <v>1</v>
          </cell>
          <cell r="U187">
            <v>78</v>
          </cell>
          <cell r="V187">
            <v>19</v>
          </cell>
          <cell r="W187">
            <v>10</v>
          </cell>
          <cell r="X187">
            <v>48</v>
          </cell>
          <cell r="Y187">
            <v>1</v>
          </cell>
          <cell r="Z187">
            <v>78</v>
          </cell>
          <cell r="AA187">
            <v>19</v>
          </cell>
          <cell r="AB187">
            <v>10</v>
          </cell>
          <cell r="AC187">
            <v>48</v>
          </cell>
          <cell r="AD187">
            <v>1</v>
          </cell>
        </row>
        <row r="188">
          <cell r="C188" t="str">
            <v>LA TRONCAL</v>
          </cell>
          <cell r="D188">
            <v>6</v>
          </cell>
          <cell r="E188">
            <v>18</v>
          </cell>
          <cell r="F188">
            <v>13</v>
          </cell>
          <cell r="G188">
            <v>15</v>
          </cell>
          <cell r="H188">
            <v>18</v>
          </cell>
          <cell r="I188">
            <v>21</v>
          </cell>
          <cell r="J188">
            <v>14</v>
          </cell>
          <cell r="K188">
            <v>18</v>
          </cell>
          <cell r="L188">
            <v>22</v>
          </cell>
          <cell r="M188">
            <v>16</v>
          </cell>
          <cell r="N188">
            <v>13</v>
          </cell>
          <cell r="O188">
            <v>12</v>
          </cell>
          <cell r="P188">
            <v>186</v>
          </cell>
          <cell r="Q188">
            <v>1</v>
          </cell>
          <cell r="R188">
            <v>168</v>
          </cell>
          <cell r="S188">
            <v>17</v>
          </cell>
          <cell r="U188">
            <v>186</v>
          </cell>
          <cell r="V188">
            <v>1</v>
          </cell>
          <cell r="W188">
            <v>168</v>
          </cell>
          <cell r="X188">
            <v>17</v>
          </cell>
          <cell r="Z188">
            <v>186</v>
          </cell>
          <cell r="AA188">
            <v>1</v>
          </cell>
          <cell r="AB188">
            <v>168</v>
          </cell>
          <cell r="AC188">
            <v>17</v>
          </cell>
        </row>
        <row r="189">
          <cell r="C189" t="str">
            <v>EL TAMBO</v>
          </cell>
          <cell r="D189">
            <v>1</v>
          </cell>
          <cell r="E189">
            <v>4</v>
          </cell>
          <cell r="F189">
            <v>11</v>
          </cell>
          <cell r="G189">
            <v>3</v>
          </cell>
          <cell r="H189">
            <v>11</v>
          </cell>
          <cell r="I189">
            <v>5</v>
          </cell>
          <cell r="J189">
            <v>2</v>
          </cell>
          <cell r="K189">
            <v>5</v>
          </cell>
          <cell r="L189">
            <v>8</v>
          </cell>
          <cell r="M189">
            <v>7</v>
          </cell>
          <cell r="N189">
            <v>6</v>
          </cell>
          <cell r="O189">
            <v>4</v>
          </cell>
          <cell r="P189">
            <v>67</v>
          </cell>
          <cell r="Q189">
            <v>3</v>
          </cell>
          <cell r="R189">
            <v>25</v>
          </cell>
          <cell r="S189">
            <v>39</v>
          </cell>
          <cell r="U189">
            <v>67</v>
          </cell>
          <cell r="V189">
            <v>3</v>
          </cell>
          <cell r="W189">
            <v>25</v>
          </cell>
          <cell r="X189">
            <v>39</v>
          </cell>
          <cell r="Z189">
            <v>67</v>
          </cell>
          <cell r="AA189">
            <v>3</v>
          </cell>
          <cell r="AB189">
            <v>25</v>
          </cell>
          <cell r="AC189">
            <v>39</v>
          </cell>
        </row>
        <row r="190">
          <cell r="C190" t="str">
            <v>DELEG</v>
          </cell>
          <cell r="D190">
            <v>1</v>
          </cell>
          <cell r="E190">
            <v>4</v>
          </cell>
          <cell r="F190">
            <v>3</v>
          </cell>
          <cell r="G190">
            <v>2</v>
          </cell>
          <cell r="H190">
            <v>2</v>
          </cell>
          <cell r="I190">
            <v>2</v>
          </cell>
          <cell r="J190">
            <v>1</v>
          </cell>
          <cell r="K190">
            <v>6</v>
          </cell>
          <cell r="L190">
            <v>2</v>
          </cell>
          <cell r="M190">
            <v>1</v>
          </cell>
          <cell r="N190">
            <v>3</v>
          </cell>
          <cell r="O190">
            <v>1</v>
          </cell>
          <cell r="P190">
            <v>28</v>
          </cell>
          <cell r="R190">
            <v>8</v>
          </cell>
          <cell r="S190">
            <v>20</v>
          </cell>
          <cell r="U190">
            <v>28</v>
          </cell>
          <cell r="W190">
            <v>8</v>
          </cell>
          <cell r="X190">
            <v>20</v>
          </cell>
          <cell r="Z190">
            <v>28</v>
          </cell>
          <cell r="AB190">
            <v>8</v>
          </cell>
          <cell r="AC190">
            <v>20</v>
          </cell>
        </row>
        <row r="191">
          <cell r="C191" t="str">
            <v>SUSCAL</v>
          </cell>
          <cell r="D191">
            <v>0</v>
          </cell>
          <cell r="E191">
            <v>0</v>
          </cell>
          <cell r="F191">
            <v>0</v>
          </cell>
          <cell r="G191">
            <v>1</v>
          </cell>
          <cell r="H191">
            <v>0</v>
          </cell>
          <cell r="I191">
            <v>0</v>
          </cell>
          <cell r="J191">
            <v>1</v>
          </cell>
          <cell r="K191">
            <v>0</v>
          </cell>
          <cell r="L191">
            <v>0</v>
          </cell>
          <cell r="M191">
            <v>0</v>
          </cell>
          <cell r="N191">
            <v>0</v>
          </cell>
          <cell r="O191">
            <v>0</v>
          </cell>
          <cell r="P191">
            <v>2</v>
          </cell>
          <cell r="S191">
            <v>2</v>
          </cell>
          <cell r="U191">
            <v>2</v>
          </cell>
          <cell r="X191">
            <v>2</v>
          </cell>
          <cell r="Z191">
            <v>2</v>
          </cell>
          <cell r="AC191">
            <v>2</v>
          </cell>
        </row>
        <row r="192">
          <cell r="C192" t="str">
            <v>LOJA</v>
          </cell>
          <cell r="D192">
            <v>86</v>
          </cell>
          <cell r="E192">
            <v>109</v>
          </cell>
          <cell r="F192">
            <v>112</v>
          </cell>
          <cell r="G192">
            <v>102</v>
          </cell>
          <cell r="H192">
            <v>105</v>
          </cell>
          <cell r="I192">
            <v>89</v>
          </cell>
          <cell r="J192">
            <v>132</v>
          </cell>
          <cell r="K192">
            <v>122</v>
          </cell>
          <cell r="L192">
            <v>107</v>
          </cell>
          <cell r="M192">
            <v>105</v>
          </cell>
          <cell r="N192">
            <v>93</v>
          </cell>
          <cell r="O192">
            <v>102</v>
          </cell>
          <cell r="P192">
            <v>1264</v>
          </cell>
          <cell r="Q192">
            <v>23</v>
          </cell>
          <cell r="R192">
            <v>392</v>
          </cell>
          <cell r="S192">
            <v>846</v>
          </cell>
          <cell r="T192">
            <v>3</v>
          </cell>
          <cell r="U192">
            <v>1264</v>
          </cell>
          <cell r="V192">
            <v>23</v>
          </cell>
          <cell r="W192">
            <v>392</v>
          </cell>
          <cell r="X192">
            <v>846</v>
          </cell>
          <cell r="Y192">
            <v>3</v>
          </cell>
          <cell r="Z192">
            <v>1264</v>
          </cell>
          <cell r="AA192">
            <v>23</v>
          </cell>
          <cell r="AB192">
            <v>392</v>
          </cell>
          <cell r="AC192">
            <v>846</v>
          </cell>
          <cell r="AD192">
            <v>3</v>
          </cell>
        </row>
        <row r="193">
          <cell r="C193" t="str">
            <v>CALVAS</v>
          </cell>
          <cell r="D193">
            <v>8</v>
          </cell>
          <cell r="E193">
            <v>3</v>
          </cell>
          <cell r="F193">
            <v>2</v>
          </cell>
          <cell r="G193">
            <v>2</v>
          </cell>
          <cell r="H193">
            <v>5</v>
          </cell>
          <cell r="I193">
            <v>3</v>
          </cell>
          <cell r="J193">
            <v>1</v>
          </cell>
          <cell r="K193">
            <v>5</v>
          </cell>
          <cell r="L193">
            <v>3</v>
          </cell>
          <cell r="M193">
            <v>1</v>
          </cell>
          <cell r="N193">
            <v>3</v>
          </cell>
          <cell r="O193">
            <v>2</v>
          </cell>
          <cell r="P193">
            <v>38</v>
          </cell>
          <cell r="Q193">
            <v>4</v>
          </cell>
          <cell r="R193">
            <v>29</v>
          </cell>
          <cell r="S193">
            <v>2</v>
          </cell>
          <cell r="T193">
            <v>3</v>
          </cell>
          <cell r="U193">
            <v>38</v>
          </cell>
          <cell r="V193">
            <v>4</v>
          </cell>
          <cell r="W193">
            <v>29</v>
          </cell>
          <cell r="X193">
            <v>2</v>
          </cell>
          <cell r="Y193">
            <v>3</v>
          </cell>
          <cell r="Z193">
            <v>38</v>
          </cell>
          <cell r="AA193">
            <v>4</v>
          </cell>
          <cell r="AB193">
            <v>29</v>
          </cell>
          <cell r="AC193">
            <v>2</v>
          </cell>
          <cell r="AD193">
            <v>3</v>
          </cell>
        </row>
        <row r="194">
          <cell r="C194" t="str">
            <v>CATAMAYO</v>
          </cell>
          <cell r="D194">
            <v>13</v>
          </cell>
          <cell r="E194">
            <v>9</v>
          </cell>
          <cell r="F194">
            <v>8</v>
          </cell>
          <cell r="G194">
            <v>14</v>
          </cell>
          <cell r="H194">
            <v>18</v>
          </cell>
          <cell r="I194">
            <v>19</v>
          </cell>
          <cell r="J194">
            <v>16</v>
          </cell>
          <cell r="K194">
            <v>10</v>
          </cell>
          <cell r="L194">
            <v>9</v>
          </cell>
          <cell r="M194">
            <v>17</v>
          </cell>
          <cell r="N194">
            <v>20</v>
          </cell>
          <cell r="O194">
            <v>10</v>
          </cell>
          <cell r="P194">
            <v>163</v>
          </cell>
          <cell r="Q194">
            <v>1</v>
          </cell>
          <cell r="R194">
            <v>141</v>
          </cell>
          <cell r="S194">
            <v>21</v>
          </cell>
          <cell r="U194">
            <v>163</v>
          </cell>
          <cell r="V194">
            <v>1</v>
          </cell>
          <cell r="W194">
            <v>141</v>
          </cell>
          <cell r="X194">
            <v>21</v>
          </cell>
          <cell r="Z194">
            <v>163</v>
          </cell>
          <cell r="AA194">
            <v>1</v>
          </cell>
          <cell r="AB194">
            <v>141</v>
          </cell>
          <cell r="AC194">
            <v>21</v>
          </cell>
        </row>
        <row r="195">
          <cell r="C195" t="str">
            <v>CELICA</v>
          </cell>
          <cell r="D195">
            <v>0</v>
          </cell>
          <cell r="E195">
            <v>0</v>
          </cell>
          <cell r="F195">
            <v>0</v>
          </cell>
          <cell r="G195">
            <v>3</v>
          </cell>
          <cell r="H195">
            <v>0</v>
          </cell>
          <cell r="I195">
            <v>1</v>
          </cell>
          <cell r="J195">
            <v>3</v>
          </cell>
          <cell r="K195">
            <v>2</v>
          </cell>
          <cell r="L195">
            <v>2</v>
          </cell>
          <cell r="M195">
            <v>4</v>
          </cell>
          <cell r="N195">
            <v>2</v>
          </cell>
          <cell r="O195">
            <v>1</v>
          </cell>
          <cell r="P195">
            <v>18</v>
          </cell>
          <cell r="Q195">
            <v>2</v>
          </cell>
          <cell r="R195">
            <v>8</v>
          </cell>
          <cell r="S195">
            <v>8</v>
          </cell>
          <cell r="T195">
            <v>0</v>
          </cell>
          <cell r="U195">
            <v>18</v>
          </cell>
          <cell r="V195">
            <v>2</v>
          </cell>
          <cell r="W195">
            <v>8</v>
          </cell>
          <cell r="X195">
            <v>8</v>
          </cell>
          <cell r="Y195">
            <v>0</v>
          </cell>
          <cell r="Z195">
            <v>18</v>
          </cell>
          <cell r="AA195">
            <v>2</v>
          </cell>
          <cell r="AB195">
            <v>8</v>
          </cell>
          <cell r="AC195">
            <v>8</v>
          </cell>
          <cell r="AD195">
            <v>0</v>
          </cell>
        </row>
        <row r="196">
          <cell r="C196" t="str">
            <v>CHAGUARPAMBA</v>
          </cell>
          <cell r="D196">
            <v>1</v>
          </cell>
          <cell r="E196">
            <v>2</v>
          </cell>
          <cell r="F196">
            <v>0</v>
          </cell>
          <cell r="G196">
            <v>0</v>
          </cell>
          <cell r="H196">
            <v>0</v>
          </cell>
          <cell r="I196">
            <v>2</v>
          </cell>
          <cell r="J196">
            <v>1</v>
          </cell>
          <cell r="K196">
            <v>1</v>
          </cell>
          <cell r="L196">
            <v>1</v>
          </cell>
          <cell r="M196">
            <v>3</v>
          </cell>
          <cell r="N196">
            <v>0</v>
          </cell>
          <cell r="O196">
            <v>1</v>
          </cell>
          <cell r="P196">
            <v>12</v>
          </cell>
          <cell r="Q196">
            <v>1</v>
          </cell>
          <cell r="R196">
            <v>7</v>
          </cell>
          <cell r="S196">
            <v>4</v>
          </cell>
          <cell r="U196">
            <v>12</v>
          </cell>
          <cell r="V196">
            <v>1</v>
          </cell>
          <cell r="W196">
            <v>7</v>
          </cell>
          <cell r="X196">
            <v>4</v>
          </cell>
          <cell r="Z196">
            <v>12</v>
          </cell>
          <cell r="AA196">
            <v>1</v>
          </cell>
          <cell r="AB196">
            <v>7</v>
          </cell>
          <cell r="AC196">
            <v>4</v>
          </cell>
        </row>
        <row r="197">
          <cell r="C197" t="str">
            <v>ESPINDOLA</v>
          </cell>
          <cell r="D197">
            <v>1</v>
          </cell>
          <cell r="E197">
            <v>0</v>
          </cell>
          <cell r="F197">
            <v>4</v>
          </cell>
          <cell r="G197">
            <v>1</v>
          </cell>
          <cell r="H197">
            <v>1</v>
          </cell>
          <cell r="I197">
            <v>0</v>
          </cell>
          <cell r="J197">
            <v>1</v>
          </cell>
          <cell r="K197">
            <v>3</v>
          </cell>
          <cell r="L197">
            <v>1</v>
          </cell>
          <cell r="M197">
            <v>2</v>
          </cell>
          <cell r="N197">
            <v>2</v>
          </cell>
          <cell r="O197">
            <v>0</v>
          </cell>
          <cell r="P197">
            <v>16</v>
          </cell>
          <cell r="R197">
            <v>10</v>
          </cell>
          <cell r="S197">
            <v>6</v>
          </cell>
          <cell r="U197">
            <v>16</v>
          </cell>
          <cell r="W197">
            <v>10</v>
          </cell>
          <cell r="X197">
            <v>6</v>
          </cell>
          <cell r="Z197">
            <v>16</v>
          </cell>
          <cell r="AB197">
            <v>10</v>
          </cell>
          <cell r="AC197">
            <v>6</v>
          </cell>
        </row>
        <row r="198">
          <cell r="C198" t="str">
            <v>GONZANAMA</v>
          </cell>
          <cell r="D198">
            <v>0</v>
          </cell>
          <cell r="E198">
            <v>0</v>
          </cell>
          <cell r="F198">
            <v>1</v>
          </cell>
          <cell r="G198">
            <v>1</v>
          </cell>
          <cell r="H198">
            <v>0</v>
          </cell>
          <cell r="I198">
            <v>0</v>
          </cell>
          <cell r="J198">
            <v>1</v>
          </cell>
          <cell r="K198">
            <v>1</v>
          </cell>
          <cell r="L198">
            <v>4</v>
          </cell>
          <cell r="M198">
            <v>0</v>
          </cell>
          <cell r="N198">
            <v>0</v>
          </cell>
          <cell r="O198">
            <v>3</v>
          </cell>
          <cell r="P198">
            <v>11</v>
          </cell>
          <cell r="Q198">
            <v>2</v>
          </cell>
          <cell r="R198">
            <v>0</v>
          </cell>
          <cell r="S198">
            <v>9</v>
          </cell>
          <cell r="T198">
            <v>0</v>
          </cell>
          <cell r="U198">
            <v>11</v>
          </cell>
          <cell r="V198">
            <v>2</v>
          </cell>
          <cell r="W198">
            <v>0</v>
          </cell>
          <cell r="X198">
            <v>9</v>
          </cell>
          <cell r="Y198">
            <v>0</v>
          </cell>
          <cell r="Z198">
            <v>11</v>
          </cell>
          <cell r="AA198">
            <v>2</v>
          </cell>
          <cell r="AB198">
            <v>0</v>
          </cell>
          <cell r="AC198">
            <v>9</v>
          </cell>
          <cell r="AD198">
            <v>0</v>
          </cell>
        </row>
        <row r="199">
          <cell r="C199" t="str">
            <v>MACARA</v>
          </cell>
          <cell r="D199">
            <v>0</v>
          </cell>
          <cell r="E199">
            <v>1</v>
          </cell>
          <cell r="F199">
            <v>0</v>
          </cell>
          <cell r="G199">
            <v>1</v>
          </cell>
          <cell r="H199">
            <v>3</v>
          </cell>
          <cell r="I199">
            <v>4</v>
          </cell>
          <cell r="J199">
            <v>2</v>
          </cell>
          <cell r="K199">
            <v>3</v>
          </cell>
          <cell r="L199">
            <v>6</v>
          </cell>
          <cell r="M199">
            <v>3</v>
          </cell>
          <cell r="N199">
            <v>2</v>
          </cell>
          <cell r="O199">
            <v>4</v>
          </cell>
          <cell r="P199">
            <v>29</v>
          </cell>
          <cell r="Q199">
            <v>2</v>
          </cell>
          <cell r="R199">
            <v>23</v>
          </cell>
          <cell r="S199">
            <v>4</v>
          </cell>
          <cell r="U199">
            <v>29</v>
          </cell>
          <cell r="V199">
            <v>2</v>
          </cell>
          <cell r="W199">
            <v>23</v>
          </cell>
          <cell r="X199">
            <v>4</v>
          </cell>
          <cell r="Z199">
            <v>29</v>
          </cell>
          <cell r="AA199">
            <v>2</v>
          </cell>
          <cell r="AB199">
            <v>23</v>
          </cell>
          <cell r="AC199">
            <v>4</v>
          </cell>
        </row>
        <row r="200">
          <cell r="C200" t="str">
            <v>PALTAS</v>
          </cell>
          <cell r="D200">
            <v>0</v>
          </cell>
          <cell r="E200">
            <v>0</v>
          </cell>
          <cell r="F200">
            <v>7</v>
          </cell>
          <cell r="G200">
            <v>2</v>
          </cell>
          <cell r="H200">
            <v>4</v>
          </cell>
          <cell r="I200">
            <v>0</v>
          </cell>
          <cell r="J200">
            <v>3</v>
          </cell>
          <cell r="K200">
            <v>8</v>
          </cell>
          <cell r="L200">
            <v>3</v>
          </cell>
          <cell r="M200">
            <v>4</v>
          </cell>
          <cell r="N200">
            <v>15</v>
          </cell>
          <cell r="O200">
            <v>2</v>
          </cell>
          <cell r="P200">
            <v>48</v>
          </cell>
          <cell r="Q200">
            <v>0</v>
          </cell>
          <cell r="R200">
            <v>20</v>
          </cell>
          <cell r="S200">
            <v>28</v>
          </cell>
          <cell r="T200">
            <v>0</v>
          </cell>
          <cell r="U200">
            <v>48</v>
          </cell>
          <cell r="V200">
            <v>0</v>
          </cell>
          <cell r="W200">
            <v>20</v>
          </cell>
          <cell r="X200">
            <v>28</v>
          </cell>
          <cell r="Y200">
            <v>0</v>
          </cell>
          <cell r="Z200">
            <v>48</v>
          </cell>
          <cell r="AA200">
            <v>0</v>
          </cell>
          <cell r="AB200">
            <v>20</v>
          </cell>
          <cell r="AC200">
            <v>28</v>
          </cell>
          <cell r="AD200">
            <v>0</v>
          </cell>
        </row>
        <row r="201">
          <cell r="C201" t="str">
            <v>PUYANGO</v>
          </cell>
          <cell r="D201">
            <v>1</v>
          </cell>
          <cell r="E201">
            <v>1</v>
          </cell>
          <cell r="F201">
            <v>1</v>
          </cell>
          <cell r="G201">
            <v>0</v>
          </cell>
          <cell r="H201">
            <v>2</v>
          </cell>
          <cell r="I201">
            <v>4</v>
          </cell>
          <cell r="J201">
            <v>4</v>
          </cell>
          <cell r="K201">
            <v>5</v>
          </cell>
          <cell r="L201">
            <v>4</v>
          </cell>
          <cell r="M201">
            <v>4</v>
          </cell>
          <cell r="N201">
            <v>2</v>
          </cell>
          <cell r="O201">
            <v>3</v>
          </cell>
          <cell r="P201">
            <v>31</v>
          </cell>
          <cell r="R201">
            <v>26</v>
          </cell>
          <cell r="S201">
            <v>4</v>
          </cell>
          <cell r="T201">
            <v>1</v>
          </cell>
          <cell r="U201">
            <v>31</v>
          </cell>
          <cell r="W201">
            <v>26</v>
          </cell>
          <cell r="X201">
            <v>4</v>
          </cell>
          <cell r="Y201">
            <v>1</v>
          </cell>
          <cell r="Z201">
            <v>31</v>
          </cell>
          <cell r="AB201">
            <v>26</v>
          </cell>
          <cell r="AC201">
            <v>4</v>
          </cell>
          <cell r="AD201">
            <v>1</v>
          </cell>
        </row>
        <row r="202">
          <cell r="C202" t="str">
            <v>SARAGURO</v>
          </cell>
          <cell r="D202">
            <v>0</v>
          </cell>
          <cell r="E202">
            <v>4</v>
          </cell>
          <cell r="F202">
            <v>0</v>
          </cell>
          <cell r="G202">
            <v>0</v>
          </cell>
          <cell r="H202">
            <v>5</v>
          </cell>
          <cell r="I202">
            <v>0</v>
          </cell>
          <cell r="J202">
            <v>8</v>
          </cell>
          <cell r="K202">
            <v>2</v>
          </cell>
          <cell r="L202">
            <v>0</v>
          </cell>
          <cell r="M202">
            <v>5</v>
          </cell>
          <cell r="N202">
            <v>0</v>
          </cell>
          <cell r="O202">
            <v>2</v>
          </cell>
          <cell r="P202">
            <v>26</v>
          </cell>
          <cell r="Q202">
            <v>4</v>
          </cell>
          <cell r="R202">
            <v>11</v>
          </cell>
          <cell r="S202">
            <v>9</v>
          </cell>
          <cell r="T202">
            <v>2</v>
          </cell>
          <cell r="U202">
            <v>26</v>
          </cell>
          <cell r="V202">
            <v>4</v>
          </cell>
          <cell r="W202">
            <v>11</v>
          </cell>
          <cell r="X202">
            <v>9</v>
          </cell>
          <cell r="Y202">
            <v>2</v>
          </cell>
          <cell r="Z202">
            <v>26</v>
          </cell>
          <cell r="AA202">
            <v>4</v>
          </cell>
          <cell r="AB202">
            <v>11</v>
          </cell>
          <cell r="AC202">
            <v>9</v>
          </cell>
          <cell r="AD202">
            <v>2</v>
          </cell>
        </row>
        <row r="203">
          <cell r="C203" t="str">
            <v>SOZORANGA</v>
          </cell>
          <cell r="D203">
            <v>0</v>
          </cell>
          <cell r="E203">
            <v>0</v>
          </cell>
          <cell r="F203">
            <v>0</v>
          </cell>
          <cell r="G203">
            <v>0</v>
          </cell>
          <cell r="H203">
            <v>0</v>
          </cell>
          <cell r="I203">
            <v>0</v>
          </cell>
          <cell r="J203">
            <v>0</v>
          </cell>
          <cell r="K203">
            <v>1</v>
          </cell>
          <cell r="L203">
            <v>1</v>
          </cell>
          <cell r="M203">
            <v>0</v>
          </cell>
          <cell r="N203">
            <v>0</v>
          </cell>
          <cell r="O203">
            <v>1</v>
          </cell>
          <cell r="P203">
            <v>3</v>
          </cell>
          <cell r="Q203">
            <v>0</v>
          </cell>
          <cell r="R203">
            <v>3</v>
          </cell>
          <cell r="S203">
            <v>0</v>
          </cell>
          <cell r="T203">
            <v>0</v>
          </cell>
          <cell r="U203">
            <v>3</v>
          </cell>
          <cell r="V203">
            <v>0</v>
          </cell>
          <cell r="W203">
            <v>3</v>
          </cell>
          <cell r="X203">
            <v>0</v>
          </cell>
          <cell r="Y203">
            <v>0</v>
          </cell>
          <cell r="Z203">
            <v>3</v>
          </cell>
          <cell r="AA203">
            <v>0</v>
          </cell>
          <cell r="AB203">
            <v>3</v>
          </cell>
          <cell r="AC203">
            <v>0</v>
          </cell>
          <cell r="AD203">
            <v>0</v>
          </cell>
        </row>
        <row r="204">
          <cell r="C204" t="str">
            <v>ZAPOTILLO</v>
          </cell>
          <cell r="D204">
            <v>1</v>
          </cell>
          <cell r="E204">
            <v>2</v>
          </cell>
          <cell r="F204">
            <v>3</v>
          </cell>
          <cell r="G204">
            <v>3</v>
          </cell>
          <cell r="H204">
            <v>0</v>
          </cell>
          <cell r="I204">
            <v>1</v>
          </cell>
          <cell r="J204">
            <v>2</v>
          </cell>
          <cell r="K204">
            <v>5</v>
          </cell>
          <cell r="L204">
            <v>9</v>
          </cell>
          <cell r="M204">
            <v>7</v>
          </cell>
          <cell r="N204">
            <v>3</v>
          </cell>
          <cell r="O204">
            <v>5</v>
          </cell>
          <cell r="P204">
            <v>41</v>
          </cell>
          <cell r="Q204">
            <v>6</v>
          </cell>
          <cell r="R204">
            <v>15</v>
          </cell>
          <cell r="S204">
            <v>18</v>
          </cell>
          <cell r="T204">
            <v>2</v>
          </cell>
          <cell r="U204">
            <v>41</v>
          </cell>
          <cell r="V204">
            <v>6</v>
          </cell>
          <cell r="W204">
            <v>15</v>
          </cell>
          <cell r="X204">
            <v>18</v>
          </cell>
          <cell r="Y204">
            <v>2</v>
          </cell>
          <cell r="Z204">
            <v>41</v>
          </cell>
          <cell r="AA204">
            <v>6</v>
          </cell>
          <cell r="AB204">
            <v>15</v>
          </cell>
          <cell r="AC204">
            <v>18</v>
          </cell>
          <cell r="AD204">
            <v>2</v>
          </cell>
        </row>
        <row r="205">
          <cell r="C205" t="str">
            <v>PINDAL</v>
          </cell>
          <cell r="D205">
            <v>3</v>
          </cell>
          <cell r="E205">
            <v>1</v>
          </cell>
          <cell r="F205">
            <v>0</v>
          </cell>
          <cell r="G205">
            <v>1</v>
          </cell>
          <cell r="H205">
            <v>1</v>
          </cell>
          <cell r="I205">
            <v>2</v>
          </cell>
          <cell r="J205">
            <v>8</v>
          </cell>
          <cell r="K205">
            <v>1</v>
          </cell>
          <cell r="L205">
            <v>1</v>
          </cell>
          <cell r="M205">
            <v>2</v>
          </cell>
          <cell r="N205">
            <v>4</v>
          </cell>
          <cell r="O205">
            <v>4</v>
          </cell>
          <cell r="P205">
            <v>28</v>
          </cell>
          <cell r="Q205">
            <v>1</v>
          </cell>
          <cell r="R205">
            <v>5</v>
          </cell>
          <cell r="S205">
            <v>22</v>
          </cell>
          <cell r="U205">
            <v>28</v>
          </cell>
          <cell r="V205">
            <v>1</v>
          </cell>
          <cell r="W205">
            <v>5</v>
          </cell>
          <cell r="X205">
            <v>22</v>
          </cell>
          <cell r="Z205">
            <v>28</v>
          </cell>
          <cell r="AA205">
            <v>1</v>
          </cell>
          <cell r="AB205">
            <v>5</v>
          </cell>
          <cell r="AC205">
            <v>22</v>
          </cell>
        </row>
        <row r="206">
          <cell r="C206" t="str">
            <v>QUILANGA</v>
          </cell>
          <cell r="D206">
            <v>1</v>
          </cell>
          <cell r="E206">
            <v>1</v>
          </cell>
          <cell r="F206">
            <v>1</v>
          </cell>
          <cell r="G206">
            <v>0</v>
          </cell>
          <cell r="H206">
            <v>0</v>
          </cell>
          <cell r="I206">
            <v>0</v>
          </cell>
          <cell r="J206">
            <v>1</v>
          </cell>
          <cell r="K206">
            <v>2</v>
          </cell>
          <cell r="L206">
            <v>1</v>
          </cell>
          <cell r="M206">
            <v>1</v>
          </cell>
          <cell r="N206">
            <v>1</v>
          </cell>
          <cell r="O206">
            <v>0</v>
          </cell>
          <cell r="P206">
            <v>9</v>
          </cell>
          <cell r="Q206">
            <v>1</v>
          </cell>
          <cell r="R206">
            <v>5</v>
          </cell>
          <cell r="S206">
            <v>3</v>
          </cell>
          <cell r="U206">
            <v>9</v>
          </cell>
          <cell r="V206">
            <v>1</v>
          </cell>
          <cell r="W206">
            <v>5</v>
          </cell>
          <cell r="X206">
            <v>3</v>
          </cell>
          <cell r="Z206">
            <v>9</v>
          </cell>
          <cell r="AA206">
            <v>1</v>
          </cell>
          <cell r="AB206">
            <v>5</v>
          </cell>
          <cell r="AC206">
            <v>3</v>
          </cell>
        </row>
        <row r="207">
          <cell r="C207" t="str">
            <v>OLMEDO</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row>
        <row r="208">
          <cell r="C208" t="str">
            <v>MORONA</v>
          </cell>
          <cell r="D208">
            <v>10</v>
          </cell>
          <cell r="E208">
            <v>18</v>
          </cell>
          <cell r="F208">
            <v>20</v>
          </cell>
          <cell r="G208">
            <v>10</v>
          </cell>
          <cell r="H208">
            <v>11</v>
          </cell>
          <cell r="I208">
            <v>14</v>
          </cell>
          <cell r="J208">
            <v>6</v>
          </cell>
          <cell r="K208">
            <v>8</v>
          </cell>
          <cell r="L208">
            <v>24</v>
          </cell>
          <cell r="M208">
            <v>11</v>
          </cell>
          <cell r="N208">
            <v>9</v>
          </cell>
          <cell r="O208">
            <v>9</v>
          </cell>
          <cell r="P208">
            <v>150</v>
          </cell>
          <cell r="Q208">
            <v>5</v>
          </cell>
          <cell r="R208">
            <v>40</v>
          </cell>
          <cell r="S208">
            <v>102</v>
          </cell>
          <cell r="T208">
            <v>3</v>
          </cell>
          <cell r="U208">
            <v>150</v>
          </cell>
          <cell r="V208">
            <v>5</v>
          </cell>
          <cell r="W208">
            <v>40</v>
          </cell>
          <cell r="X208">
            <v>102</v>
          </cell>
          <cell r="Y208">
            <v>3</v>
          </cell>
          <cell r="Z208">
            <v>150</v>
          </cell>
          <cell r="AA208">
            <v>5</v>
          </cell>
          <cell r="AB208">
            <v>40</v>
          </cell>
          <cell r="AC208">
            <v>102</v>
          </cell>
          <cell r="AD208">
            <v>3</v>
          </cell>
        </row>
        <row r="209">
          <cell r="C209" t="str">
            <v>GUALAQUIZA</v>
          </cell>
          <cell r="D209">
            <v>3</v>
          </cell>
          <cell r="E209">
            <v>5</v>
          </cell>
          <cell r="F209">
            <v>5</v>
          </cell>
          <cell r="G209">
            <v>6</v>
          </cell>
          <cell r="H209">
            <v>7</v>
          </cell>
          <cell r="I209">
            <v>6</v>
          </cell>
          <cell r="J209">
            <v>8</v>
          </cell>
          <cell r="K209">
            <v>3</v>
          </cell>
          <cell r="L209">
            <v>7</v>
          </cell>
          <cell r="M209">
            <v>9</v>
          </cell>
          <cell r="N209">
            <v>8</v>
          </cell>
          <cell r="O209">
            <v>4</v>
          </cell>
          <cell r="P209">
            <v>71</v>
          </cell>
          <cell r="Q209">
            <v>1</v>
          </cell>
          <cell r="R209">
            <v>40</v>
          </cell>
          <cell r="S209">
            <v>30</v>
          </cell>
          <cell r="U209">
            <v>71</v>
          </cell>
          <cell r="V209">
            <v>1</v>
          </cell>
          <cell r="W209">
            <v>40</v>
          </cell>
          <cell r="X209">
            <v>30</v>
          </cell>
          <cell r="Z209">
            <v>71</v>
          </cell>
          <cell r="AA209">
            <v>1</v>
          </cell>
          <cell r="AB209">
            <v>40</v>
          </cell>
          <cell r="AC209">
            <v>30</v>
          </cell>
        </row>
        <row r="210">
          <cell r="C210" t="str">
            <v>LIMON INDANZA</v>
          </cell>
          <cell r="D210">
            <v>1</v>
          </cell>
          <cell r="E210">
            <v>3</v>
          </cell>
          <cell r="F210">
            <v>0</v>
          </cell>
          <cell r="G210">
            <v>1</v>
          </cell>
          <cell r="H210">
            <v>2</v>
          </cell>
          <cell r="I210">
            <v>2</v>
          </cell>
          <cell r="J210">
            <v>3</v>
          </cell>
          <cell r="K210">
            <v>4</v>
          </cell>
          <cell r="L210">
            <v>1</v>
          </cell>
          <cell r="M210">
            <v>1</v>
          </cell>
          <cell r="N210">
            <v>0</v>
          </cell>
          <cell r="O210">
            <v>1</v>
          </cell>
          <cell r="P210">
            <v>19</v>
          </cell>
          <cell r="R210">
            <v>7</v>
          </cell>
          <cell r="S210">
            <v>12</v>
          </cell>
          <cell r="U210">
            <v>19</v>
          </cell>
          <cell r="W210">
            <v>7</v>
          </cell>
          <cell r="X210">
            <v>12</v>
          </cell>
          <cell r="Z210">
            <v>19</v>
          </cell>
          <cell r="AB210">
            <v>7</v>
          </cell>
          <cell r="AC210">
            <v>12</v>
          </cell>
        </row>
        <row r="211">
          <cell r="C211" t="str">
            <v>PALORA</v>
          </cell>
          <cell r="D211">
            <v>4</v>
          </cell>
          <cell r="E211">
            <v>3</v>
          </cell>
          <cell r="F211">
            <v>12</v>
          </cell>
          <cell r="G211">
            <v>2</v>
          </cell>
          <cell r="H211">
            <v>9</v>
          </cell>
          <cell r="I211">
            <v>7</v>
          </cell>
          <cell r="J211">
            <v>4</v>
          </cell>
          <cell r="K211">
            <v>3</v>
          </cell>
          <cell r="L211">
            <v>5</v>
          </cell>
          <cell r="M211">
            <v>1</v>
          </cell>
          <cell r="N211">
            <v>4</v>
          </cell>
          <cell r="O211">
            <v>5</v>
          </cell>
          <cell r="P211">
            <v>59</v>
          </cell>
          <cell r="Q211">
            <v>7</v>
          </cell>
          <cell r="R211">
            <v>40</v>
          </cell>
          <cell r="S211">
            <v>6</v>
          </cell>
          <cell r="T211">
            <v>6</v>
          </cell>
          <cell r="U211">
            <v>59</v>
          </cell>
          <cell r="V211">
            <v>7</v>
          </cell>
          <cell r="W211">
            <v>40</v>
          </cell>
          <cell r="X211">
            <v>6</v>
          </cell>
          <cell r="Y211">
            <v>6</v>
          </cell>
          <cell r="Z211">
            <v>59</v>
          </cell>
          <cell r="AA211">
            <v>7</v>
          </cell>
          <cell r="AB211">
            <v>40</v>
          </cell>
          <cell r="AC211">
            <v>6</v>
          </cell>
          <cell r="AD211">
            <v>6</v>
          </cell>
        </row>
        <row r="212">
          <cell r="C212" t="str">
            <v>SANTIAGO DE MENDEZ</v>
          </cell>
          <cell r="D212">
            <v>1</v>
          </cell>
          <cell r="E212">
            <v>1</v>
          </cell>
          <cell r="F212">
            <v>2</v>
          </cell>
          <cell r="G212">
            <v>5</v>
          </cell>
          <cell r="H212">
            <v>3</v>
          </cell>
          <cell r="I212">
            <v>0</v>
          </cell>
          <cell r="J212">
            <v>2</v>
          </cell>
          <cell r="K212">
            <v>0</v>
          </cell>
          <cell r="L212">
            <v>1</v>
          </cell>
          <cell r="M212">
            <v>1</v>
          </cell>
          <cell r="N212">
            <v>0</v>
          </cell>
          <cell r="O212">
            <v>1</v>
          </cell>
          <cell r="P212">
            <v>17</v>
          </cell>
          <cell r="R212">
            <v>7</v>
          </cell>
          <cell r="S212">
            <v>10</v>
          </cell>
          <cell r="U212">
            <v>17</v>
          </cell>
          <cell r="W212">
            <v>7</v>
          </cell>
          <cell r="X212">
            <v>10</v>
          </cell>
          <cell r="Z212">
            <v>17</v>
          </cell>
          <cell r="AB212">
            <v>7</v>
          </cell>
          <cell r="AC212">
            <v>10</v>
          </cell>
        </row>
        <row r="213">
          <cell r="C213" t="str">
            <v>SUCUA</v>
          </cell>
          <cell r="D213">
            <v>4</v>
          </cell>
          <cell r="E213">
            <v>6</v>
          </cell>
          <cell r="F213">
            <v>7</v>
          </cell>
          <cell r="G213">
            <v>2</v>
          </cell>
          <cell r="H213">
            <v>5</v>
          </cell>
          <cell r="I213">
            <v>4</v>
          </cell>
          <cell r="J213">
            <v>6</v>
          </cell>
          <cell r="K213">
            <v>10</v>
          </cell>
          <cell r="L213">
            <v>3</v>
          </cell>
          <cell r="M213">
            <v>17</v>
          </cell>
          <cell r="N213">
            <v>3</v>
          </cell>
          <cell r="O213">
            <v>3</v>
          </cell>
          <cell r="P213">
            <v>70</v>
          </cell>
          <cell r="Q213">
            <v>1</v>
          </cell>
          <cell r="R213">
            <v>26</v>
          </cell>
          <cell r="S213">
            <v>43</v>
          </cell>
          <cell r="U213">
            <v>70</v>
          </cell>
          <cell r="V213">
            <v>1</v>
          </cell>
          <cell r="W213">
            <v>26</v>
          </cell>
          <cell r="X213">
            <v>43</v>
          </cell>
          <cell r="Z213">
            <v>70</v>
          </cell>
          <cell r="AA213">
            <v>1</v>
          </cell>
          <cell r="AB213">
            <v>26</v>
          </cell>
          <cell r="AC213">
            <v>43</v>
          </cell>
        </row>
        <row r="214">
          <cell r="C214" t="str">
            <v>HUAMBOYA</v>
          </cell>
          <cell r="D214">
            <v>0</v>
          </cell>
          <cell r="E214">
            <v>1</v>
          </cell>
          <cell r="F214">
            <v>1</v>
          </cell>
          <cell r="G214">
            <v>0</v>
          </cell>
          <cell r="H214">
            <v>3</v>
          </cell>
          <cell r="I214">
            <v>0</v>
          </cell>
          <cell r="J214">
            <v>0</v>
          </cell>
          <cell r="K214">
            <v>2</v>
          </cell>
          <cell r="L214">
            <v>3</v>
          </cell>
          <cell r="M214">
            <v>1</v>
          </cell>
          <cell r="N214">
            <v>1</v>
          </cell>
          <cell r="O214">
            <v>0</v>
          </cell>
          <cell r="P214">
            <v>12</v>
          </cell>
          <cell r="R214">
            <v>2</v>
          </cell>
          <cell r="S214">
            <v>10</v>
          </cell>
          <cell r="U214">
            <v>12</v>
          </cell>
          <cell r="W214">
            <v>2</v>
          </cell>
          <cell r="X214">
            <v>10</v>
          </cell>
          <cell r="Z214">
            <v>12</v>
          </cell>
          <cell r="AB214">
            <v>2</v>
          </cell>
          <cell r="AC214">
            <v>10</v>
          </cell>
        </row>
        <row r="215">
          <cell r="C215" t="str">
            <v>SAN J. BOSCO</v>
          </cell>
          <cell r="D215">
            <v>0</v>
          </cell>
          <cell r="E215">
            <v>1</v>
          </cell>
          <cell r="F215">
            <v>0</v>
          </cell>
          <cell r="G215">
            <v>1</v>
          </cell>
          <cell r="H215">
            <v>0</v>
          </cell>
          <cell r="I215">
            <v>0</v>
          </cell>
          <cell r="J215">
            <v>0</v>
          </cell>
          <cell r="K215">
            <v>1</v>
          </cell>
          <cell r="L215">
            <v>0</v>
          </cell>
          <cell r="M215">
            <v>0</v>
          </cell>
          <cell r="N215">
            <v>0</v>
          </cell>
          <cell r="O215">
            <v>0</v>
          </cell>
          <cell r="P215">
            <v>3</v>
          </cell>
          <cell r="R215">
            <v>2</v>
          </cell>
          <cell r="S215">
            <v>1</v>
          </cell>
          <cell r="U215">
            <v>3</v>
          </cell>
          <cell r="W215">
            <v>2</v>
          </cell>
          <cell r="X215">
            <v>1</v>
          </cell>
          <cell r="Z215">
            <v>3</v>
          </cell>
          <cell r="AB215">
            <v>2</v>
          </cell>
          <cell r="AC215">
            <v>1</v>
          </cell>
        </row>
        <row r="216">
          <cell r="C216" t="str">
            <v>TAISHA</v>
          </cell>
          <cell r="D216">
            <v>0</v>
          </cell>
          <cell r="E216">
            <v>0</v>
          </cell>
          <cell r="F216">
            <v>0</v>
          </cell>
          <cell r="G216">
            <v>2</v>
          </cell>
          <cell r="H216">
            <v>1</v>
          </cell>
          <cell r="I216">
            <v>0</v>
          </cell>
          <cell r="J216">
            <v>0</v>
          </cell>
          <cell r="K216">
            <v>0</v>
          </cell>
          <cell r="L216">
            <v>0</v>
          </cell>
          <cell r="M216">
            <v>0</v>
          </cell>
          <cell r="N216">
            <v>2</v>
          </cell>
          <cell r="O216">
            <v>1</v>
          </cell>
          <cell r="P216">
            <v>6</v>
          </cell>
          <cell r="Q216">
            <v>1</v>
          </cell>
          <cell r="R216">
            <v>2</v>
          </cell>
          <cell r="S216">
            <v>3</v>
          </cell>
          <cell r="U216">
            <v>6</v>
          </cell>
          <cell r="V216">
            <v>1</v>
          </cell>
          <cell r="W216">
            <v>2</v>
          </cell>
          <cell r="X216">
            <v>3</v>
          </cell>
          <cell r="Z216">
            <v>6</v>
          </cell>
          <cell r="AA216">
            <v>1</v>
          </cell>
          <cell r="AB216">
            <v>2</v>
          </cell>
          <cell r="AC216">
            <v>3</v>
          </cell>
        </row>
        <row r="217">
          <cell r="C217" t="str">
            <v>LOGROÑO</v>
          </cell>
          <cell r="D217">
            <v>1</v>
          </cell>
          <cell r="E217">
            <v>1</v>
          </cell>
          <cell r="F217">
            <v>0</v>
          </cell>
          <cell r="G217">
            <v>0</v>
          </cell>
          <cell r="H217">
            <v>0</v>
          </cell>
          <cell r="I217">
            <v>1</v>
          </cell>
          <cell r="J217">
            <v>1</v>
          </cell>
          <cell r="K217">
            <v>0</v>
          </cell>
          <cell r="L217">
            <v>0</v>
          </cell>
          <cell r="M217">
            <v>0</v>
          </cell>
          <cell r="N217">
            <v>0</v>
          </cell>
          <cell r="O217">
            <v>0</v>
          </cell>
          <cell r="P217">
            <v>4</v>
          </cell>
          <cell r="S217">
            <v>4</v>
          </cell>
          <cell r="U217">
            <v>4</v>
          </cell>
          <cell r="X217">
            <v>4</v>
          </cell>
          <cell r="Z217">
            <v>4</v>
          </cell>
          <cell r="AC217">
            <v>4</v>
          </cell>
        </row>
        <row r="218">
          <cell r="C218" t="str">
            <v>PABLO VI</v>
          </cell>
          <cell r="D218">
            <v>0</v>
          </cell>
          <cell r="E218">
            <v>0</v>
          </cell>
          <cell r="F218">
            <v>0</v>
          </cell>
          <cell r="G218">
            <v>0</v>
          </cell>
          <cell r="H218">
            <v>0</v>
          </cell>
          <cell r="I218">
            <v>0</v>
          </cell>
          <cell r="J218">
            <v>0</v>
          </cell>
          <cell r="K218">
            <v>1</v>
          </cell>
          <cell r="L218">
            <v>1</v>
          </cell>
          <cell r="M218">
            <v>0</v>
          </cell>
          <cell r="N218">
            <v>0</v>
          </cell>
          <cell r="O218">
            <v>0</v>
          </cell>
          <cell r="P218">
            <v>2</v>
          </cell>
          <cell r="R218">
            <v>1</v>
          </cell>
          <cell r="S218">
            <v>1</v>
          </cell>
          <cell r="U218">
            <v>2</v>
          </cell>
          <cell r="W218">
            <v>1</v>
          </cell>
          <cell r="X218">
            <v>1</v>
          </cell>
          <cell r="Z218">
            <v>2</v>
          </cell>
          <cell r="AB218">
            <v>1</v>
          </cell>
          <cell r="AC218">
            <v>1</v>
          </cell>
        </row>
        <row r="219">
          <cell r="C219" t="str">
            <v>TIWINTZA</v>
          </cell>
          <cell r="D219">
            <v>1</v>
          </cell>
          <cell r="E219">
            <v>0</v>
          </cell>
          <cell r="F219">
            <v>0</v>
          </cell>
          <cell r="G219">
            <v>1</v>
          </cell>
          <cell r="H219">
            <v>1</v>
          </cell>
          <cell r="I219">
            <v>0</v>
          </cell>
          <cell r="J219">
            <v>0</v>
          </cell>
          <cell r="K219">
            <v>0</v>
          </cell>
          <cell r="L219">
            <v>1</v>
          </cell>
          <cell r="M219">
            <v>1</v>
          </cell>
          <cell r="N219">
            <v>0</v>
          </cell>
          <cell r="O219">
            <v>0</v>
          </cell>
          <cell r="P219">
            <v>5</v>
          </cell>
          <cell r="S219">
            <v>5</v>
          </cell>
          <cell r="U219">
            <v>5</v>
          </cell>
          <cell r="X219">
            <v>5</v>
          </cell>
          <cell r="Z219">
            <v>5</v>
          </cell>
          <cell r="AC219">
            <v>5</v>
          </cell>
        </row>
        <row r="220">
          <cell r="C220" t="str">
            <v>ZAMORA</v>
          </cell>
          <cell r="D220">
            <v>12</v>
          </cell>
          <cell r="E220">
            <v>3</v>
          </cell>
          <cell r="F220">
            <v>7</v>
          </cell>
          <cell r="G220">
            <v>12</v>
          </cell>
          <cell r="H220">
            <v>4</v>
          </cell>
          <cell r="I220">
            <v>8</v>
          </cell>
          <cell r="J220">
            <v>9</v>
          </cell>
          <cell r="K220">
            <v>5</v>
          </cell>
          <cell r="L220">
            <v>4</v>
          </cell>
          <cell r="M220">
            <v>9</v>
          </cell>
          <cell r="N220">
            <v>10</v>
          </cell>
          <cell r="O220">
            <v>7</v>
          </cell>
          <cell r="P220">
            <v>90</v>
          </cell>
          <cell r="R220">
            <v>74</v>
          </cell>
          <cell r="S220">
            <v>16</v>
          </cell>
          <cell r="U220">
            <v>90</v>
          </cell>
          <cell r="W220">
            <v>74</v>
          </cell>
          <cell r="X220">
            <v>16</v>
          </cell>
          <cell r="Z220">
            <v>90</v>
          </cell>
          <cell r="AB220">
            <v>74</v>
          </cell>
          <cell r="AC220">
            <v>16</v>
          </cell>
        </row>
        <row r="221">
          <cell r="C221" t="str">
            <v>CHINCHIPE</v>
          </cell>
          <cell r="D221">
            <v>0</v>
          </cell>
          <cell r="E221">
            <v>1</v>
          </cell>
          <cell r="F221">
            <v>1</v>
          </cell>
          <cell r="G221">
            <v>0</v>
          </cell>
          <cell r="H221">
            <v>5</v>
          </cell>
          <cell r="I221">
            <v>1</v>
          </cell>
          <cell r="J221">
            <v>1</v>
          </cell>
          <cell r="K221">
            <v>1</v>
          </cell>
          <cell r="L221">
            <v>0</v>
          </cell>
          <cell r="M221">
            <v>1</v>
          </cell>
          <cell r="N221">
            <v>2</v>
          </cell>
          <cell r="O221">
            <v>2</v>
          </cell>
          <cell r="P221">
            <v>15</v>
          </cell>
          <cell r="R221">
            <v>11</v>
          </cell>
          <cell r="S221">
            <v>4</v>
          </cell>
          <cell r="U221">
            <v>15</v>
          </cell>
          <cell r="W221">
            <v>11</v>
          </cell>
          <cell r="X221">
            <v>4</v>
          </cell>
          <cell r="Z221">
            <v>15</v>
          </cell>
          <cell r="AB221">
            <v>11</v>
          </cell>
          <cell r="AC221">
            <v>4</v>
          </cell>
        </row>
        <row r="222">
          <cell r="C222" t="str">
            <v>NANGARITZA</v>
          </cell>
          <cell r="D222">
            <v>1</v>
          </cell>
          <cell r="E222">
            <v>1</v>
          </cell>
          <cell r="F222">
            <v>3</v>
          </cell>
          <cell r="G222">
            <v>0</v>
          </cell>
          <cell r="H222">
            <v>1</v>
          </cell>
          <cell r="I222">
            <v>1</v>
          </cell>
          <cell r="J222">
            <v>0</v>
          </cell>
          <cell r="K222">
            <v>2</v>
          </cell>
          <cell r="L222">
            <v>0</v>
          </cell>
          <cell r="M222">
            <v>3</v>
          </cell>
          <cell r="N222">
            <v>2</v>
          </cell>
          <cell r="O222">
            <v>2</v>
          </cell>
          <cell r="P222">
            <v>16</v>
          </cell>
          <cell r="Q222">
            <v>2</v>
          </cell>
          <cell r="R222">
            <v>11</v>
          </cell>
          <cell r="S222">
            <v>3</v>
          </cell>
          <cell r="U222">
            <v>16</v>
          </cell>
          <cell r="V222">
            <v>2</v>
          </cell>
          <cell r="W222">
            <v>11</v>
          </cell>
          <cell r="X222">
            <v>3</v>
          </cell>
          <cell r="Z222">
            <v>16</v>
          </cell>
          <cell r="AA222">
            <v>2</v>
          </cell>
          <cell r="AB222">
            <v>11</v>
          </cell>
          <cell r="AC222">
            <v>3</v>
          </cell>
        </row>
        <row r="223">
          <cell r="C223" t="str">
            <v>YACUAMBI</v>
          </cell>
          <cell r="D223">
            <v>3</v>
          </cell>
          <cell r="E223">
            <v>0</v>
          </cell>
          <cell r="F223">
            <v>0</v>
          </cell>
          <cell r="G223">
            <v>1</v>
          </cell>
          <cell r="H223">
            <v>1</v>
          </cell>
          <cell r="I223">
            <v>0</v>
          </cell>
          <cell r="J223">
            <v>3</v>
          </cell>
          <cell r="K223">
            <v>0</v>
          </cell>
          <cell r="L223">
            <v>1</v>
          </cell>
          <cell r="M223">
            <v>2</v>
          </cell>
          <cell r="N223">
            <v>0</v>
          </cell>
          <cell r="O223">
            <v>1</v>
          </cell>
          <cell r="P223">
            <v>12</v>
          </cell>
          <cell r="R223">
            <v>10</v>
          </cell>
          <cell r="S223">
            <v>1</v>
          </cell>
          <cell r="T223">
            <v>1</v>
          </cell>
          <cell r="U223">
            <v>12</v>
          </cell>
          <cell r="W223">
            <v>10</v>
          </cell>
          <cell r="X223">
            <v>1</v>
          </cell>
          <cell r="Y223">
            <v>1</v>
          </cell>
          <cell r="Z223">
            <v>12</v>
          </cell>
          <cell r="AB223">
            <v>10</v>
          </cell>
          <cell r="AC223">
            <v>1</v>
          </cell>
          <cell r="AD223">
            <v>1</v>
          </cell>
        </row>
        <row r="224">
          <cell r="C224" t="str">
            <v>YANTZAZA</v>
          </cell>
          <cell r="D224">
            <v>6</v>
          </cell>
          <cell r="E224">
            <v>9</v>
          </cell>
          <cell r="F224">
            <v>22</v>
          </cell>
          <cell r="G224">
            <v>13</v>
          </cell>
          <cell r="H224">
            <v>18</v>
          </cell>
          <cell r="I224">
            <v>11</v>
          </cell>
          <cell r="J224">
            <v>11</v>
          </cell>
          <cell r="K224">
            <v>15</v>
          </cell>
          <cell r="L224">
            <v>11</v>
          </cell>
          <cell r="M224">
            <v>10</v>
          </cell>
          <cell r="N224">
            <v>12</v>
          </cell>
          <cell r="O224">
            <v>22</v>
          </cell>
          <cell r="P224">
            <v>160</v>
          </cell>
          <cell r="Q224">
            <v>8</v>
          </cell>
          <cell r="R224">
            <v>135</v>
          </cell>
          <cell r="S224">
            <v>7</v>
          </cell>
          <cell r="T224">
            <v>10</v>
          </cell>
          <cell r="U224">
            <v>160</v>
          </cell>
          <cell r="V224">
            <v>8</v>
          </cell>
          <cell r="W224">
            <v>135</v>
          </cell>
          <cell r="X224">
            <v>7</v>
          </cell>
          <cell r="Y224">
            <v>10</v>
          </cell>
          <cell r="Z224">
            <v>160</v>
          </cell>
          <cell r="AA224">
            <v>8</v>
          </cell>
          <cell r="AB224">
            <v>135</v>
          </cell>
          <cell r="AC224">
            <v>7</v>
          </cell>
          <cell r="AD224">
            <v>10</v>
          </cell>
        </row>
        <row r="225">
          <cell r="C225" t="str">
            <v>EL PANGUI</v>
          </cell>
          <cell r="D225">
            <v>8</v>
          </cell>
          <cell r="E225">
            <v>10</v>
          </cell>
          <cell r="F225">
            <v>10</v>
          </cell>
          <cell r="G225">
            <v>3</v>
          </cell>
          <cell r="H225">
            <v>19</v>
          </cell>
          <cell r="I225">
            <v>12</v>
          </cell>
          <cell r="J225">
            <v>12</v>
          </cell>
          <cell r="K225">
            <v>18</v>
          </cell>
          <cell r="L225">
            <v>12</v>
          </cell>
          <cell r="M225">
            <v>10</v>
          </cell>
          <cell r="N225">
            <v>7</v>
          </cell>
          <cell r="O225">
            <v>8</v>
          </cell>
          <cell r="P225">
            <v>129</v>
          </cell>
          <cell r="R225">
            <v>103</v>
          </cell>
          <cell r="S225">
            <v>25</v>
          </cell>
          <cell r="T225">
            <v>1</v>
          </cell>
          <cell r="U225">
            <v>129</v>
          </cell>
          <cell r="W225">
            <v>103</v>
          </cell>
          <cell r="X225">
            <v>25</v>
          </cell>
          <cell r="Y225">
            <v>1</v>
          </cell>
          <cell r="Z225">
            <v>129</v>
          </cell>
          <cell r="AB225">
            <v>103</v>
          </cell>
          <cell r="AC225">
            <v>25</v>
          </cell>
          <cell r="AD225">
            <v>1</v>
          </cell>
        </row>
        <row r="226">
          <cell r="C226" t="str">
            <v>CENTINELA DEL CONDOR</v>
          </cell>
          <cell r="D226">
            <v>1</v>
          </cell>
          <cell r="E226">
            <v>1</v>
          </cell>
          <cell r="F226">
            <v>1</v>
          </cell>
          <cell r="G226">
            <v>4</v>
          </cell>
          <cell r="H226">
            <v>2</v>
          </cell>
          <cell r="I226">
            <v>0</v>
          </cell>
          <cell r="J226">
            <v>12</v>
          </cell>
          <cell r="K226">
            <v>6</v>
          </cell>
          <cell r="L226">
            <v>4</v>
          </cell>
          <cell r="M226">
            <v>2</v>
          </cell>
          <cell r="N226">
            <v>3</v>
          </cell>
          <cell r="O226">
            <v>6</v>
          </cell>
          <cell r="P226">
            <v>42</v>
          </cell>
          <cell r="R226">
            <v>36</v>
          </cell>
          <cell r="S226">
            <v>6</v>
          </cell>
          <cell r="U226">
            <v>42</v>
          </cell>
          <cell r="W226">
            <v>36</v>
          </cell>
          <cell r="X226">
            <v>6</v>
          </cell>
          <cell r="Z226">
            <v>42</v>
          </cell>
          <cell r="AB226">
            <v>36</v>
          </cell>
          <cell r="AC226">
            <v>6</v>
          </cell>
        </row>
        <row r="227">
          <cell r="C227" t="str">
            <v>PALANDA</v>
          </cell>
          <cell r="D227">
            <v>1</v>
          </cell>
          <cell r="E227">
            <v>0</v>
          </cell>
          <cell r="F227">
            <v>2</v>
          </cell>
          <cell r="G227">
            <v>1</v>
          </cell>
          <cell r="H227">
            <v>1</v>
          </cell>
          <cell r="I227">
            <v>0</v>
          </cell>
          <cell r="J227">
            <v>0</v>
          </cell>
          <cell r="K227">
            <v>0</v>
          </cell>
          <cell r="L227">
            <v>1</v>
          </cell>
          <cell r="M227">
            <v>2</v>
          </cell>
          <cell r="N227">
            <v>0</v>
          </cell>
          <cell r="O227">
            <v>2</v>
          </cell>
          <cell r="P227">
            <v>10</v>
          </cell>
          <cell r="Q227">
            <v>1</v>
          </cell>
          <cell r="R227">
            <v>9</v>
          </cell>
          <cell r="U227">
            <v>10</v>
          </cell>
          <cell r="V227">
            <v>1</v>
          </cell>
          <cell r="W227">
            <v>9</v>
          </cell>
          <cell r="Z227">
            <v>10</v>
          </cell>
          <cell r="AA227">
            <v>1</v>
          </cell>
          <cell r="AB227">
            <v>9</v>
          </cell>
        </row>
        <row r="228">
          <cell r="C228" t="str">
            <v>PAQUISHA</v>
          </cell>
          <cell r="D228">
            <v>0</v>
          </cell>
          <cell r="E228">
            <v>4</v>
          </cell>
          <cell r="F228">
            <v>2</v>
          </cell>
          <cell r="G228">
            <v>1</v>
          </cell>
          <cell r="H228">
            <v>1</v>
          </cell>
          <cell r="I228">
            <v>0</v>
          </cell>
          <cell r="J228">
            <v>0</v>
          </cell>
          <cell r="K228">
            <v>1</v>
          </cell>
          <cell r="L228">
            <v>2</v>
          </cell>
          <cell r="M228">
            <v>3</v>
          </cell>
          <cell r="N228">
            <v>1</v>
          </cell>
          <cell r="O228">
            <v>2</v>
          </cell>
          <cell r="P228">
            <v>17</v>
          </cell>
          <cell r="R228">
            <v>17</v>
          </cell>
          <cell r="S228">
            <v>0</v>
          </cell>
          <cell r="U228">
            <v>17</v>
          </cell>
          <cell r="W228">
            <v>17</v>
          </cell>
          <cell r="X228">
            <v>0</v>
          </cell>
          <cell r="Z228">
            <v>17</v>
          </cell>
          <cell r="AB228">
            <v>17</v>
          </cell>
          <cell r="AC228">
            <v>0</v>
          </cell>
        </row>
        <row r="229">
          <cell r="C229" t="str">
            <v>MACHALA</v>
          </cell>
          <cell r="D229">
            <v>37</v>
          </cell>
          <cell r="E229">
            <v>39</v>
          </cell>
          <cell r="F229">
            <v>66</v>
          </cell>
          <cell r="G229">
            <v>45</v>
          </cell>
          <cell r="H229">
            <v>92</v>
          </cell>
          <cell r="I229">
            <v>45</v>
          </cell>
          <cell r="J229">
            <v>43</v>
          </cell>
          <cell r="K229">
            <v>27</v>
          </cell>
          <cell r="L229">
            <v>53</v>
          </cell>
          <cell r="M229">
            <v>45</v>
          </cell>
          <cell r="N229">
            <v>66</v>
          </cell>
          <cell r="O229">
            <v>55</v>
          </cell>
          <cell r="P229">
            <v>613</v>
          </cell>
          <cell r="Q229">
            <v>7</v>
          </cell>
          <cell r="R229">
            <v>548</v>
          </cell>
          <cell r="S229">
            <v>22</v>
          </cell>
          <cell r="T229">
            <v>36</v>
          </cell>
          <cell r="U229">
            <v>613</v>
          </cell>
          <cell r="V229">
            <v>7</v>
          </cell>
          <cell r="W229">
            <v>548</v>
          </cell>
          <cell r="X229">
            <v>22</v>
          </cell>
          <cell r="Y229">
            <v>36</v>
          </cell>
          <cell r="Z229">
            <v>613</v>
          </cell>
          <cell r="AA229">
            <v>7</v>
          </cell>
          <cell r="AB229">
            <v>548</v>
          </cell>
          <cell r="AC229">
            <v>22</v>
          </cell>
          <cell r="AD229">
            <v>36</v>
          </cell>
        </row>
        <row r="230">
          <cell r="C230" t="str">
            <v>ARENILLAS</v>
          </cell>
          <cell r="D230">
            <v>5</v>
          </cell>
          <cell r="E230">
            <v>2</v>
          </cell>
          <cell r="F230">
            <v>2</v>
          </cell>
          <cell r="G230">
            <v>1</v>
          </cell>
          <cell r="H230">
            <v>4</v>
          </cell>
          <cell r="I230">
            <v>2</v>
          </cell>
          <cell r="J230">
            <v>4</v>
          </cell>
          <cell r="K230">
            <v>4</v>
          </cell>
          <cell r="L230">
            <v>3</v>
          </cell>
          <cell r="M230">
            <v>1</v>
          </cell>
          <cell r="N230">
            <v>0</v>
          </cell>
          <cell r="O230">
            <v>0</v>
          </cell>
          <cell r="P230">
            <v>28</v>
          </cell>
          <cell r="Q230">
            <v>19</v>
          </cell>
          <cell r="R230">
            <v>1</v>
          </cell>
          <cell r="S230">
            <v>3</v>
          </cell>
          <cell r="T230">
            <v>5</v>
          </cell>
          <cell r="U230">
            <v>28</v>
          </cell>
          <cell r="V230">
            <v>19</v>
          </cell>
          <cell r="W230">
            <v>1</v>
          </cell>
          <cell r="X230">
            <v>3</v>
          </cell>
          <cell r="Y230">
            <v>5</v>
          </cell>
          <cell r="Z230">
            <v>28</v>
          </cell>
          <cell r="AA230">
            <v>19</v>
          </cell>
          <cell r="AB230">
            <v>1</v>
          </cell>
          <cell r="AC230">
            <v>3</v>
          </cell>
          <cell r="AD230">
            <v>5</v>
          </cell>
        </row>
        <row r="231">
          <cell r="C231" t="str">
            <v>ATAHUALPA</v>
          </cell>
          <cell r="D231">
            <v>0</v>
          </cell>
          <cell r="E231">
            <v>0</v>
          </cell>
          <cell r="F231">
            <v>0</v>
          </cell>
          <cell r="G231">
            <v>1</v>
          </cell>
          <cell r="H231">
            <v>1</v>
          </cell>
          <cell r="I231">
            <v>2</v>
          </cell>
          <cell r="J231">
            <v>0</v>
          </cell>
          <cell r="K231">
            <v>0</v>
          </cell>
          <cell r="L231">
            <v>0</v>
          </cell>
          <cell r="M231">
            <v>0</v>
          </cell>
          <cell r="N231">
            <v>2</v>
          </cell>
          <cell r="O231">
            <v>1</v>
          </cell>
          <cell r="P231">
            <v>7</v>
          </cell>
          <cell r="Q231">
            <v>1</v>
          </cell>
          <cell r="R231">
            <v>4</v>
          </cell>
          <cell r="S231">
            <v>2</v>
          </cell>
          <cell r="U231">
            <v>7</v>
          </cell>
          <cell r="V231">
            <v>1</v>
          </cell>
          <cell r="W231">
            <v>4</v>
          </cell>
          <cell r="X231">
            <v>2</v>
          </cell>
          <cell r="Z231">
            <v>7</v>
          </cell>
          <cell r="AA231">
            <v>1</v>
          </cell>
          <cell r="AB231">
            <v>4</v>
          </cell>
          <cell r="AC231">
            <v>2</v>
          </cell>
        </row>
        <row r="232">
          <cell r="C232" t="str">
            <v>BALSAS</v>
          </cell>
          <cell r="D232">
            <v>2</v>
          </cell>
          <cell r="E232">
            <v>2</v>
          </cell>
          <cell r="F232">
            <v>3</v>
          </cell>
          <cell r="G232">
            <v>1</v>
          </cell>
          <cell r="H232">
            <v>0</v>
          </cell>
          <cell r="I232">
            <v>2</v>
          </cell>
          <cell r="J232">
            <v>1</v>
          </cell>
          <cell r="K232">
            <v>2</v>
          </cell>
          <cell r="L232">
            <v>0</v>
          </cell>
          <cell r="M232">
            <v>2</v>
          </cell>
          <cell r="N232">
            <v>5</v>
          </cell>
          <cell r="O232">
            <v>0</v>
          </cell>
          <cell r="P232">
            <v>20</v>
          </cell>
          <cell r="Q232">
            <v>5</v>
          </cell>
          <cell r="R232">
            <v>4</v>
          </cell>
          <cell r="S232">
            <v>11</v>
          </cell>
          <cell r="U232">
            <v>20</v>
          </cell>
          <cell r="V232">
            <v>5</v>
          </cell>
          <cell r="W232">
            <v>4</v>
          </cell>
          <cell r="X232">
            <v>11</v>
          </cell>
          <cell r="Z232">
            <v>20</v>
          </cell>
          <cell r="AA232">
            <v>5</v>
          </cell>
          <cell r="AB232">
            <v>4</v>
          </cell>
          <cell r="AC232">
            <v>11</v>
          </cell>
        </row>
        <row r="233">
          <cell r="C233" t="str">
            <v>CHILLA</v>
          </cell>
          <cell r="D233">
            <v>0</v>
          </cell>
          <cell r="E233">
            <v>1</v>
          </cell>
          <cell r="F233">
            <v>0</v>
          </cell>
          <cell r="G233">
            <v>0</v>
          </cell>
          <cell r="H233">
            <v>1</v>
          </cell>
          <cell r="I233">
            <v>0</v>
          </cell>
          <cell r="J233">
            <v>0</v>
          </cell>
          <cell r="K233">
            <v>0</v>
          </cell>
          <cell r="L233">
            <v>0</v>
          </cell>
          <cell r="M233">
            <v>0</v>
          </cell>
          <cell r="N233">
            <v>0</v>
          </cell>
          <cell r="O233">
            <v>0</v>
          </cell>
          <cell r="P233">
            <v>2</v>
          </cell>
          <cell r="S233">
            <v>2</v>
          </cell>
          <cell r="U233">
            <v>2</v>
          </cell>
          <cell r="X233">
            <v>2</v>
          </cell>
          <cell r="Z233">
            <v>2</v>
          </cell>
          <cell r="AC233">
            <v>2</v>
          </cell>
        </row>
        <row r="234">
          <cell r="C234" t="str">
            <v>EL GUABO</v>
          </cell>
          <cell r="D234">
            <v>3</v>
          </cell>
          <cell r="E234">
            <v>1</v>
          </cell>
          <cell r="F234">
            <v>5</v>
          </cell>
          <cell r="G234">
            <v>6</v>
          </cell>
          <cell r="H234">
            <v>5</v>
          </cell>
          <cell r="I234">
            <v>6</v>
          </cell>
          <cell r="J234">
            <v>5</v>
          </cell>
          <cell r="K234">
            <v>3</v>
          </cell>
          <cell r="L234">
            <v>3</v>
          </cell>
          <cell r="M234">
            <v>4</v>
          </cell>
          <cell r="N234">
            <v>0</v>
          </cell>
          <cell r="O234">
            <v>0</v>
          </cell>
          <cell r="P234">
            <v>41</v>
          </cell>
          <cell r="Q234">
            <v>3</v>
          </cell>
          <cell r="R234">
            <v>37</v>
          </cell>
          <cell r="S234">
            <v>1</v>
          </cell>
          <cell r="U234">
            <v>41</v>
          </cell>
          <cell r="V234">
            <v>3</v>
          </cell>
          <cell r="W234">
            <v>37</v>
          </cell>
          <cell r="X234">
            <v>1</v>
          </cell>
          <cell r="Z234">
            <v>41</v>
          </cell>
          <cell r="AA234">
            <v>3</v>
          </cell>
          <cell r="AB234">
            <v>37</v>
          </cell>
          <cell r="AC234">
            <v>1</v>
          </cell>
        </row>
        <row r="235">
          <cell r="C235" t="str">
            <v>HUAQUILLAS</v>
          </cell>
          <cell r="D235">
            <v>5</v>
          </cell>
          <cell r="E235">
            <v>8</v>
          </cell>
          <cell r="F235">
            <v>4</v>
          </cell>
          <cell r="G235">
            <v>4</v>
          </cell>
          <cell r="H235">
            <v>7</v>
          </cell>
          <cell r="I235">
            <v>1</v>
          </cell>
          <cell r="J235">
            <v>3</v>
          </cell>
          <cell r="K235">
            <v>10</v>
          </cell>
          <cell r="L235">
            <v>5</v>
          </cell>
          <cell r="M235">
            <v>4</v>
          </cell>
          <cell r="N235">
            <v>3</v>
          </cell>
          <cell r="O235">
            <v>5</v>
          </cell>
          <cell r="P235">
            <v>59</v>
          </cell>
          <cell r="R235">
            <v>59</v>
          </cell>
          <cell r="U235">
            <v>59</v>
          </cell>
          <cell r="W235">
            <v>59</v>
          </cell>
          <cell r="Z235">
            <v>59</v>
          </cell>
          <cell r="AB235">
            <v>59</v>
          </cell>
        </row>
        <row r="236">
          <cell r="C236" t="str">
            <v>MARCABELLI</v>
          </cell>
          <cell r="D236">
            <v>2</v>
          </cell>
          <cell r="E236">
            <v>0</v>
          </cell>
          <cell r="F236">
            <v>3</v>
          </cell>
          <cell r="G236">
            <v>2</v>
          </cell>
          <cell r="H236">
            <v>7</v>
          </cell>
          <cell r="I236">
            <v>6</v>
          </cell>
          <cell r="J236">
            <v>2</v>
          </cell>
          <cell r="K236">
            <v>2</v>
          </cell>
          <cell r="L236">
            <v>2</v>
          </cell>
          <cell r="M236">
            <v>0</v>
          </cell>
          <cell r="N236">
            <v>2</v>
          </cell>
          <cell r="O236">
            <v>1</v>
          </cell>
          <cell r="P236">
            <v>29</v>
          </cell>
          <cell r="Q236">
            <v>11</v>
          </cell>
          <cell r="R236">
            <v>14</v>
          </cell>
          <cell r="S236">
            <v>1</v>
          </cell>
          <cell r="T236">
            <v>3</v>
          </cell>
          <cell r="U236">
            <v>29</v>
          </cell>
          <cell r="V236">
            <v>11</v>
          </cell>
          <cell r="W236">
            <v>14</v>
          </cell>
          <cell r="X236">
            <v>1</v>
          </cell>
          <cell r="Y236">
            <v>3</v>
          </cell>
          <cell r="Z236">
            <v>29</v>
          </cell>
          <cell r="AA236">
            <v>11</v>
          </cell>
          <cell r="AB236">
            <v>14</v>
          </cell>
          <cell r="AC236">
            <v>1</v>
          </cell>
          <cell r="AD236">
            <v>3</v>
          </cell>
        </row>
        <row r="237">
          <cell r="C237" t="str">
            <v>PASAJE</v>
          </cell>
          <cell r="D237">
            <v>11</v>
          </cell>
          <cell r="E237">
            <v>13</v>
          </cell>
          <cell r="F237">
            <v>34</v>
          </cell>
          <cell r="G237">
            <v>31</v>
          </cell>
          <cell r="H237">
            <v>24</v>
          </cell>
          <cell r="I237">
            <v>40</v>
          </cell>
          <cell r="J237">
            <v>11</v>
          </cell>
          <cell r="K237">
            <v>19</v>
          </cell>
          <cell r="L237">
            <v>28</v>
          </cell>
          <cell r="M237">
            <v>18</v>
          </cell>
          <cell r="N237">
            <v>20</v>
          </cell>
          <cell r="O237">
            <v>21</v>
          </cell>
          <cell r="P237">
            <v>270</v>
          </cell>
          <cell r="Q237">
            <v>22</v>
          </cell>
          <cell r="R237">
            <v>165</v>
          </cell>
          <cell r="S237">
            <v>32</v>
          </cell>
          <cell r="T237">
            <v>51</v>
          </cell>
          <cell r="U237">
            <v>270</v>
          </cell>
          <cell r="V237">
            <v>22</v>
          </cell>
          <cell r="W237">
            <v>165</v>
          </cell>
          <cell r="X237">
            <v>32</v>
          </cell>
          <cell r="Y237">
            <v>51</v>
          </cell>
          <cell r="Z237">
            <v>270</v>
          </cell>
          <cell r="AA237">
            <v>22</v>
          </cell>
          <cell r="AB237">
            <v>165</v>
          </cell>
          <cell r="AC237">
            <v>32</v>
          </cell>
          <cell r="AD237">
            <v>51</v>
          </cell>
        </row>
        <row r="238">
          <cell r="C238" t="str">
            <v>PIÑAS</v>
          </cell>
          <cell r="D238">
            <v>1</v>
          </cell>
          <cell r="E238">
            <v>1</v>
          </cell>
          <cell r="F238">
            <v>6</v>
          </cell>
          <cell r="G238">
            <v>2</v>
          </cell>
          <cell r="H238">
            <v>9</v>
          </cell>
          <cell r="I238">
            <v>7</v>
          </cell>
          <cell r="J238">
            <v>6</v>
          </cell>
          <cell r="K238">
            <v>8</v>
          </cell>
          <cell r="L238">
            <v>6</v>
          </cell>
          <cell r="M238">
            <v>4</v>
          </cell>
          <cell r="N238">
            <v>12</v>
          </cell>
          <cell r="O238">
            <v>3</v>
          </cell>
          <cell r="P238">
            <v>65</v>
          </cell>
          <cell r="Q238">
            <v>11</v>
          </cell>
          <cell r="R238">
            <v>46</v>
          </cell>
          <cell r="S238">
            <v>4</v>
          </cell>
          <cell r="T238">
            <v>4</v>
          </cell>
          <cell r="U238">
            <v>65</v>
          </cell>
          <cell r="V238">
            <v>11</v>
          </cell>
          <cell r="W238">
            <v>46</v>
          </cell>
          <cell r="X238">
            <v>4</v>
          </cell>
          <cell r="Y238">
            <v>4</v>
          </cell>
          <cell r="Z238">
            <v>65</v>
          </cell>
          <cell r="AA238">
            <v>11</v>
          </cell>
          <cell r="AB238">
            <v>46</v>
          </cell>
          <cell r="AC238">
            <v>4</v>
          </cell>
          <cell r="AD238">
            <v>4</v>
          </cell>
        </row>
        <row r="239">
          <cell r="C239" t="str">
            <v>PORTOVELO</v>
          </cell>
          <cell r="D239">
            <v>0</v>
          </cell>
          <cell r="E239">
            <v>5</v>
          </cell>
          <cell r="F239">
            <v>0</v>
          </cell>
          <cell r="G239">
            <v>0</v>
          </cell>
          <cell r="H239">
            <v>2</v>
          </cell>
          <cell r="I239">
            <v>3</v>
          </cell>
          <cell r="J239">
            <v>0</v>
          </cell>
          <cell r="K239">
            <v>0</v>
          </cell>
          <cell r="L239">
            <v>3</v>
          </cell>
          <cell r="M239">
            <v>0</v>
          </cell>
          <cell r="N239">
            <v>3</v>
          </cell>
          <cell r="O239">
            <v>2</v>
          </cell>
          <cell r="P239">
            <v>18</v>
          </cell>
          <cell r="Q239">
            <v>5</v>
          </cell>
          <cell r="R239">
            <v>13</v>
          </cell>
          <cell r="U239">
            <v>18</v>
          </cell>
          <cell r="V239">
            <v>5</v>
          </cell>
          <cell r="W239">
            <v>13</v>
          </cell>
          <cell r="Z239">
            <v>18</v>
          </cell>
          <cell r="AA239">
            <v>5</v>
          </cell>
          <cell r="AB239">
            <v>13</v>
          </cell>
        </row>
        <row r="240">
          <cell r="C240" t="str">
            <v>SANTA ROSA</v>
          </cell>
          <cell r="D240">
            <v>4</v>
          </cell>
          <cell r="E240">
            <v>3</v>
          </cell>
          <cell r="F240">
            <v>6</v>
          </cell>
          <cell r="G240">
            <v>6</v>
          </cell>
          <cell r="H240">
            <v>8</v>
          </cell>
          <cell r="I240">
            <v>4</v>
          </cell>
          <cell r="J240">
            <v>4</v>
          </cell>
          <cell r="K240">
            <v>6</v>
          </cell>
          <cell r="L240">
            <v>9</v>
          </cell>
          <cell r="M240">
            <v>6</v>
          </cell>
          <cell r="N240">
            <v>6</v>
          </cell>
          <cell r="O240">
            <v>9</v>
          </cell>
          <cell r="P240">
            <v>71</v>
          </cell>
          <cell r="R240">
            <v>70</v>
          </cell>
          <cell r="S240">
            <v>1</v>
          </cell>
          <cell r="U240">
            <v>71</v>
          </cell>
          <cell r="W240">
            <v>70</v>
          </cell>
          <cell r="X240">
            <v>1</v>
          </cell>
          <cell r="Z240">
            <v>71</v>
          </cell>
          <cell r="AB240">
            <v>70</v>
          </cell>
          <cell r="AC240">
            <v>1</v>
          </cell>
        </row>
        <row r="241">
          <cell r="C241" t="str">
            <v>ZARUMA</v>
          </cell>
          <cell r="D241">
            <v>2</v>
          </cell>
          <cell r="E241">
            <v>5</v>
          </cell>
          <cell r="F241">
            <v>2</v>
          </cell>
          <cell r="G241">
            <v>3</v>
          </cell>
          <cell r="H241">
            <v>1</v>
          </cell>
          <cell r="I241">
            <v>3</v>
          </cell>
          <cell r="J241">
            <v>7</v>
          </cell>
          <cell r="K241">
            <v>0</v>
          </cell>
          <cell r="L241">
            <v>2</v>
          </cell>
          <cell r="M241">
            <v>6</v>
          </cell>
          <cell r="N241">
            <v>7</v>
          </cell>
          <cell r="O241">
            <v>2</v>
          </cell>
          <cell r="P241">
            <v>40</v>
          </cell>
          <cell r="Q241">
            <v>1</v>
          </cell>
          <cell r="R241">
            <v>1</v>
          </cell>
          <cell r="S241">
            <v>38</v>
          </cell>
          <cell r="U241">
            <v>40</v>
          </cell>
          <cell r="V241">
            <v>1</v>
          </cell>
          <cell r="W241">
            <v>1</v>
          </cell>
          <cell r="X241">
            <v>38</v>
          </cell>
          <cell r="Z241">
            <v>40</v>
          </cell>
          <cell r="AA241">
            <v>1</v>
          </cell>
          <cell r="AB241">
            <v>1</v>
          </cell>
          <cell r="AC241">
            <v>38</v>
          </cell>
        </row>
        <row r="242">
          <cell r="C242" t="str">
            <v>LAS LAJAS</v>
          </cell>
          <cell r="D242">
            <v>2</v>
          </cell>
          <cell r="E242">
            <v>1</v>
          </cell>
          <cell r="F242">
            <v>3</v>
          </cell>
          <cell r="G242">
            <v>3</v>
          </cell>
          <cell r="H242">
            <v>1</v>
          </cell>
          <cell r="I242">
            <v>0</v>
          </cell>
          <cell r="J242">
            <v>2</v>
          </cell>
          <cell r="K242">
            <v>2</v>
          </cell>
          <cell r="L242">
            <v>1</v>
          </cell>
          <cell r="M242">
            <v>3</v>
          </cell>
          <cell r="N242">
            <v>1</v>
          </cell>
          <cell r="O242">
            <v>1</v>
          </cell>
          <cell r="P242">
            <v>20</v>
          </cell>
          <cell r="Q242">
            <v>3</v>
          </cell>
          <cell r="R242">
            <v>15</v>
          </cell>
          <cell r="T242">
            <v>2</v>
          </cell>
          <cell r="U242">
            <v>20</v>
          </cell>
          <cell r="V242">
            <v>3</v>
          </cell>
          <cell r="W242">
            <v>15</v>
          </cell>
          <cell r="Y242">
            <v>2</v>
          </cell>
          <cell r="Z242">
            <v>20</v>
          </cell>
          <cell r="AA242">
            <v>3</v>
          </cell>
          <cell r="AB242">
            <v>15</v>
          </cell>
          <cell r="AD242">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r:id="rId1" refreshedBy="INEC Valery Paz y Miño" refreshedDate="44688.509617939817" createdVersion="7" refreshedVersion="5" minRefreshableVersion="3" recordCount="222">
  <cacheSource type="worksheet">
    <worksheetSource ref="A18:S240" sheet="GAD_DILEN"/>
  </cacheSource>
  <cacheFields count="7">
    <cacheField name="ZONAL" numFmtId="0">
      <sharedItems containsBlank="1" count="6">
        <s v="ZONAL"/>
        <s v="ADM. CENTRAL CAMPO"/>
        <s v="CENTRO"/>
        <s v="LITORAL"/>
        <s v="SUR"/>
        <m u="1"/>
      </sharedItems>
    </cacheField>
    <cacheField name="PROVINCIA" numFmtId="0">
      <sharedItems containsBlank="1" count="26">
        <s v="PROVINCIA"/>
        <s v="CARCHI"/>
        <s v="ESMERALDAS"/>
        <s v="IMBABURA"/>
        <s v="PICHINCHA"/>
        <s v="SUCUMBIOS"/>
        <s v="TUNGURAHUA"/>
        <s v="CHIMBORAZO"/>
        <s v="COTOPAXI"/>
        <s v="PASTAZA"/>
        <s v="NAPO"/>
        <s v="ORELLANA"/>
        <s v="BOLÍVAR"/>
        <s v="GUAYAS"/>
        <s v="LOS RIOS"/>
        <s v="MANABÍ"/>
        <s v="SANTA ELENA"/>
        <s v="GALÁPAGOS"/>
        <s v="SANTO DOMINGO"/>
        <s v="AZUAY"/>
        <s v="CAÑAR"/>
        <s v="LOJA"/>
        <s v="MORONA SANTIAGO "/>
        <s v="ZAMORA CHINCHIPE"/>
        <s v="EL ORO"/>
        <m u="1"/>
      </sharedItems>
    </cacheField>
    <cacheField name="CANTONES" numFmtId="0">
      <sharedItems containsBlank="1" count="222">
        <s v="CANTONES"/>
        <s v="TULCÁN"/>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m u="1"/>
      </sharedItems>
    </cacheField>
    <cacheField name="Llegados" numFmtId="0">
      <sharedItems containsMixedTypes="1" containsNumber="1" containsInteger="1" minValue="0" maxValue="1212" count="86">
        <s v="Llegados"/>
        <n v="63"/>
        <n v="0"/>
        <n v="11"/>
        <n v="16"/>
        <n v="5"/>
        <n v="4"/>
        <n v="8"/>
        <n v="1"/>
        <n v="9"/>
        <n v="160"/>
        <n v="74"/>
        <n v="23"/>
        <n v="20"/>
        <n v="124"/>
        <n v="25"/>
        <n v="49"/>
        <n v="22"/>
        <n v="58"/>
        <n v="2"/>
        <n v="15"/>
        <n v="72"/>
        <n v="3"/>
        <n v="10"/>
        <n v="7"/>
        <n v="336"/>
        <n v="24"/>
        <n v="12"/>
        <n v="66"/>
        <n v="13"/>
        <n v="146"/>
        <n v="30"/>
        <n v="6"/>
        <n v="40"/>
        <n v="14"/>
        <n v="503"/>
        <n v="142"/>
        <n v="1212"/>
        <n v="55"/>
        <n v="29"/>
        <n v="39"/>
        <n v="61"/>
        <n v="50"/>
        <n v="18"/>
        <n v="28"/>
        <n v="48"/>
        <n v="202"/>
        <n v="21"/>
        <n v="17"/>
        <n v="88"/>
        <n v="53"/>
        <n v="304"/>
        <n v="262"/>
        <n v="32"/>
        <n v="409"/>
        <n v="54"/>
        <n v="34"/>
        <n v="46"/>
        <n v="92"/>
        <n v="19"/>
        <n v="298" u="1"/>
        <n v="981" u="1"/>
        <n v="288" u="1"/>
        <n v="196" u="1"/>
        <n v="307" u="1"/>
        <n v="644" u="1"/>
        <n v="86" u="1"/>
        <n v="52" u="1"/>
        <n v="152" u="1"/>
        <n v="33" u="1"/>
        <n v="123" u="1"/>
        <n v="189" u="1"/>
        <n v="77" u="1"/>
        <n v="110" u="1"/>
        <n v="41" u="1"/>
        <n v="43" u="1"/>
        <n v="26" u="1"/>
        <n v="45" u="1"/>
        <n v="27" u="1"/>
        <n v="76" u="1"/>
        <n v="47" u="1"/>
        <n v="195" u="1"/>
        <n v="51" u="1"/>
        <n v="190" u="1"/>
        <n v="169" u="1"/>
        <n v="31" u="1"/>
      </sharedItems>
    </cacheField>
    <cacheField name="Criticados" numFmtId="0">
      <sharedItems containsString="0" containsBlank="1" containsNumber="1" containsInteger="1" minValue="0" maxValue="981"/>
    </cacheField>
    <cacheField name="Digitados" numFmtId="0">
      <sharedItems containsString="0" containsBlank="1" containsNumber="1" containsInteger="1" minValue="0" maxValue="981"/>
    </cacheField>
    <cacheField name="Método de recolección" numFmtId="0">
      <sharedItems containsBlank="1" containsMixedTypes="1" containsNumber="1" containsInteger="1" minValue="0" maxValue="0" count="6">
        <m/>
        <s v="Físico-Planificación ESED"/>
        <n v="0"/>
        <s v="Servicio de correspondencia"/>
        <s v="Medios Telemáticos-Escaneado, Correo electrónico, Descarga del sistema GAD"/>
        <s v="Físico-Apalancamiento con otras operaciones estadísticas"/>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INEC Valery Paz y Miño" refreshedDate="44717.56644224537" createdVersion="5" refreshedVersion="5" minRefreshableVersion="3" recordCount="222">
  <cacheSource type="worksheet">
    <worksheetSource ref="A18:R240" sheet="GAD_DILEN"/>
  </cacheSource>
  <cacheFields count="6">
    <cacheField name="ZONAL" numFmtId="0">
      <sharedItems/>
    </cacheField>
    <cacheField name="PROVINCIA" numFmtId="0">
      <sharedItems containsBlank="1" count="26">
        <s v="PROVINCIA"/>
        <s v="CARCHI"/>
        <s v="ESMERALDAS"/>
        <s v="IMBABURA"/>
        <s v="PICHINCHA"/>
        <s v="SUCUMBIOS"/>
        <s v="TUNGURAHUA"/>
        <s v="CHIMBORAZO"/>
        <s v="COTOPAXI"/>
        <s v="PASTAZA"/>
        <s v="NAPO"/>
        <s v="ORELLANA"/>
        <s v="BOLÍVAR"/>
        <s v="GUAYAS"/>
        <s v="LOS RIOS"/>
        <s v="MANABÍ"/>
        <s v="SANTA ELENA"/>
        <s v="GALÁPAGOS"/>
        <s v="SANTO DOMINGO"/>
        <s v="AZUAY"/>
        <s v="CAÑAR"/>
        <s v="LOJA"/>
        <s v="MORONA SANTIAGO "/>
        <s v="ZAMORA CHINCHIPE"/>
        <s v="EL ORO"/>
        <m u="1"/>
      </sharedItems>
    </cacheField>
    <cacheField name="CANTONES" numFmtId="0">
      <sharedItems/>
    </cacheField>
    <cacheField name="Llegados" numFmtId="0">
      <sharedItems containsMixedTypes="1" containsNumber="1" containsInteger="1" minValue="0" maxValue="1212"/>
    </cacheField>
    <cacheField name="Criticados" numFmtId="0">
      <sharedItems containsString="0" containsBlank="1" containsNumber="1" containsInteger="1" minValue="0" maxValue="1212"/>
    </cacheField>
    <cacheField name="Digitados" numFmtId="0">
      <sharedItems containsString="0" containsBlank="1" containsNumber="1" containsInteger="1" minValue="0" maxValue="1212"/>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INEC Valery Paz y Miño" refreshedDate="44717.56662060185" createdVersion="7" refreshedVersion="5" minRefreshableVersion="3" recordCount="221">
  <cacheSource type="worksheet">
    <worksheetSource ref="A19:P240" sheet="GAD_DILEN"/>
  </cacheSource>
  <cacheFields count="4">
    <cacheField name="ZONAL" numFmtId="0">
      <sharedItems count="4">
        <s v="ADM. CENTRAL CAMPO"/>
        <s v="CENTRO"/>
        <s v="LITORAL"/>
        <s v="SUR"/>
      </sharedItems>
    </cacheField>
    <cacheField name="PROVINCIA" numFmtId="0">
      <sharedItems count="24">
        <s v="CARCHI"/>
        <s v="ESMERALDAS"/>
        <s v="IMBABURA"/>
        <s v="PICHINCHA"/>
        <s v="SUCUMBIOS"/>
        <s v="TUNGURAHUA"/>
        <s v="CHIMBORAZO"/>
        <s v="COTOPAXI"/>
        <s v="PASTAZA"/>
        <s v="NAPO"/>
        <s v="ORELLANA"/>
        <s v="BOLÍVAR"/>
        <s v="GUAYAS"/>
        <s v="LOS RIOS"/>
        <s v="MANABÍ"/>
        <s v="SANTA ELENA"/>
        <s v="GALÁPAGOS"/>
        <s v="SANTO DOMINGO"/>
        <s v="AZUAY"/>
        <s v="CAÑAR"/>
        <s v="LOJA"/>
        <s v="MORONA SANTIAGO "/>
        <s v="ZAMORA CHINCHIPE"/>
        <s v="EL ORO"/>
      </sharedItems>
    </cacheField>
    <cacheField name="CANTONES" numFmtId="0">
      <sharedItems count="220">
        <s v="TULCÁN"/>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sharedItems>
    </cacheField>
    <cacheField name="Llegados" numFmtId="0">
      <sharedItems containsSemiMixedTypes="0" containsString="0" containsNumber="1" containsInteger="1" minValue="0" maxValue="1212" count="90">
        <n v="63"/>
        <n v="0"/>
        <n v="11"/>
        <n v="16"/>
        <n v="5"/>
        <n v="4"/>
        <n v="8"/>
        <n v="9"/>
        <n v="2"/>
        <n v="237"/>
        <n v="84"/>
        <n v="26"/>
        <n v="33"/>
        <n v="124"/>
        <n v="46"/>
        <n v="64"/>
        <n v="34"/>
        <n v="3"/>
        <n v="18"/>
        <n v="97"/>
        <n v="10"/>
        <n v="335"/>
        <n v="24"/>
        <n v="22"/>
        <n v="1"/>
        <n v="12"/>
        <n v="65"/>
        <n v="14"/>
        <n v="181"/>
        <n v="70"/>
        <n v="15"/>
        <n v="23"/>
        <n v="17"/>
        <n v="7"/>
        <n v="59"/>
        <n v="13"/>
        <n v="50"/>
        <n v="639"/>
        <n v="160"/>
        <n v="1212"/>
        <n v="6"/>
        <n v="55"/>
        <n v="29"/>
        <n v="73"/>
        <n v="20"/>
        <n v="49"/>
        <n v="67"/>
        <n v="38"/>
        <n v="48"/>
        <n v="235"/>
        <n v="32"/>
        <n v="66"/>
        <n v="30"/>
        <n v="87"/>
        <n v="58"/>
        <n v="39"/>
        <n v="301"/>
        <n v="365"/>
        <n v="409"/>
        <n v="44"/>
        <n v="61"/>
        <n v="19"/>
        <n v="31"/>
        <n v="92"/>
        <n v="206" u="1"/>
        <n v="981" u="1"/>
        <n v="304" u="1"/>
        <n v="40" u="1"/>
        <n v="262" u="1"/>
        <n v="146" u="1"/>
        <n v="307" u="1"/>
        <n v="336" u="1"/>
        <n v="74" u="1"/>
        <n v="297" u="1"/>
        <n v="342" u="1"/>
        <n v="54" u="1"/>
        <n v="303" u="1"/>
        <n v="202" u="1"/>
        <n v="503" u="1"/>
        <n v="21" u="1"/>
        <n v="35" u="1"/>
        <n v="142" u="1"/>
        <n v="41" u="1"/>
        <n v="25" u="1"/>
        <n v="72" u="1"/>
        <n v="27" u="1"/>
        <n v="28" u="1"/>
        <n v="88" u="1"/>
        <n v="53" u="1"/>
        <n v="148"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INEC Valery Paz y Miño" refreshedDate="44718.346221064814" createdVersion="5" refreshedVersion="5" minRefreshableVersion="3" recordCount="221">
  <cacheSource type="worksheet">
    <worksheetSource ref="A9:G230" sheet="GAD_Visit"/>
  </cacheSource>
  <cacheFields count="7">
    <cacheField name="ZONAL" numFmtId="0">
      <sharedItems count="4">
        <s v="ADM. CENTRAL CAMPO"/>
        <s v="CENTRO"/>
        <s v="LITORAL"/>
        <s v="SUR"/>
      </sharedItems>
    </cacheField>
    <cacheField name="PROVINCIA" numFmtId="0">
      <sharedItems/>
    </cacheField>
    <cacheField name="GAD" numFmtId="0">
      <sharedItems count="221">
        <s v="BIOLVAR"/>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s v="TULCÁN" u="1"/>
      </sharedItems>
    </cacheField>
    <cacheField name="Llegados" numFmtId="0">
      <sharedItems containsSemiMixedTypes="0" containsString="0" containsNumber="1" containsInteger="1" minValue="0" maxValue="1212"/>
    </cacheField>
    <cacheField name="Con formularios" numFmtId="0">
      <sharedItems containsMixedTypes="1" containsNumber="1" containsInteger="1" minValue="1" maxValue="1"/>
    </cacheField>
    <cacheField name="Sin Formularios" numFmtId="0">
      <sharedItems containsBlank="1" containsMixedTypes="1" containsNumber="1" containsInteger="1" minValue="1" maxValue="1" count="3">
        <s v=""/>
        <n v="1"/>
        <m/>
      </sharedItems>
    </cacheField>
    <cacheField name="GAD NO visitados" numFmtId="0">
      <sharedItems containsBlank="1" containsMixedTypes="1"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INEC Jonathan Quijia" refreshedDate="44738.660134722224" createdVersion="5" refreshedVersion="5" minRefreshableVersion="3" recordCount="221">
  <cacheSource type="worksheet">
    <worksheetSource ref="A9:F230" sheet="GAD_Visit_2Tr-Mayo"/>
  </cacheSource>
  <cacheFields count="6">
    <cacheField name="ZONAL" numFmtId="0">
      <sharedItems count="4">
        <s v="ADM. CENTRAL CAMPO"/>
        <s v="CENTRO"/>
        <s v="LITORAL"/>
        <s v="SUR"/>
      </sharedItems>
    </cacheField>
    <cacheField name="PROVINCIA" numFmtId="0">
      <sharedItems/>
    </cacheField>
    <cacheField name="GAD" numFmtId="0">
      <sharedItems/>
    </cacheField>
    <cacheField name="Llegados" numFmtId="0">
      <sharedItems containsSemiMixedTypes="0" containsString="0" containsNumber="1" containsInteger="1" minValue="0" maxValue="304"/>
    </cacheField>
    <cacheField name="Con formularios" numFmtId="0">
      <sharedItems containsMixedTypes="1" containsNumber="1" containsInteger="1" minValue="1" maxValue="1"/>
    </cacheField>
    <cacheField name="Sin Formularios" numFmtId="0">
      <sharedItems containsBlank="1" containsMixedTypes="1"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r:id="rId1" refreshedBy="INEC Valery Paz y Miño" refreshedDate="45002.676412499997" createdVersion="5" refreshedVersion="5" minRefreshableVersion="3" recordCount="221">
  <cacheSource type="worksheet">
    <worksheetSource ref="A9:F230" sheet="GAD_Visit_2Tr-Abril"/>
  </cacheSource>
  <cacheFields count="6">
    <cacheField name="ZONAL" numFmtId="0">
      <sharedItems count="4">
        <s v="ADM. CENTRAL CAMPO"/>
        <s v="CENTRO"/>
        <s v="LITORAL"/>
        <s v="SUR"/>
      </sharedItems>
    </cacheField>
    <cacheField name="PROVINCIA" numFmtId="0">
      <sharedItems/>
    </cacheField>
    <cacheField name="GAD" numFmtId="0">
      <sharedItems count="221">
        <s v="TULCÁN"/>
        <s v="BOLÍVAR"/>
        <s v="ESPEJO"/>
        <s v="MIRA"/>
        <s v="MONTÚFAR"/>
        <s v="SAN PEDRO DE HUACA"/>
        <s v="ESMERALDAS"/>
        <s v="ELOY ALFARO"/>
        <s v="MUISNE"/>
        <s v="QUININDÉ"/>
        <s v="SAN LORENZO"/>
        <s v="ATACAMES"/>
        <s v="RIO VERDE"/>
        <s v="IBARRA"/>
        <s v="ANTONIO ANTE"/>
        <s v="COTACACHI"/>
        <s v="OTAVALO"/>
        <s v="PIMAMPIRO"/>
        <s v="SAN MIGUEL DE URCUQUI"/>
        <s v="QUITO"/>
        <s v="CAYAMBE"/>
        <s v="MEJÍA"/>
        <s v="PEDRO MONCAYO"/>
        <s v="RUMIÑAHUI"/>
        <s v="SAN MIGUEL DE LOS BANCOS"/>
        <s v="P.V. MALDONADO"/>
        <s v="PUERTO QUITO"/>
        <s v="LAGO AGRIO"/>
        <s v="GONZALO PIZARRO"/>
        <s v="PUTUMAYO"/>
        <s v="SHUSHUFINDI"/>
        <s v="SUCUMBIOS"/>
        <s v="CASCALES"/>
        <s v="CUYABENO"/>
        <s v="AMBATO"/>
        <s v="BAÑOS"/>
        <s v="CEVALLOS"/>
        <s v="MOCHA"/>
        <s v="PATATE"/>
        <s v="QUERO"/>
        <s v="PELILEO"/>
        <s v="PILLARO"/>
        <s v="TISALEO"/>
        <s v="RIOBAMBA"/>
        <s v="ALAUSI"/>
        <s v="COLTA"/>
        <s v="CHAMBO"/>
        <s v="CHUNCHI"/>
        <s v="GUAMOTE"/>
        <s v="GUANO"/>
        <s v="CUMANDA"/>
        <s v="PALLATANGA"/>
        <s v="PENIPE"/>
        <s v="LATACUNGA"/>
        <s v="LA MANA"/>
        <s v="PANGUA"/>
        <s v="PUJILI"/>
        <s v="SALCEDO"/>
        <s v="SAQUISILI"/>
        <s v="SIGCHOS"/>
        <s v="PASTAZA"/>
        <s v="MERA"/>
        <s v="SANTA CLARA"/>
        <s v="ARAJUNO"/>
        <s v="TENA"/>
        <s v="ARCHIDONA"/>
        <s v="EL CHACO"/>
        <s v="QUIJOS"/>
        <s v="C.J.A.TOLA"/>
        <s v="ORELLANA"/>
        <s v="AGUARICO"/>
        <s v="JOYA DE LOS SACHAS"/>
        <s v="LORETO"/>
        <s v="CALUMA"/>
        <s v="CHILLANES"/>
        <s v="ECHEANDIA"/>
        <s v="GUARANDA"/>
        <s v="LAS NAVES"/>
        <s v="SAN JOSE DE CHIMBO"/>
        <s v="SAN MIGUEL"/>
        <s v="ALFREDO BAQUERIZO M."/>
        <s v="BALAO"/>
        <s v="BALZAR"/>
        <s v="BUCAY"/>
        <s v="COLIMES"/>
        <s v="DAULE"/>
        <s v="DURAN"/>
        <s v="EL EMPALME"/>
        <s v="EL TRIUNFO"/>
        <s v="GUAYAQUIL"/>
        <s v="ISIDRO AYORA"/>
        <s v="L. DE SARGENTILLO"/>
        <s v="M. MARIDUEÑA"/>
        <s v="MILAGRO"/>
        <s v="NARANJAL"/>
        <s v="NARANJITO"/>
        <s v="NOBOL"/>
        <s v="PALESTINA"/>
        <s v="PEDRO CARBO"/>
        <s v="PLAYAS"/>
        <s v="SALITRE"/>
        <s v="SAMBORONDON"/>
        <s v="SANTA LUCIA"/>
        <s v="SIMON BOLIVAR"/>
        <s v="YAGUACHI"/>
        <s v="BABA"/>
        <s v="BABAHOYO"/>
        <s v="BUENA FE"/>
        <s v="MOCACHE"/>
        <s v="MONTALVO"/>
        <s v="PALENQUE"/>
        <s v="PUEBLOVIEJO"/>
        <s v="QUEVEDO"/>
        <s v="QUINSALOMA"/>
        <s v="URDANETA"/>
        <s v="VALENCIA"/>
        <s v="VENTANAS"/>
        <s v="VINCES"/>
        <s v="24 DE MAYO"/>
        <s v="BOLIVAR"/>
        <s v="CHONE"/>
        <s v="EL CARMEN"/>
        <s v="FLAVIO ALFARO"/>
        <s v="JAMA"/>
        <s v="JARAMIJO"/>
        <s v="JIPIJAPA"/>
        <s v="JUNIN"/>
        <s v="MANTA"/>
        <s v="MONTECRISTI"/>
        <s v="OLMEDO"/>
        <s v="PAJAN"/>
        <s v="PEDERNALES"/>
        <s v="PICHINCHA"/>
        <s v="PORTOVIEJO"/>
        <s v="PUERTO LOPEZ"/>
        <s v="ROCAFUERTE"/>
        <s v="SAN VICENTE"/>
        <s v="SANTA ANA"/>
        <s v="SUCRE"/>
        <s v="TOSAGUA"/>
        <s v="LA LIBERTAD"/>
        <s v="SALINAS"/>
        <s v="SANTA ELENA"/>
        <s v="ISABELA"/>
        <s v="SAN CRISTOBAL"/>
        <s v="SANTA CRUZ"/>
        <s v="LA CONCORDIA"/>
        <s v="STO. DOMINGO DE LOS TSÁCHILAS"/>
        <s v="CUENCA"/>
        <s v="GIRON"/>
        <s v="GUALACEO"/>
        <s v="NABON"/>
        <s v="PAUTE"/>
        <s v="PUCARA"/>
        <s v="SAN FERNANDO"/>
        <s v="SANTA ISABEL"/>
        <s v="SIGSIG"/>
        <s v="OÑA"/>
        <s v="CHORDELEG"/>
        <s v="EL PAN"/>
        <s v="SEVILLA DE ORO"/>
        <s v="GUACHAPALA"/>
        <s v="PONCE ENRIQUEZ"/>
        <s v="AZOGUES"/>
        <s v="BIBLIAN"/>
        <s v="CAÑAR"/>
        <s v="LA TRONCAL"/>
        <s v="EL TAMBO"/>
        <s v="DELEG"/>
        <s v="SUSCAL"/>
        <s v="LOJA"/>
        <s v="CALVAS"/>
        <s v="CATAMAYO"/>
        <s v="CELICA"/>
        <s v="CHAGUARPAMBA"/>
        <s v="ESPINDOLA"/>
        <s v="GONZANAMA"/>
        <s v="MACARA"/>
        <s v="PALTAS"/>
        <s v="PUYANGO"/>
        <s v="SARAGURO"/>
        <s v="SOZORANGA"/>
        <s v="ZAPOTILLO"/>
        <s v="PINDAL"/>
        <s v="QUILANGA"/>
        <s v="MORONA"/>
        <s v="GUALAQUIZA"/>
        <s v="LIMON INDANZA"/>
        <s v="PALORA"/>
        <s v="SANTIAGO DE MENDEZ"/>
        <s v="SUCUA"/>
        <s v="HUAMBOYA"/>
        <s v="SAN J. BOSCO"/>
        <s v="TAISHA"/>
        <s v="LOGROÑO"/>
        <s v="PABLO VI"/>
        <s v="TIWINTZA"/>
        <s v="ZAMORA"/>
        <s v="CHINCHIPE"/>
        <s v="NANGARITZA"/>
        <s v="YACUAMBI"/>
        <s v="YANTZAZA"/>
        <s v="EL PANGUI"/>
        <s v="CENTINELA DEL CONDOR"/>
        <s v="PALANDA"/>
        <s v="PAQUISHA"/>
        <s v="MACHALA"/>
        <s v="ARENILLAS"/>
        <s v="ATAHUALPA"/>
        <s v="BALSAS"/>
        <s v="CHILLA"/>
        <s v="EL GUABO"/>
        <s v="HUAQUILLAS"/>
        <s v="MARCABELLI"/>
        <s v="PASAJE"/>
        <s v="PIÑAS"/>
        <s v="PORTOVELO"/>
        <s v="SANTA ROSA"/>
        <s v="ZARUMA"/>
        <s v="LAS LAJAS"/>
        <s v="GONZANAMÁ" u="1"/>
      </sharedItems>
    </cacheField>
    <cacheField name="Llegados" numFmtId="0">
      <sharedItems containsSemiMixedTypes="0" containsString="0" containsNumber="1" containsInteger="1" minValue="0" maxValue="408"/>
    </cacheField>
    <cacheField name="Con formularios" numFmtId="0">
      <sharedItems containsMixedTypes="1" containsNumber="1" containsInteger="1" minValue="1" maxValue="1"/>
    </cacheField>
    <cacheField name="Sin Formularios" numFmtId="0">
      <sharedItems containsMixedTypes="1" containsNumber="1" containsInteger="1" minValue="1" maxValue="1" count="2">
        <s v=""/>
        <n v="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2">
  <r>
    <x v="0"/>
    <x v="0"/>
    <x v="0"/>
    <x v="0"/>
    <m/>
    <m/>
    <x v="0"/>
  </r>
  <r>
    <x v="1"/>
    <x v="1"/>
    <x v="1"/>
    <x v="1"/>
    <n v="63"/>
    <n v="63"/>
    <x v="1"/>
  </r>
  <r>
    <x v="1"/>
    <x v="1"/>
    <x v="2"/>
    <x v="2"/>
    <n v="0"/>
    <n v="0"/>
    <x v="2"/>
  </r>
  <r>
    <x v="1"/>
    <x v="1"/>
    <x v="3"/>
    <x v="2"/>
    <n v="0"/>
    <n v="0"/>
    <x v="2"/>
  </r>
  <r>
    <x v="1"/>
    <x v="1"/>
    <x v="4"/>
    <x v="3"/>
    <n v="11"/>
    <n v="11"/>
    <x v="1"/>
  </r>
  <r>
    <x v="1"/>
    <x v="1"/>
    <x v="5"/>
    <x v="4"/>
    <n v="16"/>
    <n v="16"/>
    <x v="1"/>
  </r>
  <r>
    <x v="1"/>
    <x v="1"/>
    <x v="6"/>
    <x v="5"/>
    <n v="5"/>
    <n v="5"/>
    <x v="1"/>
  </r>
  <r>
    <x v="1"/>
    <x v="2"/>
    <x v="7"/>
    <x v="6"/>
    <n v="4"/>
    <n v="4"/>
    <x v="3"/>
  </r>
  <r>
    <x v="1"/>
    <x v="2"/>
    <x v="8"/>
    <x v="2"/>
    <n v="0"/>
    <n v="0"/>
    <x v="2"/>
  </r>
  <r>
    <x v="1"/>
    <x v="2"/>
    <x v="9"/>
    <x v="2"/>
    <n v="0"/>
    <n v="0"/>
    <x v="2"/>
  </r>
  <r>
    <x v="1"/>
    <x v="2"/>
    <x v="10"/>
    <x v="7"/>
    <n v="8"/>
    <n v="8"/>
    <x v="3"/>
  </r>
  <r>
    <x v="1"/>
    <x v="2"/>
    <x v="11"/>
    <x v="8"/>
    <n v="1"/>
    <n v="1"/>
    <x v="2"/>
  </r>
  <r>
    <x v="1"/>
    <x v="2"/>
    <x v="12"/>
    <x v="9"/>
    <n v="9"/>
    <n v="9"/>
    <x v="3"/>
  </r>
  <r>
    <x v="1"/>
    <x v="2"/>
    <x v="13"/>
    <x v="8"/>
    <n v="1"/>
    <n v="1"/>
    <x v="2"/>
  </r>
  <r>
    <x v="1"/>
    <x v="3"/>
    <x v="14"/>
    <x v="10"/>
    <n v="160"/>
    <n v="160"/>
    <x v="1"/>
  </r>
  <r>
    <x v="1"/>
    <x v="3"/>
    <x v="15"/>
    <x v="11"/>
    <n v="74"/>
    <n v="47"/>
    <x v="1"/>
  </r>
  <r>
    <x v="1"/>
    <x v="3"/>
    <x v="16"/>
    <x v="12"/>
    <n v="23"/>
    <n v="0"/>
    <x v="1"/>
  </r>
  <r>
    <x v="1"/>
    <x v="3"/>
    <x v="17"/>
    <x v="13"/>
    <n v="20"/>
    <n v="0"/>
    <x v="1"/>
  </r>
  <r>
    <x v="1"/>
    <x v="3"/>
    <x v="18"/>
    <x v="3"/>
    <n v="11"/>
    <n v="0"/>
    <x v="1"/>
  </r>
  <r>
    <x v="1"/>
    <x v="3"/>
    <x v="19"/>
    <x v="9"/>
    <n v="9"/>
    <n v="0"/>
    <x v="1"/>
  </r>
  <r>
    <x v="1"/>
    <x v="4"/>
    <x v="20"/>
    <x v="14"/>
    <n v="124"/>
    <n v="124"/>
    <x v="2"/>
  </r>
  <r>
    <x v="1"/>
    <x v="4"/>
    <x v="21"/>
    <x v="15"/>
    <n v="25"/>
    <n v="25"/>
    <x v="1"/>
  </r>
  <r>
    <x v="1"/>
    <x v="4"/>
    <x v="22"/>
    <x v="16"/>
    <n v="49"/>
    <n v="49"/>
    <x v="1"/>
  </r>
  <r>
    <x v="1"/>
    <x v="4"/>
    <x v="23"/>
    <x v="17"/>
    <n v="22"/>
    <n v="22"/>
    <x v="2"/>
  </r>
  <r>
    <x v="1"/>
    <x v="4"/>
    <x v="24"/>
    <x v="18"/>
    <n v="58"/>
    <n v="58"/>
    <x v="1"/>
  </r>
  <r>
    <x v="1"/>
    <x v="4"/>
    <x v="25"/>
    <x v="19"/>
    <n v="2"/>
    <n v="2"/>
    <x v="1"/>
  </r>
  <r>
    <x v="1"/>
    <x v="4"/>
    <x v="26"/>
    <x v="20"/>
    <n v="15"/>
    <n v="15"/>
    <x v="1"/>
  </r>
  <r>
    <x v="1"/>
    <x v="4"/>
    <x v="27"/>
    <x v="2"/>
    <n v="0"/>
    <n v="0"/>
    <x v="2"/>
  </r>
  <r>
    <x v="1"/>
    <x v="5"/>
    <x v="28"/>
    <x v="21"/>
    <n v="72"/>
    <n v="72"/>
    <x v="1"/>
  </r>
  <r>
    <x v="1"/>
    <x v="5"/>
    <x v="29"/>
    <x v="22"/>
    <n v="3"/>
    <n v="3"/>
    <x v="1"/>
  </r>
  <r>
    <x v="1"/>
    <x v="5"/>
    <x v="30"/>
    <x v="23"/>
    <n v="10"/>
    <n v="10"/>
    <x v="1"/>
  </r>
  <r>
    <x v="1"/>
    <x v="5"/>
    <x v="31"/>
    <x v="2"/>
    <n v="0"/>
    <n v="0"/>
    <x v="2"/>
  </r>
  <r>
    <x v="1"/>
    <x v="5"/>
    <x v="32"/>
    <x v="2"/>
    <n v="0"/>
    <n v="0"/>
    <x v="2"/>
  </r>
  <r>
    <x v="1"/>
    <x v="5"/>
    <x v="33"/>
    <x v="24"/>
    <n v="7"/>
    <n v="7"/>
    <x v="1"/>
  </r>
  <r>
    <x v="1"/>
    <x v="5"/>
    <x v="34"/>
    <x v="22"/>
    <n v="3"/>
    <n v="3"/>
    <x v="2"/>
  </r>
  <r>
    <x v="2"/>
    <x v="6"/>
    <x v="35"/>
    <x v="25"/>
    <n v="336"/>
    <n v="336"/>
    <x v="1"/>
  </r>
  <r>
    <x v="2"/>
    <x v="6"/>
    <x v="36"/>
    <x v="26"/>
    <n v="24"/>
    <n v="24"/>
    <x v="1"/>
  </r>
  <r>
    <x v="2"/>
    <x v="6"/>
    <x v="37"/>
    <x v="20"/>
    <n v="15"/>
    <n v="15"/>
    <x v="1"/>
  </r>
  <r>
    <x v="2"/>
    <x v="6"/>
    <x v="38"/>
    <x v="8"/>
    <n v="1"/>
    <n v="1"/>
    <x v="1"/>
  </r>
  <r>
    <x v="2"/>
    <x v="6"/>
    <x v="39"/>
    <x v="27"/>
    <n v="12"/>
    <n v="12"/>
    <x v="1"/>
  </r>
  <r>
    <x v="2"/>
    <x v="6"/>
    <x v="40"/>
    <x v="22"/>
    <n v="3"/>
    <n v="3"/>
    <x v="1"/>
  </r>
  <r>
    <x v="2"/>
    <x v="6"/>
    <x v="41"/>
    <x v="28"/>
    <n v="66"/>
    <n v="66"/>
    <x v="1"/>
  </r>
  <r>
    <x v="2"/>
    <x v="6"/>
    <x v="42"/>
    <x v="29"/>
    <n v="13"/>
    <n v="13"/>
    <x v="1"/>
  </r>
  <r>
    <x v="2"/>
    <x v="6"/>
    <x v="43"/>
    <x v="27"/>
    <n v="12"/>
    <n v="12"/>
    <x v="1"/>
  </r>
  <r>
    <x v="2"/>
    <x v="7"/>
    <x v="44"/>
    <x v="30"/>
    <n v="146"/>
    <n v="146"/>
    <x v="1"/>
  </r>
  <r>
    <x v="2"/>
    <x v="7"/>
    <x v="45"/>
    <x v="2"/>
    <n v="0"/>
    <n v="0"/>
    <x v="1"/>
  </r>
  <r>
    <x v="2"/>
    <x v="7"/>
    <x v="46"/>
    <x v="2"/>
    <n v="0"/>
    <n v="0"/>
    <x v="1"/>
  </r>
  <r>
    <x v="2"/>
    <x v="7"/>
    <x v="47"/>
    <x v="27"/>
    <n v="12"/>
    <n v="12"/>
    <x v="1"/>
  </r>
  <r>
    <x v="2"/>
    <x v="7"/>
    <x v="48"/>
    <x v="19"/>
    <n v="2"/>
    <n v="2"/>
    <x v="1"/>
  </r>
  <r>
    <x v="2"/>
    <x v="7"/>
    <x v="49"/>
    <x v="2"/>
    <n v="0"/>
    <n v="0"/>
    <x v="1"/>
  </r>
  <r>
    <x v="2"/>
    <x v="7"/>
    <x v="50"/>
    <x v="31"/>
    <n v="30"/>
    <n v="30"/>
    <x v="1"/>
  </r>
  <r>
    <x v="2"/>
    <x v="7"/>
    <x v="51"/>
    <x v="20"/>
    <n v="15"/>
    <n v="15"/>
    <x v="1"/>
  </r>
  <r>
    <x v="2"/>
    <x v="7"/>
    <x v="52"/>
    <x v="2"/>
    <n v="0"/>
    <n v="0"/>
    <x v="1"/>
  </r>
  <r>
    <x v="2"/>
    <x v="7"/>
    <x v="53"/>
    <x v="2"/>
    <n v="0"/>
    <n v="0"/>
    <x v="1"/>
  </r>
  <r>
    <x v="2"/>
    <x v="8"/>
    <x v="54"/>
    <x v="23"/>
    <n v="10"/>
    <n v="10"/>
    <x v="1"/>
  </r>
  <r>
    <x v="2"/>
    <x v="8"/>
    <x v="55"/>
    <x v="4"/>
    <n v="16"/>
    <n v="16"/>
    <x v="1"/>
  </r>
  <r>
    <x v="2"/>
    <x v="8"/>
    <x v="56"/>
    <x v="6"/>
    <n v="4"/>
    <n v="4"/>
    <x v="1"/>
  </r>
  <r>
    <x v="2"/>
    <x v="8"/>
    <x v="57"/>
    <x v="5"/>
    <n v="5"/>
    <n v="5"/>
    <x v="1"/>
  </r>
  <r>
    <x v="2"/>
    <x v="8"/>
    <x v="58"/>
    <x v="3"/>
    <n v="11"/>
    <n v="11"/>
    <x v="1"/>
  </r>
  <r>
    <x v="2"/>
    <x v="8"/>
    <x v="59"/>
    <x v="7"/>
    <n v="8"/>
    <n v="8"/>
    <x v="1"/>
  </r>
  <r>
    <x v="2"/>
    <x v="8"/>
    <x v="60"/>
    <x v="32"/>
    <n v="6"/>
    <n v="6"/>
    <x v="1"/>
  </r>
  <r>
    <x v="2"/>
    <x v="9"/>
    <x v="61"/>
    <x v="33"/>
    <n v="40"/>
    <n v="40"/>
    <x v="1"/>
  </r>
  <r>
    <x v="2"/>
    <x v="9"/>
    <x v="62"/>
    <x v="19"/>
    <n v="2"/>
    <n v="2"/>
    <x v="1"/>
  </r>
  <r>
    <x v="2"/>
    <x v="9"/>
    <x v="63"/>
    <x v="2"/>
    <n v="0"/>
    <n v="0"/>
    <x v="1"/>
  </r>
  <r>
    <x v="2"/>
    <x v="9"/>
    <x v="64"/>
    <x v="8"/>
    <n v="1"/>
    <n v="1"/>
    <x v="1"/>
  </r>
  <r>
    <x v="2"/>
    <x v="10"/>
    <x v="65"/>
    <x v="34"/>
    <n v="14"/>
    <n v="14"/>
    <x v="1"/>
  </r>
  <r>
    <x v="2"/>
    <x v="10"/>
    <x v="66"/>
    <x v="22"/>
    <n v="3"/>
    <n v="3"/>
    <x v="1"/>
  </r>
  <r>
    <x v="2"/>
    <x v="10"/>
    <x v="67"/>
    <x v="6"/>
    <n v="4"/>
    <n v="4"/>
    <x v="1"/>
  </r>
  <r>
    <x v="2"/>
    <x v="10"/>
    <x v="68"/>
    <x v="8"/>
    <n v="1"/>
    <n v="1"/>
    <x v="1"/>
  </r>
  <r>
    <x v="2"/>
    <x v="10"/>
    <x v="69"/>
    <x v="19"/>
    <n v="1"/>
    <n v="1"/>
    <x v="1"/>
  </r>
  <r>
    <x v="2"/>
    <x v="11"/>
    <x v="70"/>
    <x v="24"/>
    <n v="7"/>
    <n v="7"/>
    <x v="1"/>
  </r>
  <r>
    <x v="2"/>
    <x v="11"/>
    <x v="71"/>
    <x v="22"/>
    <n v="3"/>
    <n v="3"/>
    <x v="1"/>
  </r>
  <r>
    <x v="2"/>
    <x v="11"/>
    <x v="72"/>
    <x v="19"/>
    <n v="2"/>
    <n v="2"/>
    <x v="1"/>
  </r>
  <r>
    <x v="2"/>
    <x v="11"/>
    <x v="73"/>
    <x v="6"/>
    <n v="4"/>
    <n v="4"/>
    <x v="1"/>
  </r>
  <r>
    <x v="2"/>
    <x v="12"/>
    <x v="74"/>
    <x v="6"/>
    <n v="4"/>
    <n v="4"/>
    <x v="1"/>
  </r>
  <r>
    <x v="2"/>
    <x v="12"/>
    <x v="75"/>
    <x v="2"/>
    <n v="0"/>
    <n v="0"/>
    <x v="1"/>
  </r>
  <r>
    <x v="2"/>
    <x v="12"/>
    <x v="76"/>
    <x v="22"/>
    <n v="3"/>
    <n v="3"/>
    <x v="1"/>
  </r>
  <r>
    <x v="2"/>
    <x v="12"/>
    <x v="77"/>
    <x v="33"/>
    <n v="40"/>
    <n v="40"/>
    <x v="1"/>
  </r>
  <r>
    <x v="2"/>
    <x v="12"/>
    <x v="78"/>
    <x v="2"/>
    <n v="0"/>
    <n v="0"/>
    <x v="1"/>
  </r>
  <r>
    <x v="2"/>
    <x v="12"/>
    <x v="79"/>
    <x v="2"/>
    <n v="0"/>
    <n v="0"/>
    <x v="1"/>
  </r>
  <r>
    <x v="2"/>
    <x v="12"/>
    <x v="80"/>
    <x v="22"/>
    <n v="3"/>
    <n v="3"/>
    <x v="1"/>
  </r>
  <r>
    <x v="3"/>
    <x v="13"/>
    <x v="81"/>
    <x v="8"/>
    <n v="0"/>
    <n v="0"/>
    <x v="4"/>
  </r>
  <r>
    <x v="3"/>
    <x v="13"/>
    <x v="82"/>
    <x v="6"/>
    <n v="0"/>
    <n v="0"/>
    <x v="4"/>
  </r>
  <r>
    <x v="3"/>
    <x v="13"/>
    <x v="83"/>
    <x v="22"/>
    <n v="3"/>
    <n v="3"/>
    <x v="3"/>
  </r>
  <r>
    <x v="3"/>
    <x v="13"/>
    <x v="84"/>
    <x v="23"/>
    <n v="10"/>
    <n v="0"/>
    <x v="3"/>
  </r>
  <r>
    <x v="3"/>
    <x v="13"/>
    <x v="85"/>
    <x v="2"/>
    <n v="0"/>
    <n v="0"/>
    <x v="4"/>
  </r>
  <r>
    <x v="3"/>
    <x v="13"/>
    <x v="86"/>
    <x v="35"/>
    <n v="422"/>
    <n v="342"/>
    <x v="3"/>
  </r>
  <r>
    <x v="3"/>
    <x v="13"/>
    <x v="87"/>
    <x v="36"/>
    <n v="142"/>
    <n v="107"/>
    <x v="4"/>
  </r>
  <r>
    <x v="3"/>
    <x v="13"/>
    <x v="88"/>
    <x v="22"/>
    <n v="3"/>
    <n v="0"/>
    <x v="1"/>
  </r>
  <r>
    <x v="3"/>
    <x v="13"/>
    <x v="89"/>
    <x v="2"/>
    <n v="0"/>
    <n v="0"/>
    <x v="1"/>
  </r>
  <r>
    <x v="3"/>
    <x v="13"/>
    <x v="90"/>
    <x v="37"/>
    <n v="981"/>
    <n v="981"/>
    <x v="4"/>
  </r>
  <r>
    <x v="3"/>
    <x v="13"/>
    <x v="91"/>
    <x v="6"/>
    <n v="3"/>
    <n v="3"/>
    <x v="3"/>
  </r>
  <r>
    <x v="3"/>
    <x v="13"/>
    <x v="92"/>
    <x v="32"/>
    <n v="6"/>
    <n v="2"/>
    <x v="4"/>
  </r>
  <r>
    <x v="3"/>
    <x v="13"/>
    <x v="93"/>
    <x v="22"/>
    <n v="3"/>
    <n v="0"/>
    <x v="1"/>
  </r>
  <r>
    <x v="3"/>
    <x v="13"/>
    <x v="94"/>
    <x v="38"/>
    <n v="43"/>
    <n v="0"/>
    <x v="3"/>
  </r>
  <r>
    <x v="3"/>
    <x v="13"/>
    <x v="95"/>
    <x v="39"/>
    <n v="27"/>
    <n v="0"/>
    <x v="1"/>
  </r>
  <r>
    <x v="3"/>
    <x v="13"/>
    <x v="96"/>
    <x v="5"/>
    <n v="5"/>
    <n v="0"/>
    <x v="1"/>
  </r>
  <r>
    <x v="3"/>
    <x v="13"/>
    <x v="97"/>
    <x v="8"/>
    <n v="1"/>
    <n v="1"/>
    <x v="4"/>
  </r>
  <r>
    <x v="3"/>
    <x v="13"/>
    <x v="98"/>
    <x v="22"/>
    <n v="1"/>
    <n v="0"/>
    <x v="4"/>
  </r>
  <r>
    <x v="3"/>
    <x v="13"/>
    <x v="99"/>
    <x v="7"/>
    <n v="8"/>
    <n v="0"/>
    <x v="3"/>
  </r>
  <r>
    <x v="3"/>
    <x v="13"/>
    <x v="100"/>
    <x v="40"/>
    <n v="39"/>
    <n v="39"/>
    <x v="4"/>
  </r>
  <r>
    <x v="3"/>
    <x v="13"/>
    <x v="101"/>
    <x v="23"/>
    <n v="10"/>
    <n v="4"/>
    <x v="5"/>
  </r>
  <r>
    <x v="3"/>
    <x v="13"/>
    <x v="102"/>
    <x v="41"/>
    <n v="61"/>
    <n v="61"/>
    <x v="3"/>
  </r>
  <r>
    <x v="3"/>
    <x v="13"/>
    <x v="103"/>
    <x v="24"/>
    <n v="0"/>
    <n v="0"/>
    <x v="4"/>
  </r>
  <r>
    <x v="3"/>
    <x v="13"/>
    <x v="104"/>
    <x v="2"/>
    <n v="0"/>
    <n v="0"/>
    <x v="4"/>
  </r>
  <r>
    <x v="3"/>
    <x v="13"/>
    <x v="105"/>
    <x v="8"/>
    <n v="0"/>
    <n v="0"/>
    <x v="3"/>
  </r>
  <r>
    <x v="3"/>
    <x v="14"/>
    <x v="106"/>
    <x v="32"/>
    <n v="4"/>
    <n v="4"/>
    <x v="3"/>
  </r>
  <r>
    <x v="3"/>
    <x v="14"/>
    <x v="107"/>
    <x v="34"/>
    <n v="8"/>
    <n v="8"/>
    <x v="3"/>
  </r>
  <r>
    <x v="3"/>
    <x v="14"/>
    <x v="108"/>
    <x v="16"/>
    <n v="42"/>
    <n v="42"/>
    <x v="4"/>
  </r>
  <r>
    <x v="3"/>
    <x v="14"/>
    <x v="109"/>
    <x v="34"/>
    <n v="14"/>
    <n v="0"/>
    <x v="3"/>
  </r>
  <r>
    <x v="3"/>
    <x v="14"/>
    <x v="110"/>
    <x v="8"/>
    <n v="0"/>
    <n v="0"/>
    <x v="4"/>
  </r>
  <r>
    <x v="3"/>
    <x v="14"/>
    <x v="111"/>
    <x v="2"/>
    <n v="0"/>
    <n v="0"/>
    <x v="4"/>
  </r>
  <r>
    <x v="3"/>
    <x v="14"/>
    <x v="112"/>
    <x v="5"/>
    <n v="5"/>
    <n v="5"/>
    <x v="1"/>
  </r>
  <r>
    <x v="3"/>
    <x v="14"/>
    <x v="113"/>
    <x v="42"/>
    <n v="50"/>
    <n v="0"/>
    <x v="1"/>
  </r>
  <r>
    <x v="3"/>
    <x v="14"/>
    <x v="114"/>
    <x v="9"/>
    <n v="2"/>
    <n v="0"/>
    <x v="1"/>
  </r>
  <r>
    <x v="3"/>
    <x v="14"/>
    <x v="115"/>
    <x v="22"/>
    <n v="3"/>
    <n v="1"/>
    <x v="1"/>
  </r>
  <r>
    <x v="3"/>
    <x v="14"/>
    <x v="116"/>
    <x v="5"/>
    <n v="5"/>
    <n v="4"/>
    <x v="1"/>
  </r>
  <r>
    <x v="3"/>
    <x v="14"/>
    <x v="117"/>
    <x v="6"/>
    <n v="4"/>
    <n v="0"/>
    <x v="1"/>
  </r>
  <r>
    <x v="3"/>
    <x v="14"/>
    <x v="118"/>
    <x v="27"/>
    <n v="12"/>
    <n v="0"/>
    <x v="1"/>
  </r>
  <r>
    <x v="3"/>
    <x v="15"/>
    <x v="119"/>
    <x v="2"/>
    <n v="0"/>
    <n v="0"/>
    <x v="1"/>
  </r>
  <r>
    <x v="3"/>
    <x v="15"/>
    <x v="120"/>
    <x v="43"/>
    <n v="8"/>
    <n v="8"/>
    <x v="5"/>
  </r>
  <r>
    <x v="3"/>
    <x v="15"/>
    <x v="121"/>
    <x v="44"/>
    <n v="12"/>
    <n v="12"/>
    <x v="4"/>
  </r>
  <r>
    <x v="3"/>
    <x v="15"/>
    <x v="122"/>
    <x v="45"/>
    <n v="35"/>
    <n v="22"/>
    <x v="5"/>
  </r>
  <r>
    <x v="3"/>
    <x v="15"/>
    <x v="123"/>
    <x v="8"/>
    <n v="0"/>
    <n v="0"/>
    <x v="5"/>
  </r>
  <r>
    <x v="3"/>
    <x v="15"/>
    <x v="124"/>
    <x v="24"/>
    <n v="4"/>
    <n v="4"/>
    <x v="4"/>
  </r>
  <r>
    <x v="3"/>
    <x v="15"/>
    <x v="125"/>
    <x v="29"/>
    <n v="13"/>
    <n v="8"/>
    <x v="5"/>
  </r>
  <r>
    <x v="3"/>
    <x v="15"/>
    <x v="126"/>
    <x v="19"/>
    <n v="2"/>
    <n v="0"/>
    <x v="5"/>
  </r>
  <r>
    <x v="3"/>
    <x v="15"/>
    <x v="127"/>
    <x v="24"/>
    <n v="5"/>
    <n v="2"/>
    <x v="5"/>
  </r>
  <r>
    <x v="3"/>
    <x v="15"/>
    <x v="128"/>
    <x v="46"/>
    <n v="202"/>
    <n v="202"/>
    <x v="4"/>
  </r>
  <r>
    <x v="3"/>
    <x v="15"/>
    <x v="129"/>
    <x v="5"/>
    <n v="2"/>
    <n v="2"/>
    <x v="5"/>
  </r>
  <r>
    <x v="3"/>
    <x v="15"/>
    <x v="130"/>
    <x v="2"/>
    <n v="0"/>
    <n v="0"/>
    <x v="5"/>
  </r>
  <r>
    <x v="3"/>
    <x v="15"/>
    <x v="131"/>
    <x v="8"/>
    <n v="1"/>
    <n v="0"/>
    <x v="5"/>
  </r>
  <r>
    <x v="3"/>
    <x v="15"/>
    <x v="132"/>
    <x v="47"/>
    <n v="21"/>
    <n v="21"/>
    <x v="4"/>
  </r>
  <r>
    <x v="3"/>
    <x v="15"/>
    <x v="133"/>
    <x v="2"/>
    <n v="0"/>
    <n v="0"/>
    <x v="5"/>
  </r>
  <r>
    <x v="3"/>
    <x v="15"/>
    <x v="134"/>
    <x v="16"/>
    <n v="49"/>
    <n v="49"/>
    <x v="4"/>
  </r>
  <r>
    <x v="3"/>
    <x v="15"/>
    <x v="135"/>
    <x v="24"/>
    <n v="7"/>
    <n v="0"/>
    <x v="5"/>
  </r>
  <r>
    <x v="3"/>
    <x v="15"/>
    <x v="136"/>
    <x v="6"/>
    <n v="4"/>
    <n v="0"/>
    <x v="5"/>
  </r>
  <r>
    <x v="3"/>
    <x v="15"/>
    <x v="137"/>
    <x v="6"/>
    <n v="4"/>
    <n v="0"/>
    <x v="5"/>
  </r>
  <r>
    <x v="3"/>
    <x v="15"/>
    <x v="138"/>
    <x v="5"/>
    <n v="4"/>
    <n v="2"/>
    <x v="5"/>
  </r>
  <r>
    <x v="3"/>
    <x v="15"/>
    <x v="139"/>
    <x v="48"/>
    <n v="8"/>
    <n v="8"/>
    <x v="4"/>
  </r>
  <r>
    <x v="3"/>
    <x v="15"/>
    <x v="140"/>
    <x v="2"/>
    <n v="0"/>
    <n v="0"/>
    <x v="5"/>
  </r>
  <r>
    <x v="3"/>
    <x v="16"/>
    <x v="141"/>
    <x v="49"/>
    <n v="11"/>
    <n v="0"/>
    <x v="3"/>
  </r>
  <r>
    <x v="3"/>
    <x v="16"/>
    <x v="142"/>
    <x v="27"/>
    <n v="12"/>
    <n v="0"/>
    <x v="1"/>
  </r>
  <r>
    <x v="3"/>
    <x v="16"/>
    <x v="143"/>
    <x v="50"/>
    <n v="33"/>
    <n v="18"/>
    <x v="3"/>
  </r>
  <r>
    <x v="3"/>
    <x v="17"/>
    <x v="144"/>
    <x v="8"/>
    <n v="0"/>
    <n v="0"/>
    <x v="4"/>
  </r>
  <r>
    <x v="3"/>
    <x v="17"/>
    <x v="145"/>
    <x v="3"/>
    <n v="0"/>
    <n v="0"/>
    <x v="4"/>
  </r>
  <r>
    <x v="3"/>
    <x v="17"/>
    <x v="146"/>
    <x v="12"/>
    <n v="0"/>
    <n v="0"/>
    <x v="5"/>
  </r>
  <r>
    <x v="3"/>
    <x v="18"/>
    <x v="147"/>
    <x v="32"/>
    <n v="6"/>
    <n v="6"/>
    <x v="5"/>
  </r>
  <r>
    <x v="3"/>
    <x v="18"/>
    <x v="148"/>
    <x v="51"/>
    <n v="206"/>
    <n v="206"/>
    <x v="5"/>
  </r>
  <r>
    <x v="4"/>
    <x v="19"/>
    <x v="149"/>
    <x v="52"/>
    <n v="262"/>
    <n v="262"/>
    <x v="2"/>
  </r>
  <r>
    <x v="4"/>
    <x v="19"/>
    <x v="150"/>
    <x v="5"/>
    <n v="5"/>
    <n v="5"/>
    <x v="2"/>
  </r>
  <r>
    <x v="4"/>
    <x v="19"/>
    <x v="151"/>
    <x v="5"/>
    <n v="5"/>
    <n v="5"/>
    <x v="2"/>
  </r>
  <r>
    <x v="4"/>
    <x v="19"/>
    <x v="152"/>
    <x v="19"/>
    <n v="2"/>
    <n v="2"/>
    <x v="2"/>
  </r>
  <r>
    <x v="4"/>
    <x v="19"/>
    <x v="153"/>
    <x v="48"/>
    <n v="17"/>
    <n v="17"/>
    <x v="2"/>
  </r>
  <r>
    <x v="4"/>
    <x v="19"/>
    <x v="154"/>
    <x v="2"/>
    <n v="0"/>
    <n v="0"/>
    <x v="2"/>
  </r>
  <r>
    <x v="4"/>
    <x v="19"/>
    <x v="155"/>
    <x v="19"/>
    <n v="2"/>
    <n v="2"/>
    <x v="2"/>
  </r>
  <r>
    <x v="4"/>
    <x v="19"/>
    <x v="156"/>
    <x v="34"/>
    <n v="14"/>
    <n v="14"/>
    <x v="2"/>
  </r>
  <r>
    <x v="4"/>
    <x v="19"/>
    <x v="157"/>
    <x v="7"/>
    <n v="8"/>
    <n v="8"/>
    <x v="2"/>
  </r>
  <r>
    <x v="4"/>
    <x v="19"/>
    <x v="158"/>
    <x v="5"/>
    <n v="5"/>
    <n v="5"/>
    <x v="2"/>
  </r>
  <r>
    <x v="4"/>
    <x v="19"/>
    <x v="159"/>
    <x v="22"/>
    <n v="3"/>
    <n v="3"/>
    <x v="2"/>
  </r>
  <r>
    <x v="4"/>
    <x v="19"/>
    <x v="160"/>
    <x v="8"/>
    <n v="1"/>
    <n v="1"/>
    <x v="2"/>
  </r>
  <r>
    <x v="4"/>
    <x v="19"/>
    <x v="161"/>
    <x v="19"/>
    <n v="2"/>
    <n v="2"/>
    <x v="2"/>
  </r>
  <r>
    <x v="4"/>
    <x v="19"/>
    <x v="162"/>
    <x v="32"/>
    <n v="6"/>
    <n v="6"/>
    <x v="2"/>
  </r>
  <r>
    <x v="4"/>
    <x v="19"/>
    <x v="163"/>
    <x v="22"/>
    <n v="3"/>
    <n v="3"/>
    <x v="2"/>
  </r>
  <r>
    <x v="4"/>
    <x v="20"/>
    <x v="164"/>
    <x v="53"/>
    <n v="32"/>
    <n v="32"/>
    <x v="2"/>
  </r>
  <r>
    <x v="4"/>
    <x v="20"/>
    <x v="165"/>
    <x v="19"/>
    <n v="2"/>
    <n v="2"/>
    <x v="2"/>
  </r>
  <r>
    <x v="4"/>
    <x v="20"/>
    <x v="166"/>
    <x v="29"/>
    <n v="13"/>
    <n v="13"/>
    <x v="2"/>
  </r>
  <r>
    <x v="4"/>
    <x v="20"/>
    <x v="167"/>
    <x v="12"/>
    <n v="23"/>
    <n v="23"/>
    <x v="2"/>
  </r>
  <r>
    <x v="4"/>
    <x v="20"/>
    <x v="168"/>
    <x v="20"/>
    <n v="15"/>
    <n v="15"/>
    <x v="2"/>
  </r>
  <r>
    <x v="4"/>
    <x v="20"/>
    <x v="169"/>
    <x v="9"/>
    <n v="9"/>
    <n v="9"/>
    <x v="2"/>
  </r>
  <r>
    <x v="4"/>
    <x v="20"/>
    <x v="170"/>
    <x v="2"/>
    <n v="0"/>
    <n v="0"/>
    <x v="2"/>
  </r>
  <r>
    <x v="4"/>
    <x v="21"/>
    <x v="171"/>
    <x v="54"/>
    <n v="409"/>
    <n v="407"/>
    <x v="1"/>
  </r>
  <r>
    <x v="4"/>
    <x v="21"/>
    <x v="172"/>
    <x v="20"/>
    <n v="15"/>
    <n v="15"/>
    <x v="1"/>
  </r>
  <r>
    <x v="4"/>
    <x v="21"/>
    <x v="173"/>
    <x v="31"/>
    <n v="30"/>
    <n v="30"/>
    <x v="2"/>
  </r>
  <r>
    <x v="4"/>
    <x v="21"/>
    <x v="174"/>
    <x v="2"/>
    <n v="0"/>
    <n v="0"/>
    <x v="2"/>
  </r>
  <r>
    <x v="4"/>
    <x v="21"/>
    <x v="175"/>
    <x v="6"/>
    <n v="4"/>
    <n v="3"/>
    <x v="2"/>
  </r>
  <r>
    <x v="4"/>
    <x v="21"/>
    <x v="176"/>
    <x v="5"/>
    <n v="5"/>
    <n v="5"/>
    <x v="2"/>
  </r>
  <r>
    <x v="4"/>
    <x v="21"/>
    <x v="177"/>
    <x v="19"/>
    <n v="2"/>
    <n v="2"/>
    <x v="2"/>
  </r>
  <r>
    <x v="4"/>
    <x v="21"/>
    <x v="178"/>
    <x v="8"/>
    <n v="1"/>
    <n v="1"/>
    <x v="2"/>
  </r>
  <r>
    <x v="4"/>
    <x v="21"/>
    <x v="179"/>
    <x v="24"/>
    <n v="7"/>
    <n v="7"/>
    <x v="2"/>
  </r>
  <r>
    <x v="4"/>
    <x v="21"/>
    <x v="180"/>
    <x v="22"/>
    <n v="3"/>
    <n v="2"/>
    <x v="1"/>
  </r>
  <r>
    <x v="4"/>
    <x v="21"/>
    <x v="181"/>
    <x v="6"/>
    <n v="4"/>
    <n v="4"/>
    <x v="4"/>
  </r>
  <r>
    <x v="4"/>
    <x v="21"/>
    <x v="182"/>
    <x v="2"/>
    <n v="0"/>
    <n v="0"/>
    <x v="2"/>
  </r>
  <r>
    <x v="4"/>
    <x v="21"/>
    <x v="183"/>
    <x v="24"/>
    <n v="7"/>
    <n v="6"/>
    <x v="2"/>
  </r>
  <r>
    <x v="4"/>
    <x v="21"/>
    <x v="184"/>
    <x v="24"/>
    <n v="7"/>
    <n v="4"/>
    <x v="2"/>
  </r>
  <r>
    <x v="4"/>
    <x v="21"/>
    <x v="185"/>
    <x v="22"/>
    <n v="3"/>
    <n v="3"/>
    <x v="2"/>
  </r>
  <r>
    <x v="4"/>
    <x v="21"/>
    <x v="130"/>
    <x v="2"/>
    <n v="0"/>
    <n v="0"/>
    <x v="2"/>
  </r>
  <r>
    <x v="4"/>
    <x v="22"/>
    <x v="186"/>
    <x v="55"/>
    <n v="54"/>
    <n v="54"/>
    <x v="2"/>
  </r>
  <r>
    <x v="4"/>
    <x v="22"/>
    <x v="187"/>
    <x v="3"/>
    <n v="11"/>
    <n v="11"/>
    <x v="2"/>
  </r>
  <r>
    <x v="4"/>
    <x v="22"/>
    <x v="188"/>
    <x v="8"/>
    <n v="1"/>
    <n v="1"/>
    <x v="2"/>
  </r>
  <r>
    <x v="4"/>
    <x v="22"/>
    <x v="189"/>
    <x v="13"/>
    <n v="20"/>
    <n v="20"/>
    <x v="2"/>
  </r>
  <r>
    <x v="4"/>
    <x v="22"/>
    <x v="190"/>
    <x v="22"/>
    <n v="3"/>
    <n v="3"/>
    <x v="2"/>
  </r>
  <r>
    <x v="4"/>
    <x v="22"/>
    <x v="191"/>
    <x v="48"/>
    <n v="17"/>
    <n v="17"/>
    <x v="2"/>
  </r>
  <r>
    <x v="4"/>
    <x v="22"/>
    <x v="192"/>
    <x v="19"/>
    <n v="2"/>
    <n v="2"/>
    <x v="2"/>
  </r>
  <r>
    <x v="4"/>
    <x v="22"/>
    <x v="193"/>
    <x v="8"/>
    <n v="1"/>
    <n v="1"/>
    <x v="4"/>
  </r>
  <r>
    <x v="4"/>
    <x v="22"/>
    <x v="194"/>
    <x v="2"/>
    <n v="0"/>
    <n v="0"/>
    <x v="2"/>
  </r>
  <r>
    <x v="4"/>
    <x v="22"/>
    <x v="195"/>
    <x v="19"/>
    <n v="2"/>
    <n v="2"/>
    <x v="2"/>
  </r>
  <r>
    <x v="4"/>
    <x v="22"/>
    <x v="196"/>
    <x v="2"/>
    <n v="0"/>
    <n v="0"/>
    <x v="2"/>
  </r>
  <r>
    <x v="4"/>
    <x v="22"/>
    <x v="197"/>
    <x v="8"/>
    <n v="1"/>
    <n v="1"/>
    <x v="2"/>
  </r>
  <r>
    <x v="4"/>
    <x v="23"/>
    <x v="198"/>
    <x v="56"/>
    <n v="34"/>
    <n v="22"/>
    <x v="2"/>
  </r>
  <r>
    <x v="4"/>
    <x v="23"/>
    <x v="199"/>
    <x v="19"/>
    <n v="2"/>
    <n v="2"/>
    <x v="2"/>
  </r>
  <r>
    <x v="4"/>
    <x v="23"/>
    <x v="200"/>
    <x v="24"/>
    <n v="7"/>
    <n v="5"/>
    <x v="2"/>
  </r>
  <r>
    <x v="4"/>
    <x v="23"/>
    <x v="201"/>
    <x v="22"/>
    <n v="3"/>
    <n v="3"/>
    <x v="2"/>
  </r>
  <r>
    <x v="4"/>
    <x v="23"/>
    <x v="202"/>
    <x v="57"/>
    <n v="46"/>
    <n v="37"/>
    <x v="2"/>
  </r>
  <r>
    <x v="4"/>
    <x v="23"/>
    <x v="203"/>
    <x v="33"/>
    <n v="40"/>
    <n v="28"/>
    <x v="2"/>
  </r>
  <r>
    <x v="4"/>
    <x v="23"/>
    <x v="204"/>
    <x v="6"/>
    <n v="4"/>
    <n v="3"/>
    <x v="2"/>
  </r>
  <r>
    <x v="4"/>
    <x v="23"/>
    <x v="205"/>
    <x v="22"/>
    <n v="3"/>
    <n v="3"/>
    <x v="2"/>
  </r>
  <r>
    <x v="4"/>
    <x v="23"/>
    <x v="206"/>
    <x v="23"/>
    <n v="10"/>
    <n v="6"/>
    <x v="2"/>
  </r>
  <r>
    <x v="4"/>
    <x v="24"/>
    <x v="207"/>
    <x v="58"/>
    <n v="92"/>
    <n v="92"/>
    <x v="2"/>
  </r>
  <r>
    <x v="4"/>
    <x v="24"/>
    <x v="208"/>
    <x v="9"/>
    <n v="9"/>
    <n v="9"/>
    <x v="1"/>
  </r>
  <r>
    <x v="4"/>
    <x v="24"/>
    <x v="209"/>
    <x v="2"/>
    <n v="0"/>
    <n v="0"/>
    <x v="2"/>
  </r>
  <r>
    <x v="4"/>
    <x v="24"/>
    <x v="210"/>
    <x v="24"/>
    <n v="7"/>
    <n v="7"/>
    <x v="1"/>
  </r>
  <r>
    <x v="4"/>
    <x v="24"/>
    <x v="211"/>
    <x v="8"/>
    <n v="1"/>
    <n v="1"/>
    <x v="2"/>
  </r>
  <r>
    <x v="4"/>
    <x v="24"/>
    <x v="212"/>
    <x v="9"/>
    <n v="9"/>
    <n v="9"/>
    <x v="1"/>
  </r>
  <r>
    <x v="4"/>
    <x v="24"/>
    <x v="213"/>
    <x v="20"/>
    <n v="15"/>
    <n v="15"/>
    <x v="1"/>
  </r>
  <r>
    <x v="4"/>
    <x v="24"/>
    <x v="214"/>
    <x v="19"/>
    <n v="2"/>
    <n v="2"/>
    <x v="1"/>
  </r>
  <r>
    <x v="4"/>
    <x v="24"/>
    <x v="215"/>
    <x v="59"/>
    <n v="19"/>
    <n v="19"/>
    <x v="2"/>
  </r>
  <r>
    <x v="4"/>
    <x v="24"/>
    <x v="216"/>
    <x v="32"/>
    <n v="6"/>
    <n v="6"/>
    <x v="1"/>
  </r>
  <r>
    <x v="4"/>
    <x v="24"/>
    <x v="217"/>
    <x v="5"/>
    <n v="5"/>
    <n v="5"/>
    <x v="2"/>
  </r>
  <r>
    <x v="4"/>
    <x v="24"/>
    <x v="218"/>
    <x v="24"/>
    <n v="7"/>
    <n v="7"/>
    <x v="1"/>
  </r>
  <r>
    <x v="4"/>
    <x v="24"/>
    <x v="219"/>
    <x v="2"/>
    <n v="0"/>
    <n v="0"/>
    <x v="2"/>
  </r>
  <r>
    <x v="4"/>
    <x v="24"/>
    <x v="220"/>
    <x v="22"/>
    <n v="3"/>
    <n v="3"/>
    <x v="2"/>
  </r>
</pivotCacheRecords>
</file>

<file path=xl/pivotCache/pivotCacheRecords2.xml><?xml version="1.0" encoding="utf-8"?>
<pivotCacheRecords xmlns="http://schemas.openxmlformats.org/spreadsheetml/2006/main" xmlns:r="http://schemas.openxmlformats.org/officeDocument/2006/relationships" count="222">
  <r>
    <s v="ZONAL"/>
    <x v="0"/>
    <s v="CANTONES"/>
    <s v="Llegados"/>
    <m/>
    <m/>
  </r>
  <r>
    <s v="ADM. CENTRAL CAMPO"/>
    <x v="1"/>
    <s v="TULCÁN"/>
    <n v="63"/>
    <n v="63"/>
    <n v="63"/>
  </r>
  <r>
    <s v="ADM. CENTRAL CAMPO"/>
    <x v="1"/>
    <s v="BOLÍVAR"/>
    <n v="0"/>
    <n v="0"/>
    <n v="0"/>
  </r>
  <r>
    <s v="ADM. CENTRAL CAMPO"/>
    <x v="1"/>
    <s v="ESPEJO"/>
    <n v="0"/>
    <n v="0"/>
    <n v="0"/>
  </r>
  <r>
    <s v="ADM. CENTRAL CAMPO"/>
    <x v="1"/>
    <s v="MIRA"/>
    <n v="11"/>
    <n v="11"/>
    <n v="11"/>
  </r>
  <r>
    <s v="ADM. CENTRAL CAMPO"/>
    <x v="1"/>
    <s v="MONTÚFAR"/>
    <n v="16"/>
    <n v="16"/>
    <n v="16"/>
  </r>
  <r>
    <s v="ADM. CENTRAL CAMPO"/>
    <x v="1"/>
    <s v="SAN PEDRO DE HUACA"/>
    <n v="5"/>
    <n v="5"/>
    <n v="5"/>
  </r>
  <r>
    <s v="ADM. CENTRAL CAMPO"/>
    <x v="2"/>
    <s v="ESMERALDAS"/>
    <n v="4"/>
    <n v="4"/>
    <n v="4"/>
  </r>
  <r>
    <s v="ADM. CENTRAL CAMPO"/>
    <x v="2"/>
    <s v="ELOY ALFARO"/>
    <n v="0"/>
    <n v="0"/>
    <n v="0"/>
  </r>
  <r>
    <s v="ADM. CENTRAL CAMPO"/>
    <x v="2"/>
    <s v="MUISNE"/>
    <n v="0"/>
    <n v="0"/>
    <n v="0"/>
  </r>
  <r>
    <s v="ADM. CENTRAL CAMPO"/>
    <x v="2"/>
    <s v="QUININDÉ"/>
    <n v="8"/>
    <n v="8"/>
    <n v="8"/>
  </r>
  <r>
    <s v="ADM. CENTRAL CAMPO"/>
    <x v="2"/>
    <s v="SAN LORENZO"/>
    <n v="4"/>
    <n v="4"/>
    <n v="4"/>
  </r>
  <r>
    <s v="ADM. CENTRAL CAMPO"/>
    <x v="2"/>
    <s v="ATACAMES"/>
    <n v="9"/>
    <n v="9"/>
    <n v="9"/>
  </r>
  <r>
    <s v="ADM. CENTRAL CAMPO"/>
    <x v="2"/>
    <s v="RIO VERDE"/>
    <n v="2"/>
    <n v="2"/>
    <n v="2"/>
  </r>
  <r>
    <s v="ADM. CENTRAL CAMPO"/>
    <x v="3"/>
    <s v="IBARRA"/>
    <n v="237"/>
    <n v="237"/>
    <n v="237"/>
  </r>
  <r>
    <s v="ADM. CENTRAL CAMPO"/>
    <x v="3"/>
    <s v="ANTONIO ANTE"/>
    <n v="84"/>
    <n v="84"/>
    <n v="84"/>
  </r>
  <r>
    <s v="ADM. CENTRAL CAMPO"/>
    <x v="3"/>
    <s v="COTACACHI"/>
    <n v="26"/>
    <n v="26"/>
    <n v="26"/>
  </r>
  <r>
    <s v="ADM. CENTRAL CAMPO"/>
    <x v="3"/>
    <s v="OTAVALO"/>
    <n v="33"/>
    <n v="33"/>
    <n v="33"/>
  </r>
  <r>
    <s v="ADM. CENTRAL CAMPO"/>
    <x v="3"/>
    <s v="PIMAMPIRO"/>
    <n v="11"/>
    <n v="11"/>
    <n v="11"/>
  </r>
  <r>
    <s v="ADM. CENTRAL CAMPO"/>
    <x v="3"/>
    <s v="SAN MIGUEL DE URCUQUI"/>
    <n v="9"/>
    <n v="9"/>
    <n v="9"/>
  </r>
  <r>
    <s v="ADM. CENTRAL CAMPO"/>
    <x v="4"/>
    <s v="QUITO"/>
    <n v="124"/>
    <n v="124"/>
    <n v="124"/>
  </r>
  <r>
    <s v="ADM. CENTRAL CAMPO"/>
    <x v="4"/>
    <s v="CAYAMBE"/>
    <n v="46"/>
    <n v="46"/>
    <n v="46"/>
  </r>
  <r>
    <s v="ADM. CENTRAL CAMPO"/>
    <x v="4"/>
    <s v="MEJÍA"/>
    <n v="64"/>
    <n v="64"/>
    <n v="64"/>
  </r>
  <r>
    <s v="ADM. CENTRAL CAMPO"/>
    <x v="4"/>
    <s v="PEDRO MONCAYO"/>
    <n v="34"/>
    <n v="34"/>
    <n v="34"/>
  </r>
  <r>
    <s v="ADM. CENTRAL CAMPO"/>
    <x v="4"/>
    <s v="RUMIÑAHUI"/>
    <n v="84"/>
    <n v="84"/>
    <n v="84"/>
  </r>
  <r>
    <s v="ADM. CENTRAL CAMPO"/>
    <x v="4"/>
    <s v="SAN MIGUEL DE LOS BANCOS"/>
    <n v="3"/>
    <n v="3"/>
    <n v="3"/>
  </r>
  <r>
    <s v="ADM. CENTRAL CAMPO"/>
    <x v="4"/>
    <s v="P.V. MALDONADO"/>
    <n v="18"/>
    <n v="18"/>
    <n v="18"/>
  </r>
  <r>
    <s v="ADM. CENTRAL CAMPO"/>
    <x v="4"/>
    <s v="PUERTO QUITO"/>
    <n v="2"/>
    <n v="2"/>
    <n v="2"/>
  </r>
  <r>
    <s v="ADM. CENTRAL CAMPO"/>
    <x v="5"/>
    <s v="LAGO AGRIO"/>
    <n v="97"/>
    <n v="97"/>
    <n v="84"/>
  </r>
  <r>
    <s v="ADM. CENTRAL CAMPO"/>
    <x v="5"/>
    <s v="GONZALO PIZARRO"/>
    <n v="3"/>
    <n v="3"/>
    <n v="3"/>
  </r>
  <r>
    <s v="ADM. CENTRAL CAMPO"/>
    <x v="5"/>
    <s v="PUTUMAYO"/>
    <n v="10"/>
    <n v="10"/>
    <n v="10"/>
  </r>
  <r>
    <s v="ADM. CENTRAL CAMPO"/>
    <x v="5"/>
    <s v="SHUSHUFINDI"/>
    <n v="2"/>
    <n v="2"/>
    <n v="2"/>
  </r>
  <r>
    <s v="ADM. CENTRAL CAMPO"/>
    <x v="5"/>
    <s v="SUCUMBIOS"/>
    <n v="0"/>
    <n v="0"/>
    <n v="0"/>
  </r>
  <r>
    <s v="ADM. CENTRAL CAMPO"/>
    <x v="5"/>
    <s v="CASCALES"/>
    <n v="9"/>
    <n v="9"/>
    <n v="9"/>
  </r>
  <r>
    <s v="ADM. CENTRAL CAMPO"/>
    <x v="5"/>
    <s v="CUYABENO"/>
    <n v="4"/>
    <n v="4"/>
    <n v="4"/>
  </r>
  <r>
    <s v="CENTRO"/>
    <x v="6"/>
    <s v="AMBATO"/>
    <n v="335"/>
    <n v="335"/>
    <n v="335"/>
  </r>
  <r>
    <s v="CENTRO"/>
    <x v="6"/>
    <s v="BAÑOS"/>
    <n v="24"/>
    <n v="24"/>
    <n v="24"/>
  </r>
  <r>
    <s v="CENTRO"/>
    <x v="6"/>
    <s v="CEVALLOS"/>
    <n v="22"/>
    <n v="22"/>
    <n v="22"/>
  </r>
  <r>
    <s v="CENTRO"/>
    <x v="6"/>
    <s v="MOCHA"/>
    <n v="1"/>
    <n v="1"/>
    <n v="1"/>
  </r>
  <r>
    <s v="CENTRO"/>
    <x v="6"/>
    <s v="PATATE"/>
    <n v="12"/>
    <n v="12"/>
    <n v="12"/>
  </r>
  <r>
    <s v="CENTRO"/>
    <x v="6"/>
    <s v="QUERO"/>
    <n v="3"/>
    <n v="3"/>
    <n v="3"/>
  </r>
  <r>
    <s v="CENTRO"/>
    <x v="6"/>
    <s v="PELILEO"/>
    <n v="65"/>
    <n v="65"/>
    <n v="65"/>
  </r>
  <r>
    <s v="CENTRO"/>
    <x v="6"/>
    <s v="PILLARO"/>
    <n v="14"/>
    <n v="14"/>
    <n v="14"/>
  </r>
  <r>
    <s v="CENTRO"/>
    <x v="6"/>
    <s v="TISALEO"/>
    <n v="12"/>
    <n v="12"/>
    <n v="12"/>
  </r>
  <r>
    <s v="CENTRO"/>
    <x v="7"/>
    <s v="RIOBAMBA"/>
    <n v="181"/>
    <n v="181"/>
    <n v="181"/>
  </r>
  <r>
    <s v="CENTRO"/>
    <x v="7"/>
    <s v="ALAUSI"/>
    <n v="0"/>
    <n v="0"/>
    <n v="0"/>
  </r>
  <r>
    <s v="CENTRO"/>
    <x v="7"/>
    <s v="COLTA"/>
    <n v="1"/>
    <n v="1"/>
    <n v="1"/>
  </r>
  <r>
    <s v="CENTRO"/>
    <x v="7"/>
    <s v="CHAMBO"/>
    <n v="26"/>
    <n v="26"/>
    <n v="26"/>
  </r>
  <r>
    <s v="CENTRO"/>
    <x v="7"/>
    <s v="CHUNCHI"/>
    <n v="2"/>
    <n v="2"/>
    <n v="2"/>
  </r>
  <r>
    <s v="CENTRO"/>
    <x v="7"/>
    <s v="GUAMOTE"/>
    <n v="1"/>
    <n v="1"/>
    <n v="1"/>
  </r>
  <r>
    <s v="CENTRO"/>
    <x v="7"/>
    <s v="GUANO"/>
    <n v="70"/>
    <n v="70"/>
    <n v="70"/>
  </r>
  <r>
    <s v="CENTRO"/>
    <x v="7"/>
    <s v="CUMANDA"/>
    <n v="15"/>
    <n v="15"/>
    <n v="15"/>
  </r>
  <r>
    <s v="CENTRO"/>
    <x v="7"/>
    <s v="PALLATANGA"/>
    <n v="4"/>
    <n v="4"/>
    <n v="4"/>
  </r>
  <r>
    <s v="CENTRO"/>
    <x v="7"/>
    <s v="PENIPE"/>
    <n v="0"/>
    <n v="0"/>
    <n v="0"/>
  </r>
  <r>
    <s v="CENTRO"/>
    <x v="8"/>
    <s v="LATACUNGA"/>
    <n v="23"/>
    <n v="23"/>
    <n v="23"/>
  </r>
  <r>
    <s v="CENTRO"/>
    <x v="8"/>
    <s v="LA MANA"/>
    <n v="16"/>
    <n v="16"/>
    <n v="16"/>
  </r>
  <r>
    <s v="CENTRO"/>
    <x v="8"/>
    <s v="PANGUA"/>
    <n v="4"/>
    <n v="4"/>
    <n v="4"/>
  </r>
  <r>
    <s v="CENTRO"/>
    <x v="8"/>
    <s v="PUJILI"/>
    <n v="9"/>
    <n v="9"/>
    <n v="9"/>
  </r>
  <r>
    <s v="CENTRO"/>
    <x v="8"/>
    <s v="SALCEDO"/>
    <n v="17"/>
    <n v="17"/>
    <n v="17"/>
  </r>
  <r>
    <s v="CENTRO"/>
    <x v="8"/>
    <s v="SAQUISILI"/>
    <n v="8"/>
    <n v="8"/>
    <n v="8"/>
  </r>
  <r>
    <s v="CENTRO"/>
    <x v="8"/>
    <s v="SIGCHOS"/>
    <n v="7"/>
    <n v="7"/>
    <n v="7"/>
  </r>
  <r>
    <s v="CENTRO"/>
    <x v="9"/>
    <s v="PASTAZA"/>
    <n v="59"/>
    <n v="59"/>
    <n v="59"/>
  </r>
  <r>
    <s v="CENTRO"/>
    <x v="9"/>
    <s v="MERA"/>
    <n v="7"/>
    <n v="7"/>
    <n v="7"/>
  </r>
  <r>
    <s v="CENTRO"/>
    <x v="9"/>
    <s v="SANTA CLARA"/>
    <n v="0"/>
    <n v="0"/>
    <n v="0"/>
  </r>
  <r>
    <s v="CENTRO"/>
    <x v="9"/>
    <s v="ARAJUNO"/>
    <n v="1"/>
    <n v="1"/>
    <n v="1"/>
  </r>
  <r>
    <s v="CENTRO"/>
    <x v="10"/>
    <s v="TENA"/>
    <n v="13"/>
    <n v="13"/>
    <n v="13"/>
  </r>
  <r>
    <s v="CENTRO"/>
    <x v="10"/>
    <s v="ARCHIDONA"/>
    <n v="3"/>
    <n v="3"/>
    <n v="3"/>
  </r>
  <r>
    <s v="CENTRO"/>
    <x v="10"/>
    <s v="EL CHACO"/>
    <n v="4"/>
    <n v="4"/>
    <n v="4"/>
  </r>
  <r>
    <s v="CENTRO"/>
    <x v="10"/>
    <s v="QUIJOS"/>
    <n v="1"/>
    <n v="1"/>
    <n v="1"/>
  </r>
  <r>
    <s v="CENTRO"/>
    <x v="10"/>
    <s v="C.J.A.TOLA"/>
    <n v="2"/>
    <n v="2"/>
    <n v="2"/>
  </r>
  <r>
    <s v="CENTRO"/>
    <x v="11"/>
    <s v="ORELLANA"/>
    <n v="7"/>
    <n v="7"/>
    <n v="7"/>
  </r>
  <r>
    <s v="CENTRO"/>
    <x v="11"/>
    <s v="AGUARICO"/>
    <n v="3"/>
    <n v="3"/>
    <n v="3"/>
  </r>
  <r>
    <s v="CENTRO"/>
    <x v="11"/>
    <s v="JOYA DE LOS SACHAS"/>
    <n v="2"/>
    <n v="2"/>
    <n v="2"/>
  </r>
  <r>
    <s v="CENTRO"/>
    <x v="11"/>
    <s v="LORETO"/>
    <n v="4"/>
    <n v="4"/>
    <n v="4"/>
  </r>
  <r>
    <s v="CENTRO"/>
    <x v="12"/>
    <s v="CALUMA"/>
    <n v="4"/>
    <n v="4"/>
    <n v="4"/>
  </r>
  <r>
    <s v="CENTRO"/>
    <x v="12"/>
    <s v="CHILLANES"/>
    <n v="4"/>
    <n v="4"/>
    <n v="4"/>
  </r>
  <r>
    <s v="CENTRO"/>
    <x v="12"/>
    <s v="ECHEANDIA"/>
    <n v="3"/>
    <n v="3"/>
    <n v="3"/>
  </r>
  <r>
    <s v="CENTRO"/>
    <x v="12"/>
    <s v="GUARANDA"/>
    <n v="50"/>
    <n v="50"/>
    <n v="50"/>
  </r>
  <r>
    <s v="CENTRO"/>
    <x v="12"/>
    <s v="LAS NAVES"/>
    <n v="0"/>
    <n v="0"/>
    <n v="0"/>
  </r>
  <r>
    <s v="CENTRO"/>
    <x v="12"/>
    <s v="SAN JOSE DE CHIMBO"/>
    <n v="1"/>
    <n v="1"/>
    <n v="1"/>
  </r>
  <r>
    <s v="CENTRO"/>
    <x v="12"/>
    <s v="SAN MIGUEL"/>
    <n v="5"/>
    <n v="5"/>
    <n v="5"/>
  </r>
  <r>
    <s v="LITORAL"/>
    <x v="13"/>
    <s v="ALFREDO BAQUERIZO M."/>
    <n v="1"/>
    <n v="1"/>
    <n v="1"/>
  </r>
  <r>
    <s v="LITORAL"/>
    <x v="13"/>
    <s v="BALAO"/>
    <n v="4"/>
    <n v="4"/>
    <n v="4"/>
  </r>
  <r>
    <s v="LITORAL"/>
    <x v="13"/>
    <s v="BALZAR"/>
    <n v="11"/>
    <n v="11"/>
    <n v="11"/>
  </r>
  <r>
    <s v="LITORAL"/>
    <x v="13"/>
    <s v="BUCAY"/>
    <n v="10"/>
    <n v="10"/>
    <n v="10"/>
  </r>
  <r>
    <s v="LITORAL"/>
    <x v="13"/>
    <s v="COLIMES"/>
    <n v="2"/>
    <n v="0"/>
    <n v="0"/>
  </r>
  <r>
    <s v="LITORAL"/>
    <x v="13"/>
    <s v="DAULE"/>
    <n v="639"/>
    <n v="573"/>
    <n v="503"/>
  </r>
  <r>
    <s v="LITORAL"/>
    <x v="13"/>
    <s v="DURAN"/>
    <n v="160"/>
    <n v="160"/>
    <n v="160"/>
  </r>
  <r>
    <s v="LITORAL"/>
    <x v="13"/>
    <s v="EL EMPALME"/>
    <n v="9"/>
    <n v="9"/>
    <n v="9"/>
  </r>
  <r>
    <s v="LITORAL"/>
    <x v="13"/>
    <s v="EL TRIUNFO"/>
    <n v="0"/>
    <n v="0"/>
    <n v="0"/>
  </r>
  <r>
    <s v="LITORAL"/>
    <x v="13"/>
    <s v="GUAYAQUIL"/>
    <n v="1212"/>
    <n v="1212"/>
    <n v="1212"/>
  </r>
  <r>
    <s v="LITORAL"/>
    <x v="13"/>
    <s v="ISIDRO AYORA"/>
    <n v="4"/>
    <n v="4"/>
    <n v="4"/>
  </r>
  <r>
    <s v="LITORAL"/>
    <x v="13"/>
    <s v="L. DE SARGENTILLO"/>
    <n v="6"/>
    <n v="6"/>
    <n v="6"/>
  </r>
  <r>
    <s v="LITORAL"/>
    <x v="13"/>
    <s v="M. MARIDUEÑA"/>
    <n v="3"/>
    <n v="3"/>
    <n v="3"/>
  </r>
  <r>
    <s v="LITORAL"/>
    <x v="13"/>
    <s v="MILAGRO"/>
    <n v="55"/>
    <n v="55"/>
    <n v="55"/>
  </r>
  <r>
    <s v="LITORAL"/>
    <x v="13"/>
    <s v="NARANJAL"/>
    <n v="29"/>
    <n v="27"/>
    <n v="27"/>
  </r>
  <r>
    <s v="LITORAL"/>
    <x v="13"/>
    <s v="NARANJITO"/>
    <n v="5"/>
    <n v="5"/>
    <n v="5"/>
  </r>
  <r>
    <s v="LITORAL"/>
    <x v="13"/>
    <s v="NOBOL"/>
    <n v="1"/>
    <n v="1"/>
    <n v="1"/>
  </r>
  <r>
    <s v="LITORAL"/>
    <x v="13"/>
    <s v="PALESTINA"/>
    <n v="1"/>
    <n v="1"/>
    <n v="1"/>
  </r>
  <r>
    <s v="LITORAL"/>
    <x v="13"/>
    <s v="PEDRO CARBO"/>
    <n v="8"/>
    <n v="8"/>
    <n v="8"/>
  </r>
  <r>
    <s v="LITORAL"/>
    <x v="13"/>
    <s v="PLAYAS"/>
    <n v="55"/>
    <n v="55"/>
    <n v="55"/>
  </r>
  <r>
    <s v="LITORAL"/>
    <x v="13"/>
    <s v="SALITRE"/>
    <n v="14"/>
    <n v="14"/>
    <n v="14"/>
  </r>
  <r>
    <s v="LITORAL"/>
    <x v="13"/>
    <s v="SAMBORONDON"/>
    <n v="73"/>
    <n v="73"/>
    <n v="73"/>
  </r>
  <r>
    <s v="LITORAL"/>
    <x v="13"/>
    <s v="SANTA LUCIA"/>
    <n v="8"/>
    <n v="8"/>
    <n v="8"/>
  </r>
  <r>
    <s v="LITORAL"/>
    <x v="13"/>
    <s v="SIMON BOLIVAR"/>
    <n v="0"/>
    <n v="0"/>
    <n v="0"/>
  </r>
  <r>
    <s v="LITORAL"/>
    <x v="13"/>
    <s v="YAGUACHI"/>
    <n v="1"/>
    <n v="1"/>
    <n v="1"/>
  </r>
  <r>
    <s v="LITORAL"/>
    <x v="14"/>
    <s v="BABA"/>
    <n v="6"/>
    <n v="6"/>
    <n v="6"/>
  </r>
  <r>
    <s v="LITORAL"/>
    <x v="14"/>
    <s v="BABAHOYO"/>
    <n v="20"/>
    <n v="14"/>
    <n v="14"/>
  </r>
  <r>
    <s v="LITORAL"/>
    <x v="14"/>
    <s v="BUENA FE"/>
    <n v="49"/>
    <n v="49"/>
    <n v="49"/>
  </r>
  <r>
    <s v="LITORAL"/>
    <x v="14"/>
    <s v="MOCACHE"/>
    <n v="11"/>
    <n v="11"/>
    <n v="11"/>
  </r>
  <r>
    <s v="LITORAL"/>
    <x v="14"/>
    <s v="MONTALVO"/>
    <n v="2"/>
    <n v="2"/>
    <n v="2"/>
  </r>
  <r>
    <s v="LITORAL"/>
    <x v="14"/>
    <s v="PALENQUE"/>
    <n v="1"/>
    <n v="0"/>
    <n v="0"/>
  </r>
  <r>
    <s v="LITORAL"/>
    <x v="14"/>
    <s v="PUEBLOVIEJO"/>
    <n v="5"/>
    <n v="5"/>
    <n v="5"/>
  </r>
  <r>
    <s v="LITORAL"/>
    <x v="14"/>
    <s v="QUEVEDO"/>
    <n v="67"/>
    <n v="67"/>
    <n v="67"/>
  </r>
  <r>
    <s v="LITORAL"/>
    <x v="14"/>
    <s v="QUINSALOMA"/>
    <n v="14"/>
    <n v="14"/>
    <n v="14"/>
  </r>
  <r>
    <s v="LITORAL"/>
    <x v="14"/>
    <s v="URDANETA"/>
    <n v="4"/>
    <n v="4"/>
    <n v="4"/>
  </r>
  <r>
    <s v="LITORAL"/>
    <x v="14"/>
    <s v="VALENCIA"/>
    <n v="7"/>
    <n v="7"/>
    <n v="7"/>
  </r>
  <r>
    <s v="LITORAL"/>
    <x v="14"/>
    <s v="VENTANAS"/>
    <n v="5"/>
    <n v="5"/>
    <n v="5"/>
  </r>
  <r>
    <s v="LITORAL"/>
    <x v="14"/>
    <s v="VINCES"/>
    <n v="12"/>
    <n v="12"/>
    <n v="12"/>
  </r>
  <r>
    <s v="LITORAL"/>
    <x v="15"/>
    <s v="24 DE MAYO"/>
    <n v="0"/>
    <n v="0"/>
    <n v="0"/>
  </r>
  <r>
    <s v="LITORAL"/>
    <x v="15"/>
    <s v="BOLIVAR"/>
    <n v="18"/>
    <n v="18"/>
    <n v="18"/>
  </r>
  <r>
    <s v="LITORAL"/>
    <x v="15"/>
    <s v="CHONE"/>
    <n v="38"/>
    <n v="38"/>
    <n v="38"/>
  </r>
  <r>
    <s v="LITORAL"/>
    <x v="15"/>
    <s v="EL CARMEN"/>
    <n v="48"/>
    <n v="48"/>
    <n v="48"/>
  </r>
  <r>
    <s v="LITORAL"/>
    <x v="15"/>
    <s v="FLAVIO ALFARO"/>
    <n v="1"/>
    <n v="0"/>
    <n v="0"/>
  </r>
  <r>
    <s v="LITORAL"/>
    <x v="15"/>
    <s v="JAMA"/>
    <n v="10"/>
    <n v="10"/>
    <n v="10"/>
  </r>
  <r>
    <s v="LITORAL"/>
    <x v="15"/>
    <s v="JARAMIJO"/>
    <n v="16"/>
    <n v="16"/>
    <n v="16"/>
  </r>
  <r>
    <s v="LITORAL"/>
    <x v="15"/>
    <s v="JIPIJAPA"/>
    <n v="2"/>
    <n v="2"/>
    <n v="2"/>
  </r>
  <r>
    <s v="LITORAL"/>
    <x v="15"/>
    <s v="JUNIN"/>
    <n v="7"/>
    <n v="7"/>
    <n v="7"/>
  </r>
  <r>
    <s v="LITORAL"/>
    <x v="15"/>
    <s v="MANTA"/>
    <n v="235"/>
    <n v="235"/>
    <n v="235"/>
  </r>
  <r>
    <s v="LITORAL"/>
    <x v="15"/>
    <s v="MONTECRISTI"/>
    <n v="11"/>
    <n v="10"/>
    <n v="10"/>
  </r>
  <r>
    <s v="LITORAL"/>
    <x v="15"/>
    <s v="OLMEDO"/>
    <n v="0"/>
    <n v="0"/>
    <n v="0"/>
  </r>
  <r>
    <s v="LITORAL"/>
    <x v="15"/>
    <s v="PAJAN"/>
    <n v="3"/>
    <n v="3"/>
    <n v="3"/>
  </r>
  <r>
    <s v="LITORAL"/>
    <x v="15"/>
    <s v="PEDERNALES"/>
    <n v="32"/>
    <n v="32"/>
    <n v="32"/>
  </r>
  <r>
    <s v="LITORAL"/>
    <x v="15"/>
    <s v="PICHINCHA"/>
    <n v="0"/>
    <n v="0"/>
    <n v="0"/>
  </r>
  <r>
    <s v="LITORAL"/>
    <x v="15"/>
    <s v="PORTOVIEJO"/>
    <n v="66"/>
    <n v="66"/>
    <n v="66"/>
  </r>
  <r>
    <s v="LITORAL"/>
    <x v="15"/>
    <s v="PUERTO LOPEZ"/>
    <n v="7"/>
    <n v="7"/>
    <n v="7"/>
  </r>
  <r>
    <s v="LITORAL"/>
    <x v="15"/>
    <s v="ROCAFUERTE"/>
    <n v="4"/>
    <n v="4"/>
    <n v="4"/>
  </r>
  <r>
    <s v="LITORAL"/>
    <x v="15"/>
    <s v="SAN VICENTE"/>
    <n v="4"/>
    <n v="4"/>
    <n v="4"/>
  </r>
  <r>
    <s v="LITORAL"/>
    <x v="15"/>
    <s v="SANTA ANA"/>
    <n v="5"/>
    <n v="5"/>
    <n v="5"/>
  </r>
  <r>
    <s v="LITORAL"/>
    <x v="15"/>
    <s v="SUCRE"/>
    <n v="30"/>
    <n v="30"/>
    <n v="30"/>
  </r>
  <r>
    <s v="LITORAL"/>
    <x v="15"/>
    <s v="TOSAGUA"/>
    <n v="9"/>
    <n v="0"/>
    <n v="0"/>
  </r>
  <r>
    <s v="LITORAL"/>
    <x v="16"/>
    <s v="LA LIBERTAD"/>
    <n v="87"/>
    <n v="87"/>
    <n v="87"/>
  </r>
  <r>
    <s v="LITORAL"/>
    <x v="16"/>
    <s v="SALINAS"/>
    <n v="50"/>
    <n v="50"/>
    <n v="50"/>
  </r>
  <r>
    <s v="LITORAL"/>
    <x v="16"/>
    <s v="SANTA ELENA"/>
    <n v="58"/>
    <n v="58"/>
    <n v="58"/>
  </r>
  <r>
    <s v="LITORAL"/>
    <x v="17"/>
    <s v="ISABELA"/>
    <n v="1"/>
    <n v="1"/>
    <n v="1"/>
  </r>
  <r>
    <s v="LITORAL"/>
    <x v="17"/>
    <s v="SAN CRISTOBAL"/>
    <n v="17"/>
    <n v="17"/>
    <n v="17"/>
  </r>
  <r>
    <s v="LITORAL"/>
    <x v="17"/>
    <s v="SANTA CRUZ"/>
    <n v="39"/>
    <n v="39"/>
    <n v="39"/>
  </r>
  <r>
    <s v="LITORAL"/>
    <x v="18"/>
    <s v="LA CONCORDIA"/>
    <n v="10"/>
    <n v="10"/>
    <n v="10"/>
  </r>
  <r>
    <s v="LITORAL"/>
    <x v="18"/>
    <s v="STO. DOMINGO DE LOS TSÁCHILAS"/>
    <n v="301"/>
    <n v="301"/>
    <n v="301"/>
  </r>
  <r>
    <s v="SUR"/>
    <x v="19"/>
    <s v="CUENCA"/>
    <n v="365"/>
    <n v="365"/>
    <n v="365"/>
  </r>
  <r>
    <s v="SUR"/>
    <x v="19"/>
    <s v="GIRON"/>
    <n v="5"/>
    <n v="5"/>
    <n v="5"/>
  </r>
  <r>
    <s v="SUR"/>
    <x v="19"/>
    <s v="GUALACEO"/>
    <n v="13"/>
    <n v="13"/>
    <n v="13"/>
  </r>
  <r>
    <s v="SUR"/>
    <x v="19"/>
    <s v="NABON"/>
    <n v="2"/>
    <n v="2"/>
    <n v="2"/>
  </r>
  <r>
    <s v="SUR"/>
    <x v="19"/>
    <s v="PAUTE"/>
    <n v="17"/>
    <n v="17"/>
    <n v="17"/>
  </r>
  <r>
    <s v="SUR"/>
    <x v="19"/>
    <s v="PUCARA"/>
    <n v="0"/>
    <n v="0"/>
    <n v="0"/>
  </r>
  <r>
    <s v="SUR"/>
    <x v="19"/>
    <s v="SAN FERNANDO"/>
    <n v="2"/>
    <n v="2"/>
    <n v="2"/>
  </r>
  <r>
    <s v="SUR"/>
    <x v="19"/>
    <s v="SANTA ISABEL"/>
    <n v="14"/>
    <n v="14"/>
    <n v="14"/>
  </r>
  <r>
    <s v="SUR"/>
    <x v="19"/>
    <s v="SIGSIG"/>
    <n v="12"/>
    <n v="12"/>
    <n v="12"/>
  </r>
  <r>
    <s v="SUR"/>
    <x v="19"/>
    <s v="OÑA"/>
    <n v="5"/>
    <n v="5"/>
    <n v="5"/>
  </r>
  <r>
    <s v="SUR"/>
    <x v="19"/>
    <s v="CHORDELEG"/>
    <n v="6"/>
    <n v="6"/>
    <n v="6"/>
  </r>
  <r>
    <s v="SUR"/>
    <x v="19"/>
    <s v="EL PAN"/>
    <n v="1"/>
    <n v="1"/>
    <n v="1"/>
  </r>
  <r>
    <s v="SUR"/>
    <x v="19"/>
    <s v="SEVILLA DE ORO"/>
    <n v="2"/>
    <n v="2"/>
    <n v="2"/>
  </r>
  <r>
    <s v="SUR"/>
    <x v="19"/>
    <s v="GUACHAPALA"/>
    <n v="6"/>
    <n v="6"/>
    <n v="6"/>
  </r>
  <r>
    <s v="SUR"/>
    <x v="19"/>
    <s v="PONCE ENRIQUEZ"/>
    <n v="3"/>
    <n v="3"/>
    <n v="3"/>
  </r>
  <r>
    <s v="SUR"/>
    <x v="20"/>
    <s v="AZOGUES"/>
    <n v="65"/>
    <n v="65"/>
    <n v="65"/>
  </r>
  <r>
    <s v="SUR"/>
    <x v="20"/>
    <s v="BIBLIAN"/>
    <n v="5"/>
    <n v="5"/>
    <n v="5"/>
  </r>
  <r>
    <s v="SUR"/>
    <x v="20"/>
    <s v="CAÑAR"/>
    <n v="23"/>
    <n v="23"/>
    <n v="23"/>
  </r>
  <r>
    <s v="SUR"/>
    <x v="20"/>
    <s v="LA TRONCAL"/>
    <n v="50"/>
    <n v="50"/>
    <n v="50"/>
  </r>
  <r>
    <s v="SUR"/>
    <x v="20"/>
    <s v="EL TAMBO"/>
    <n v="20"/>
    <n v="20"/>
    <n v="20"/>
  </r>
  <r>
    <s v="SUR"/>
    <x v="20"/>
    <s v="DELEG"/>
    <n v="9"/>
    <n v="9"/>
    <n v="9"/>
  </r>
  <r>
    <s v="SUR"/>
    <x v="20"/>
    <s v="SUSCAL"/>
    <n v="0"/>
    <n v="0"/>
    <n v="0"/>
  </r>
  <r>
    <s v="SUR"/>
    <x v="21"/>
    <s v="LOJA"/>
    <n v="409"/>
    <n v="409"/>
    <n v="409"/>
  </r>
  <r>
    <s v="SUR"/>
    <x v="21"/>
    <s v="CALVAS"/>
    <n v="15"/>
    <n v="15"/>
    <n v="15"/>
  </r>
  <r>
    <s v="SUR"/>
    <x v="21"/>
    <s v="CATAMAYO"/>
    <n v="44"/>
    <n v="44"/>
    <n v="44"/>
  </r>
  <r>
    <s v="SUR"/>
    <x v="21"/>
    <s v="CELICA"/>
    <n v="3"/>
    <n v="3"/>
    <n v="3"/>
  </r>
  <r>
    <s v="SUR"/>
    <x v="21"/>
    <s v="CHAGUARPAMBA"/>
    <n v="3"/>
    <n v="3"/>
    <n v="3"/>
  </r>
  <r>
    <s v="SUR"/>
    <x v="21"/>
    <s v="ESPINDOLA"/>
    <n v="6"/>
    <n v="6"/>
    <n v="6"/>
  </r>
  <r>
    <s v="SUR"/>
    <x v="21"/>
    <s v="GONZANAMA"/>
    <n v="2"/>
    <n v="2"/>
    <n v="2"/>
  </r>
  <r>
    <s v="SUR"/>
    <x v="21"/>
    <s v="MACARA"/>
    <n v="2"/>
    <n v="2"/>
    <n v="2"/>
  </r>
  <r>
    <s v="SUR"/>
    <x v="21"/>
    <s v="PALTAS"/>
    <n v="9"/>
    <n v="9"/>
    <n v="9"/>
  </r>
  <r>
    <s v="SUR"/>
    <x v="21"/>
    <s v="PUYANGO"/>
    <n v="4"/>
    <n v="4"/>
    <n v="4"/>
  </r>
  <r>
    <s v="SUR"/>
    <x v="21"/>
    <s v="SARAGURO"/>
    <n v="4"/>
    <n v="4"/>
    <n v="4"/>
  </r>
  <r>
    <s v="SUR"/>
    <x v="21"/>
    <s v="SOZORANGA"/>
    <n v="0"/>
    <n v="0"/>
    <n v="0"/>
  </r>
  <r>
    <s v="SUR"/>
    <x v="21"/>
    <s v="ZAPOTILLO"/>
    <n v="9"/>
    <n v="9"/>
    <n v="9"/>
  </r>
  <r>
    <s v="SUR"/>
    <x v="21"/>
    <s v="PINDAL"/>
    <n v="5"/>
    <n v="5"/>
    <n v="5"/>
  </r>
  <r>
    <s v="SUR"/>
    <x v="21"/>
    <s v="QUILANGA"/>
    <n v="3"/>
    <n v="3"/>
    <n v="3"/>
  </r>
  <r>
    <s v="SUR"/>
    <x v="21"/>
    <s v="OLMEDO"/>
    <n v="0"/>
    <n v="0"/>
    <n v="0"/>
  </r>
  <r>
    <s v="SUR"/>
    <x v="22"/>
    <s v="MORONA"/>
    <n v="61"/>
    <n v="61"/>
    <n v="61"/>
  </r>
  <r>
    <s v="SUR"/>
    <x v="22"/>
    <s v="GUALAQUIZA"/>
    <n v="18"/>
    <n v="18"/>
    <n v="18"/>
  </r>
  <r>
    <s v="SUR"/>
    <x v="22"/>
    <s v="LIMON INDANZA"/>
    <n v="5"/>
    <n v="5"/>
    <n v="5"/>
  </r>
  <r>
    <s v="SUR"/>
    <x v="22"/>
    <s v="PALORA"/>
    <n v="20"/>
    <n v="20"/>
    <n v="20"/>
  </r>
  <r>
    <s v="SUR"/>
    <x v="22"/>
    <s v="SANTIAGO DE MENDEZ"/>
    <n v="3"/>
    <n v="3"/>
    <n v="3"/>
  </r>
  <r>
    <s v="SUR"/>
    <x v="22"/>
    <s v="SUCUA"/>
    <n v="19"/>
    <n v="19"/>
    <n v="19"/>
  </r>
  <r>
    <s v="SUR"/>
    <x v="22"/>
    <s v="HUAMBOYA"/>
    <n v="2"/>
    <n v="2"/>
    <n v="2"/>
  </r>
  <r>
    <s v="SUR"/>
    <x v="22"/>
    <s v="SAN J. BOSCO"/>
    <n v="2"/>
    <n v="2"/>
    <n v="2"/>
  </r>
  <r>
    <s v="SUR"/>
    <x v="22"/>
    <s v="TAISHA"/>
    <n v="3"/>
    <n v="3"/>
    <n v="3"/>
  </r>
  <r>
    <s v="SUR"/>
    <x v="22"/>
    <s v="LOGROÑO"/>
    <n v="2"/>
    <n v="2"/>
    <n v="2"/>
  </r>
  <r>
    <s v="SUR"/>
    <x v="22"/>
    <s v="PABLO VI"/>
    <n v="0"/>
    <n v="0"/>
    <n v="0"/>
  </r>
  <r>
    <s v="SUR"/>
    <x v="22"/>
    <s v="TIWINTZA"/>
    <n v="1"/>
    <n v="1"/>
    <n v="1"/>
  </r>
  <r>
    <s v="SUR"/>
    <x v="23"/>
    <s v="ZAMORA"/>
    <n v="32"/>
    <n v="32"/>
    <n v="32"/>
  </r>
  <r>
    <s v="SUR"/>
    <x v="23"/>
    <s v="CHINCHIPE"/>
    <n v="2"/>
    <n v="2"/>
    <n v="2"/>
  </r>
  <r>
    <s v="SUR"/>
    <x v="23"/>
    <s v="NANGARITZA"/>
    <n v="5"/>
    <n v="5"/>
    <n v="5"/>
  </r>
  <r>
    <s v="SUR"/>
    <x v="23"/>
    <s v="YACUAMBI"/>
    <n v="4"/>
    <n v="4"/>
    <n v="4"/>
  </r>
  <r>
    <s v="SUR"/>
    <x v="23"/>
    <s v="YANTZAZA"/>
    <n v="50"/>
    <n v="50"/>
    <n v="50"/>
  </r>
  <r>
    <s v="SUR"/>
    <x v="23"/>
    <s v="EL PANGUI"/>
    <n v="31"/>
    <n v="31"/>
    <n v="31"/>
  </r>
  <r>
    <s v="SUR"/>
    <x v="23"/>
    <s v="CENTINELA DEL CONDOR"/>
    <n v="7"/>
    <n v="7"/>
    <n v="7"/>
  </r>
  <r>
    <s v="SUR"/>
    <x v="23"/>
    <s v="PALANDA"/>
    <n v="4"/>
    <n v="4"/>
    <n v="4"/>
  </r>
  <r>
    <s v="SUR"/>
    <x v="23"/>
    <s v="PAQUISHA"/>
    <n v="7"/>
    <n v="7"/>
    <n v="7"/>
  </r>
  <r>
    <s v="SUR"/>
    <x v="24"/>
    <s v="MACHALA"/>
    <n v="92"/>
    <n v="92"/>
    <n v="92"/>
  </r>
  <r>
    <s v="SUR"/>
    <x v="24"/>
    <s v="ARENILLAS"/>
    <n v="10"/>
    <n v="10"/>
    <n v="10"/>
  </r>
  <r>
    <s v="SUR"/>
    <x v="24"/>
    <s v="ATAHUALPA"/>
    <n v="0"/>
    <n v="0"/>
    <n v="0"/>
  </r>
  <r>
    <s v="SUR"/>
    <x v="24"/>
    <s v="BALSAS"/>
    <n v="8"/>
    <n v="8"/>
    <n v="8"/>
  </r>
  <r>
    <s v="SUR"/>
    <x v="24"/>
    <s v="CHILLA"/>
    <n v="1"/>
    <n v="1"/>
    <n v="1"/>
  </r>
  <r>
    <s v="SUR"/>
    <x v="24"/>
    <s v="EL GUABO"/>
    <n v="15"/>
    <n v="15"/>
    <n v="12"/>
  </r>
  <r>
    <s v="SUR"/>
    <x v="24"/>
    <s v="HUAQUILLAS"/>
    <n v="19"/>
    <n v="19"/>
    <n v="15"/>
  </r>
  <r>
    <s v="SUR"/>
    <x v="24"/>
    <s v="MARCABELLI"/>
    <n v="5"/>
    <n v="5"/>
    <n v="2"/>
  </r>
  <r>
    <s v="SUR"/>
    <x v="24"/>
    <s v="PASAJE"/>
    <n v="19"/>
    <n v="19"/>
    <n v="19"/>
  </r>
  <r>
    <s v="SUR"/>
    <x v="24"/>
    <s v="PIÑAS"/>
    <n v="9"/>
    <n v="9"/>
    <n v="6"/>
  </r>
  <r>
    <s v="SUR"/>
    <x v="24"/>
    <s v="PORTOVELO"/>
    <n v="5"/>
    <n v="5"/>
    <n v="5"/>
  </r>
  <r>
    <s v="SUR"/>
    <x v="24"/>
    <s v="SANTA ROSA"/>
    <n v="13"/>
    <n v="13"/>
    <n v="7"/>
  </r>
  <r>
    <s v="SUR"/>
    <x v="24"/>
    <s v="ZARUMA"/>
    <n v="0"/>
    <n v="0"/>
    <n v="0"/>
  </r>
  <r>
    <s v="SUR"/>
    <x v="24"/>
    <s v="LAS LAJAS"/>
    <n v="6"/>
    <n v="6"/>
    <n v="3"/>
  </r>
</pivotCacheRecords>
</file>

<file path=xl/pivotCache/pivotCacheRecords3.xml><?xml version="1.0" encoding="utf-8"?>
<pivotCacheRecords xmlns="http://schemas.openxmlformats.org/spreadsheetml/2006/main" xmlns:r="http://schemas.openxmlformats.org/officeDocument/2006/relationships" count="221">
  <r>
    <x v="0"/>
    <x v="0"/>
    <x v="0"/>
    <x v="0"/>
  </r>
  <r>
    <x v="0"/>
    <x v="0"/>
    <x v="1"/>
    <x v="1"/>
  </r>
  <r>
    <x v="0"/>
    <x v="0"/>
    <x v="2"/>
    <x v="1"/>
  </r>
  <r>
    <x v="0"/>
    <x v="0"/>
    <x v="3"/>
    <x v="2"/>
  </r>
  <r>
    <x v="0"/>
    <x v="0"/>
    <x v="4"/>
    <x v="3"/>
  </r>
  <r>
    <x v="0"/>
    <x v="0"/>
    <x v="5"/>
    <x v="4"/>
  </r>
  <r>
    <x v="0"/>
    <x v="1"/>
    <x v="6"/>
    <x v="5"/>
  </r>
  <r>
    <x v="0"/>
    <x v="1"/>
    <x v="7"/>
    <x v="1"/>
  </r>
  <r>
    <x v="0"/>
    <x v="1"/>
    <x v="8"/>
    <x v="1"/>
  </r>
  <r>
    <x v="0"/>
    <x v="1"/>
    <x v="9"/>
    <x v="6"/>
  </r>
  <r>
    <x v="0"/>
    <x v="1"/>
    <x v="10"/>
    <x v="5"/>
  </r>
  <r>
    <x v="0"/>
    <x v="1"/>
    <x v="11"/>
    <x v="7"/>
  </r>
  <r>
    <x v="0"/>
    <x v="1"/>
    <x v="12"/>
    <x v="8"/>
  </r>
  <r>
    <x v="0"/>
    <x v="2"/>
    <x v="13"/>
    <x v="9"/>
  </r>
  <r>
    <x v="0"/>
    <x v="2"/>
    <x v="14"/>
    <x v="10"/>
  </r>
  <r>
    <x v="0"/>
    <x v="2"/>
    <x v="15"/>
    <x v="11"/>
  </r>
  <r>
    <x v="0"/>
    <x v="2"/>
    <x v="16"/>
    <x v="12"/>
  </r>
  <r>
    <x v="0"/>
    <x v="2"/>
    <x v="17"/>
    <x v="2"/>
  </r>
  <r>
    <x v="0"/>
    <x v="2"/>
    <x v="18"/>
    <x v="7"/>
  </r>
  <r>
    <x v="0"/>
    <x v="3"/>
    <x v="19"/>
    <x v="13"/>
  </r>
  <r>
    <x v="0"/>
    <x v="3"/>
    <x v="20"/>
    <x v="14"/>
  </r>
  <r>
    <x v="0"/>
    <x v="3"/>
    <x v="21"/>
    <x v="15"/>
  </r>
  <r>
    <x v="0"/>
    <x v="3"/>
    <x v="22"/>
    <x v="16"/>
  </r>
  <r>
    <x v="0"/>
    <x v="3"/>
    <x v="23"/>
    <x v="10"/>
  </r>
  <r>
    <x v="0"/>
    <x v="3"/>
    <x v="24"/>
    <x v="17"/>
  </r>
  <r>
    <x v="0"/>
    <x v="3"/>
    <x v="25"/>
    <x v="18"/>
  </r>
  <r>
    <x v="0"/>
    <x v="3"/>
    <x v="26"/>
    <x v="8"/>
  </r>
  <r>
    <x v="0"/>
    <x v="4"/>
    <x v="27"/>
    <x v="19"/>
  </r>
  <r>
    <x v="0"/>
    <x v="4"/>
    <x v="28"/>
    <x v="17"/>
  </r>
  <r>
    <x v="0"/>
    <x v="4"/>
    <x v="29"/>
    <x v="20"/>
  </r>
  <r>
    <x v="0"/>
    <x v="4"/>
    <x v="30"/>
    <x v="8"/>
  </r>
  <r>
    <x v="0"/>
    <x v="4"/>
    <x v="31"/>
    <x v="1"/>
  </r>
  <r>
    <x v="0"/>
    <x v="4"/>
    <x v="32"/>
    <x v="7"/>
  </r>
  <r>
    <x v="0"/>
    <x v="4"/>
    <x v="33"/>
    <x v="5"/>
  </r>
  <r>
    <x v="1"/>
    <x v="5"/>
    <x v="34"/>
    <x v="21"/>
  </r>
  <r>
    <x v="1"/>
    <x v="5"/>
    <x v="35"/>
    <x v="22"/>
  </r>
  <r>
    <x v="1"/>
    <x v="5"/>
    <x v="36"/>
    <x v="23"/>
  </r>
  <r>
    <x v="1"/>
    <x v="5"/>
    <x v="37"/>
    <x v="24"/>
  </r>
  <r>
    <x v="1"/>
    <x v="5"/>
    <x v="38"/>
    <x v="25"/>
  </r>
  <r>
    <x v="1"/>
    <x v="5"/>
    <x v="39"/>
    <x v="17"/>
  </r>
  <r>
    <x v="1"/>
    <x v="5"/>
    <x v="40"/>
    <x v="26"/>
  </r>
  <r>
    <x v="1"/>
    <x v="5"/>
    <x v="41"/>
    <x v="27"/>
  </r>
  <r>
    <x v="1"/>
    <x v="5"/>
    <x v="42"/>
    <x v="25"/>
  </r>
  <r>
    <x v="1"/>
    <x v="6"/>
    <x v="43"/>
    <x v="28"/>
  </r>
  <r>
    <x v="1"/>
    <x v="6"/>
    <x v="44"/>
    <x v="1"/>
  </r>
  <r>
    <x v="1"/>
    <x v="6"/>
    <x v="45"/>
    <x v="24"/>
  </r>
  <r>
    <x v="1"/>
    <x v="6"/>
    <x v="46"/>
    <x v="11"/>
  </r>
  <r>
    <x v="1"/>
    <x v="6"/>
    <x v="47"/>
    <x v="8"/>
  </r>
  <r>
    <x v="1"/>
    <x v="6"/>
    <x v="48"/>
    <x v="24"/>
  </r>
  <r>
    <x v="1"/>
    <x v="6"/>
    <x v="49"/>
    <x v="29"/>
  </r>
  <r>
    <x v="1"/>
    <x v="6"/>
    <x v="50"/>
    <x v="30"/>
  </r>
  <r>
    <x v="1"/>
    <x v="6"/>
    <x v="51"/>
    <x v="5"/>
  </r>
  <r>
    <x v="1"/>
    <x v="6"/>
    <x v="52"/>
    <x v="1"/>
  </r>
  <r>
    <x v="1"/>
    <x v="7"/>
    <x v="53"/>
    <x v="31"/>
  </r>
  <r>
    <x v="1"/>
    <x v="7"/>
    <x v="54"/>
    <x v="3"/>
  </r>
  <r>
    <x v="1"/>
    <x v="7"/>
    <x v="55"/>
    <x v="5"/>
  </r>
  <r>
    <x v="1"/>
    <x v="7"/>
    <x v="56"/>
    <x v="7"/>
  </r>
  <r>
    <x v="1"/>
    <x v="7"/>
    <x v="57"/>
    <x v="32"/>
  </r>
  <r>
    <x v="1"/>
    <x v="7"/>
    <x v="58"/>
    <x v="6"/>
  </r>
  <r>
    <x v="1"/>
    <x v="7"/>
    <x v="59"/>
    <x v="33"/>
  </r>
  <r>
    <x v="1"/>
    <x v="8"/>
    <x v="60"/>
    <x v="34"/>
  </r>
  <r>
    <x v="1"/>
    <x v="8"/>
    <x v="61"/>
    <x v="33"/>
  </r>
  <r>
    <x v="1"/>
    <x v="8"/>
    <x v="62"/>
    <x v="1"/>
  </r>
  <r>
    <x v="1"/>
    <x v="8"/>
    <x v="63"/>
    <x v="24"/>
  </r>
  <r>
    <x v="1"/>
    <x v="9"/>
    <x v="64"/>
    <x v="35"/>
  </r>
  <r>
    <x v="1"/>
    <x v="9"/>
    <x v="65"/>
    <x v="17"/>
  </r>
  <r>
    <x v="1"/>
    <x v="9"/>
    <x v="66"/>
    <x v="5"/>
  </r>
  <r>
    <x v="1"/>
    <x v="9"/>
    <x v="67"/>
    <x v="24"/>
  </r>
  <r>
    <x v="1"/>
    <x v="9"/>
    <x v="68"/>
    <x v="8"/>
  </r>
  <r>
    <x v="1"/>
    <x v="10"/>
    <x v="69"/>
    <x v="33"/>
  </r>
  <r>
    <x v="1"/>
    <x v="10"/>
    <x v="70"/>
    <x v="17"/>
  </r>
  <r>
    <x v="1"/>
    <x v="10"/>
    <x v="71"/>
    <x v="8"/>
  </r>
  <r>
    <x v="1"/>
    <x v="10"/>
    <x v="72"/>
    <x v="5"/>
  </r>
  <r>
    <x v="1"/>
    <x v="11"/>
    <x v="73"/>
    <x v="5"/>
  </r>
  <r>
    <x v="1"/>
    <x v="11"/>
    <x v="74"/>
    <x v="5"/>
  </r>
  <r>
    <x v="1"/>
    <x v="11"/>
    <x v="75"/>
    <x v="17"/>
  </r>
  <r>
    <x v="1"/>
    <x v="11"/>
    <x v="76"/>
    <x v="36"/>
  </r>
  <r>
    <x v="1"/>
    <x v="11"/>
    <x v="77"/>
    <x v="1"/>
  </r>
  <r>
    <x v="1"/>
    <x v="11"/>
    <x v="78"/>
    <x v="24"/>
  </r>
  <r>
    <x v="1"/>
    <x v="11"/>
    <x v="79"/>
    <x v="4"/>
  </r>
  <r>
    <x v="2"/>
    <x v="12"/>
    <x v="80"/>
    <x v="24"/>
  </r>
  <r>
    <x v="2"/>
    <x v="12"/>
    <x v="81"/>
    <x v="5"/>
  </r>
  <r>
    <x v="2"/>
    <x v="12"/>
    <x v="82"/>
    <x v="2"/>
  </r>
  <r>
    <x v="2"/>
    <x v="12"/>
    <x v="83"/>
    <x v="20"/>
  </r>
  <r>
    <x v="2"/>
    <x v="12"/>
    <x v="84"/>
    <x v="8"/>
  </r>
  <r>
    <x v="2"/>
    <x v="12"/>
    <x v="85"/>
    <x v="37"/>
  </r>
  <r>
    <x v="2"/>
    <x v="12"/>
    <x v="86"/>
    <x v="38"/>
  </r>
  <r>
    <x v="2"/>
    <x v="12"/>
    <x v="87"/>
    <x v="7"/>
  </r>
  <r>
    <x v="2"/>
    <x v="12"/>
    <x v="88"/>
    <x v="1"/>
  </r>
  <r>
    <x v="2"/>
    <x v="12"/>
    <x v="89"/>
    <x v="39"/>
  </r>
  <r>
    <x v="2"/>
    <x v="12"/>
    <x v="90"/>
    <x v="5"/>
  </r>
  <r>
    <x v="2"/>
    <x v="12"/>
    <x v="91"/>
    <x v="40"/>
  </r>
  <r>
    <x v="2"/>
    <x v="12"/>
    <x v="92"/>
    <x v="17"/>
  </r>
  <r>
    <x v="2"/>
    <x v="12"/>
    <x v="93"/>
    <x v="41"/>
  </r>
  <r>
    <x v="2"/>
    <x v="12"/>
    <x v="94"/>
    <x v="42"/>
  </r>
  <r>
    <x v="2"/>
    <x v="12"/>
    <x v="95"/>
    <x v="4"/>
  </r>
  <r>
    <x v="2"/>
    <x v="12"/>
    <x v="96"/>
    <x v="24"/>
  </r>
  <r>
    <x v="2"/>
    <x v="12"/>
    <x v="97"/>
    <x v="24"/>
  </r>
  <r>
    <x v="2"/>
    <x v="12"/>
    <x v="98"/>
    <x v="6"/>
  </r>
  <r>
    <x v="2"/>
    <x v="12"/>
    <x v="99"/>
    <x v="41"/>
  </r>
  <r>
    <x v="2"/>
    <x v="12"/>
    <x v="100"/>
    <x v="27"/>
  </r>
  <r>
    <x v="2"/>
    <x v="12"/>
    <x v="101"/>
    <x v="43"/>
  </r>
  <r>
    <x v="2"/>
    <x v="12"/>
    <x v="102"/>
    <x v="6"/>
  </r>
  <r>
    <x v="2"/>
    <x v="12"/>
    <x v="103"/>
    <x v="1"/>
  </r>
  <r>
    <x v="2"/>
    <x v="12"/>
    <x v="104"/>
    <x v="24"/>
  </r>
  <r>
    <x v="2"/>
    <x v="13"/>
    <x v="105"/>
    <x v="40"/>
  </r>
  <r>
    <x v="2"/>
    <x v="13"/>
    <x v="106"/>
    <x v="44"/>
  </r>
  <r>
    <x v="2"/>
    <x v="13"/>
    <x v="107"/>
    <x v="45"/>
  </r>
  <r>
    <x v="2"/>
    <x v="13"/>
    <x v="108"/>
    <x v="2"/>
  </r>
  <r>
    <x v="2"/>
    <x v="13"/>
    <x v="109"/>
    <x v="8"/>
  </r>
  <r>
    <x v="2"/>
    <x v="13"/>
    <x v="110"/>
    <x v="24"/>
  </r>
  <r>
    <x v="2"/>
    <x v="13"/>
    <x v="111"/>
    <x v="4"/>
  </r>
  <r>
    <x v="2"/>
    <x v="13"/>
    <x v="112"/>
    <x v="46"/>
  </r>
  <r>
    <x v="2"/>
    <x v="13"/>
    <x v="113"/>
    <x v="27"/>
  </r>
  <r>
    <x v="2"/>
    <x v="13"/>
    <x v="114"/>
    <x v="5"/>
  </r>
  <r>
    <x v="2"/>
    <x v="13"/>
    <x v="115"/>
    <x v="33"/>
  </r>
  <r>
    <x v="2"/>
    <x v="13"/>
    <x v="116"/>
    <x v="4"/>
  </r>
  <r>
    <x v="2"/>
    <x v="13"/>
    <x v="117"/>
    <x v="25"/>
  </r>
  <r>
    <x v="2"/>
    <x v="14"/>
    <x v="118"/>
    <x v="1"/>
  </r>
  <r>
    <x v="2"/>
    <x v="14"/>
    <x v="119"/>
    <x v="18"/>
  </r>
  <r>
    <x v="2"/>
    <x v="14"/>
    <x v="120"/>
    <x v="47"/>
  </r>
  <r>
    <x v="2"/>
    <x v="14"/>
    <x v="121"/>
    <x v="48"/>
  </r>
  <r>
    <x v="2"/>
    <x v="14"/>
    <x v="122"/>
    <x v="24"/>
  </r>
  <r>
    <x v="2"/>
    <x v="14"/>
    <x v="123"/>
    <x v="20"/>
  </r>
  <r>
    <x v="2"/>
    <x v="14"/>
    <x v="124"/>
    <x v="3"/>
  </r>
  <r>
    <x v="2"/>
    <x v="14"/>
    <x v="125"/>
    <x v="8"/>
  </r>
  <r>
    <x v="2"/>
    <x v="14"/>
    <x v="126"/>
    <x v="33"/>
  </r>
  <r>
    <x v="2"/>
    <x v="14"/>
    <x v="127"/>
    <x v="49"/>
  </r>
  <r>
    <x v="2"/>
    <x v="14"/>
    <x v="128"/>
    <x v="2"/>
  </r>
  <r>
    <x v="2"/>
    <x v="14"/>
    <x v="129"/>
    <x v="1"/>
  </r>
  <r>
    <x v="2"/>
    <x v="14"/>
    <x v="130"/>
    <x v="17"/>
  </r>
  <r>
    <x v="2"/>
    <x v="14"/>
    <x v="131"/>
    <x v="50"/>
  </r>
  <r>
    <x v="2"/>
    <x v="14"/>
    <x v="132"/>
    <x v="1"/>
  </r>
  <r>
    <x v="2"/>
    <x v="14"/>
    <x v="133"/>
    <x v="51"/>
  </r>
  <r>
    <x v="2"/>
    <x v="14"/>
    <x v="134"/>
    <x v="33"/>
  </r>
  <r>
    <x v="2"/>
    <x v="14"/>
    <x v="135"/>
    <x v="5"/>
  </r>
  <r>
    <x v="2"/>
    <x v="14"/>
    <x v="136"/>
    <x v="5"/>
  </r>
  <r>
    <x v="2"/>
    <x v="14"/>
    <x v="137"/>
    <x v="4"/>
  </r>
  <r>
    <x v="2"/>
    <x v="14"/>
    <x v="138"/>
    <x v="52"/>
  </r>
  <r>
    <x v="2"/>
    <x v="14"/>
    <x v="139"/>
    <x v="7"/>
  </r>
  <r>
    <x v="2"/>
    <x v="15"/>
    <x v="140"/>
    <x v="53"/>
  </r>
  <r>
    <x v="2"/>
    <x v="15"/>
    <x v="141"/>
    <x v="36"/>
  </r>
  <r>
    <x v="2"/>
    <x v="15"/>
    <x v="142"/>
    <x v="54"/>
  </r>
  <r>
    <x v="2"/>
    <x v="16"/>
    <x v="143"/>
    <x v="24"/>
  </r>
  <r>
    <x v="2"/>
    <x v="16"/>
    <x v="144"/>
    <x v="32"/>
  </r>
  <r>
    <x v="2"/>
    <x v="16"/>
    <x v="145"/>
    <x v="55"/>
  </r>
  <r>
    <x v="2"/>
    <x v="17"/>
    <x v="146"/>
    <x v="20"/>
  </r>
  <r>
    <x v="2"/>
    <x v="17"/>
    <x v="147"/>
    <x v="56"/>
  </r>
  <r>
    <x v="3"/>
    <x v="18"/>
    <x v="148"/>
    <x v="57"/>
  </r>
  <r>
    <x v="3"/>
    <x v="18"/>
    <x v="149"/>
    <x v="4"/>
  </r>
  <r>
    <x v="3"/>
    <x v="18"/>
    <x v="150"/>
    <x v="35"/>
  </r>
  <r>
    <x v="3"/>
    <x v="18"/>
    <x v="151"/>
    <x v="8"/>
  </r>
  <r>
    <x v="3"/>
    <x v="18"/>
    <x v="152"/>
    <x v="32"/>
  </r>
  <r>
    <x v="3"/>
    <x v="18"/>
    <x v="153"/>
    <x v="1"/>
  </r>
  <r>
    <x v="3"/>
    <x v="18"/>
    <x v="154"/>
    <x v="8"/>
  </r>
  <r>
    <x v="3"/>
    <x v="18"/>
    <x v="155"/>
    <x v="27"/>
  </r>
  <r>
    <x v="3"/>
    <x v="18"/>
    <x v="156"/>
    <x v="25"/>
  </r>
  <r>
    <x v="3"/>
    <x v="18"/>
    <x v="157"/>
    <x v="4"/>
  </r>
  <r>
    <x v="3"/>
    <x v="18"/>
    <x v="158"/>
    <x v="40"/>
  </r>
  <r>
    <x v="3"/>
    <x v="18"/>
    <x v="159"/>
    <x v="24"/>
  </r>
  <r>
    <x v="3"/>
    <x v="18"/>
    <x v="160"/>
    <x v="8"/>
  </r>
  <r>
    <x v="3"/>
    <x v="18"/>
    <x v="161"/>
    <x v="40"/>
  </r>
  <r>
    <x v="3"/>
    <x v="18"/>
    <x v="162"/>
    <x v="17"/>
  </r>
  <r>
    <x v="3"/>
    <x v="19"/>
    <x v="163"/>
    <x v="26"/>
  </r>
  <r>
    <x v="3"/>
    <x v="19"/>
    <x v="164"/>
    <x v="4"/>
  </r>
  <r>
    <x v="3"/>
    <x v="19"/>
    <x v="165"/>
    <x v="31"/>
  </r>
  <r>
    <x v="3"/>
    <x v="19"/>
    <x v="166"/>
    <x v="36"/>
  </r>
  <r>
    <x v="3"/>
    <x v="19"/>
    <x v="167"/>
    <x v="44"/>
  </r>
  <r>
    <x v="3"/>
    <x v="19"/>
    <x v="168"/>
    <x v="7"/>
  </r>
  <r>
    <x v="3"/>
    <x v="19"/>
    <x v="169"/>
    <x v="1"/>
  </r>
  <r>
    <x v="3"/>
    <x v="20"/>
    <x v="170"/>
    <x v="58"/>
  </r>
  <r>
    <x v="3"/>
    <x v="20"/>
    <x v="171"/>
    <x v="30"/>
  </r>
  <r>
    <x v="3"/>
    <x v="20"/>
    <x v="172"/>
    <x v="59"/>
  </r>
  <r>
    <x v="3"/>
    <x v="20"/>
    <x v="173"/>
    <x v="17"/>
  </r>
  <r>
    <x v="3"/>
    <x v="20"/>
    <x v="174"/>
    <x v="17"/>
  </r>
  <r>
    <x v="3"/>
    <x v="20"/>
    <x v="175"/>
    <x v="40"/>
  </r>
  <r>
    <x v="3"/>
    <x v="20"/>
    <x v="176"/>
    <x v="8"/>
  </r>
  <r>
    <x v="3"/>
    <x v="20"/>
    <x v="177"/>
    <x v="8"/>
  </r>
  <r>
    <x v="3"/>
    <x v="20"/>
    <x v="178"/>
    <x v="7"/>
  </r>
  <r>
    <x v="3"/>
    <x v="20"/>
    <x v="179"/>
    <x v="5"/>
  </r>
  <r>
    <x v="3"/>
    <x v="20"/>
    <x v="180"/>
    <x v="5"/>
  </r>
  <r>
    <x v="3"/>
    <x v="20"/>
    <x v="181"/>
    <x v="1"/>
  </r>
  <r>
    <x v="3"/>
    <x v="20"/>
    <x v="182"/>
    <x v="7"/>
  </r>
  <r>
    <x v="3"/>
    <x v="20"/>
    <x v="183"/>
    <x v="4"/>
  </r>
  <r>
    <x v="3"/>
    <x v="20"/>
    <x v="184"/>
    <x v="17"/>
  </r>
  <r>
    <x v="3"/>
    <x v="20"/>
    <x v="129"/>
    <x v="1"/>
  </r>
  <r>
    <x v="3"/>
    <x v="21"/>
    <x v="185"/>
    <x v="60"/>
  </r>
  <r>
    <x v="3"/>
    <x v="21"/>
    <x v="186"/>
    <x v="18"/>
  </r>
  <r>
    <x v="3"/>
    <x v="21"/>
    <x v="187"/>
    <x v="4"/>
  </r>
  <r>
    <x v="3"/>
    <x v="21"/>
    <x v="188"/>
    <x v="44"/>
  </r>
  <r>
    <x v="3"/>
    <x v="21"/>
    <x v="189"/>
    <x v="17"/>
  </r>
  <r>
    <x v="3"/>
    <x v="21"/>
    <x v="190"/>
    <x v="61"/>
  </r>
  <r>
    <x v="3"/>
    <x v="21"/>
    <x v="191"/>
    <x v="8"/>
  </r>
  <r>
    <x v="3"/>
    <x v="21"/>
    <x v="192"/>
    <x v="8"/>
  </r>
  <r>
    <x v="3"/>
    <x v="21"/>
    <x v="193"/>
    <x v="17"/>
  </r>
  <r>
    <x v="3"/>
    <x v="21"/>
    <x v="194"/>
    <x v="8"/>
  </r>
  <r>
    <x v="3"/>
    <x v="21"/>
    <x v="195"/>
    <x v="1"/>
  </r>
  <r>
    <x v="3"/>
    <x v="21"/>
    <x v="196"/>
    <x v="24"/>
  </r>
  <r>
    <x v="3"/>
    <x v="22"/>
    <x v="197"/>
    <x v="50"/>
  </r>
  <r>
    <x v="3"/>
    <x v="22"/>
    <x v="198"/>
    <x v="8"/>
  </r>
  <r>
    <x v="3"/>
    <x v="22"/>
    <x v="199"/>
    <x v="4"/>
  </r>
  <r>
    <x v="3"/>
    <x v="22"/>
    <x v="200"/>
    <x v="5"/>
  </r>
  <r>
    <x v="3"/>
    <x v="22"/>
    <x v="201"/>
    <x v="36"/>
  </r>
  <r>
    <x v="3"/>
    <x v="22"/>
    <x v="202"/>
    <x v="62"/>
  </r>
  <r>
    <x v="3"/>
    <x v="22"/>
    <x v="203"/>
    <x v="33"/>
  </r>
  <r>
    <x v="3"/>
    <x v="22"/>
    <x v="204"/>
    <x v="5"/>
  </r>
  <r>
    <x v="3"/>
    <x v="22"/>
    <x v="205"/>
    <x v="33"/>
  </r>
  <r>
    <x v="3"/>
    <x v="23"/>
    <x v="206"/>
    <x v="63"/>
  </r>
  <r>
    <x v="3"/>
    <x v="23"/>
    <x v="207"/>
    <x v="20"/>
  </r>
  <r>
    <x v="3"/>
    <x v="23"/>
    <x v="208"/>
    <x v="1"/>
  </r>
  <r>
    <x v="3"/>
    <x v="23"/>
    <x v="209"/>
    <x v="6"/>
  </r>
  <r>
    <x v="3"/>
    <x v="23"/>
    <x v="210"/>
    <x v="24"/>
  </r>
  <r>
    <x v="3"/>
    <x v="23"/>
    <x v="211"/>
    <x v="30"/>
  </r>
  <r>
    <x v="3"/>
    <x v="23"/>
    <x v="212"/>
    <x v="61"/>
  </r>
  <r>
    <x v="3"/>
    <x v="23"/>
    <x v="213"/>
    <x v="4"/>
  </r>
  <r>
    <x v="3"/>
    <x v="23"/>
    <x v="214"/>
    <x v="61"/>
  </r>
  <r>
    <x v="3"/>
    <x v="23"/>
    <x v="215"/>
    <x v="7"/>
  </r>
  <r>
    <x v="3"/>
    <x v="23"/>
    <x v="216"/>
    <x v="4"/>
  </r>
  <r>
    <x v="3"/>
    <x v="23"/>
    <x v="217"/>
    <x v="35"/>
  </r>
  <r>
    <x v="3"/>
    <x v="23"/>
    <x v="218"/>
    <x v="1"/>
  </r>
  <r>
    <x v="3"/>
    <x v="23"/>
    <x v="219"/>
    <x v="40"/>
  </r>
</pivotCacheRecords>
</file>

<file path=xl/pivotCache/pivotCacheRecords4.xml><?xml version="1.0" encoding="utf-8"?>
<pivotCacheRecords xmlns="http://schemas.openxmlformats.org/spreadsheetml/2006/main" xmlns:r="http://schemas.openxmlformats.org/officeDocument/2006/relationships" count="221">
  <r>
    <x v="0"/>
    <s v="CARCHI"/>
    <x v="0"/>
    <n v="63"/>
    <n v="1"/>
    <x v="0"/>
    <s v=""/>
  </r>
  <r>
    <x v="0"/>
    <s v="CARCHI"/>
    <x v="1"/>
    <n v="0"/>
    <s v=" "/>
    <x v="1"/>
    <s v=""/>
  </r>
  <r>
    <x v="0"/>
    <s v="CARCHI"/>
    <x v="2"/>
    <n v="0"/>
    <s v=" "/>
    <x v="1"/>
    <s v=""/>
  </r>
  <r>
    <x v="0"/>
    <s v="CARCHI"/>
    <x v="3"/>
    <n v="11"/>
    <n v="1"/>
    <x v="0"/>
    <s v=""/>
  </r>
  <r>
    <x v="0"/>
    <s v="CARCHI"/>
    <x v="4"/>
    <n v="16"/>
    <n v="1"/>
    <x v="0"/>
    <s v=""/>
  </r>
  <r>
    <x v="0"/>
    <s v="CARCHI"/>
    <x v="5"/>
    <n v="5"/>
    <n v="1"/>
    <x v="0"/>
    <s v=""/>
  </r>
  <r>
    <x v="0"/>
    <s v="ESMERALDAS"/>
    <x v="6"/>
    <n v="4"/>
    <n v="1"/>
    <x v="0"/>
    <s v=""/>
  </r>
  <r>
    <x v="0"/>
    <s v="ESMERALDAS"/>
    <x v="7"/>
    <n v="0"/>
    <s v=" "/>
    <x v="1"/>
    <s v=""/>
  </r>
  <r>
    <x v="0"/>
    <s v="ESMERALDAS"/>
    <x v="8"/>
    <n v="0"/>
    <s v=" "/>
    <x v="1"/>
    <s v=""/>
  </r>
  <r>
    <x v="0"/>
    <s v="ESMERALDAS"/>
    <x v="9"/>
    <n v="8"/>
    <n v="1"/>
    <x v="0"/>
    <s v=""/>
  </r>
  <r>
    <x v="0"/>
    <s v="ESMERALDAS"/>
    <x v="10"/>
    <n v="4"/>
    <n v="1"/>
    <x v="0"/>
    <s v=""/>
  </r>
  <r>
    <x v="0"/>
    <s v="ESMERALDAS"/>
    <x v="11"/>
    <n v="9"/>
    <n v="1"/>
    <x v="0"/>
    <s v=""/>
  </r>
  <r>
    <x v="0"/>
    <s v="ESMERALDAS"/>
    <x v="12"/>
    <n v="2"/>
    <n v="1"/>
    <x v="0"/>
    <s v=""/>
  </r>
  <r>
    <x v="0"/>
    <s v="IMBABURA"/>
    <x v="13"/>
    <n v="237"/>
    <n v="1"/>
    <x v="0"/>
    <s v=""/>
  </r>
  <r>
    <x v="0"/>
    <s v="IMBABURA"/>
    <x v="14"/>
    <n v="84"/>
    <n v="1"/>
    <x v="0"/>
    <s v=""/>
  </r>
  <r>
    <x v="0"/>
    <s v="IMBABURA"/>
    <x v="15"/>
    <n v="26"/>
    <n v="1"/>
    <x v="0"/>
    <s v=""/>
  </r>
  <r>
    <x v="0"/>
    <s v="IMBABURA"/>
    <x v="16"/>
    <n v="33"/>
    <n v="1"/>
    <x v="0"/>
    <s v=""/>
  </r>
  <r>
    <x v="0"/>
    <s v="IMBABURA"/>
    <x v="17"/>
    <n v="11"/>
    <n v="1"/>
    <x v="0"/>
    <s v=""/>
  </r>
  <r>
    <x v="0"/>
    <s v="IMBABURA"/>
    <x v="18"/>
    <n v="9"/>
    <n v="1"/>
    <x v="0"/>
    <s v=""/>
  </r>
  <r>
    <x v="0"/>
    <s v="PICHINCHA"/>
    <x v="19"/>
    <n v="124"/>
    <n v="1"/>
    <x v="0"/>
    <s v=""/>
  </r>
  <r>
    <x v="0"/>
    <s v="PICHINCHA"/>
    <x v="20"/>
    <n v="46"/>
    <n v="1"/>
    <x v="0"/>
    <s v=""/>
  </r>
  <r>
    <x v="0"/>
    <s v="PICHINCHA"/>
    <x v="21"/>
    <n v="64"/>
    <n v="1"/>
    <x v="0"/>
    <s v=""/>
  </r>
  <r>
    <x v="0"/>
    <s v="PICHINCHA"/>
    <x v="22"/>
    <n v="34"/>
    <n v="1"/>
    <x v="0"/>
    <s v=""/>
  </r>
  <r>
    <x v="0"/>
    <s v="PICHINCHA"/>
    <x v="23"/>
    <n v="84"/>
    <n v="1"/>
    <x v="0"/>
    <s v=""/>
  </r>
  <r>
    <x v="0"/>
    <s v="PICHINCHA"/>
    <x v="24"/>
    <n v="3"/>
    <n v="1"/>
    <x v="0"/>
    <s v=""/>
  </r>
  <r>
    <x v="0"/>
    <s v="PICHINCHA"/>
    <x v="25"/>
    <n v="18"/>
    <n v="1"/>
    <x v="0"/>
    <s v=""/>
  </r>
  <r>
    <x v="0"/>
    <s v="PICHINCHA"/>
    <x v="26"/>
    <n v="2"/>
    <n v="1"/>
    <x v="0"/>
    <s v=""/>
  </r>
  <r>
    <x v="0"/>
    <s v="SUCUMBIOS"/>
    <x v="27"/>
    <n v="97"/>
    <n v="1"/>
    <x v="0"/>
    <s v=""/>
  </r>
  <r>
    <x v="0"/>
    <s v="SUCUMBIOS"/>
    <x v="28"/>
    <n v="3"/>
    <n v="1"/>
    <x v="0"/>
    <s v=""/>
  </r>
  <r>
    <x v="0"/>
    <s v="SUCUMBIOS"/>
    <x v="29"/>
    <n v="10"/>
    <n v="1"/>
    <x v="0"/>
    <s v=""/>
  </r>
  <r>
    <x v="0"/>
    <s v="SUCUMBIOS"/>
    <x v="30"/>
    <n v="2"/>
    <n v="1"/>
    <x v="0"/>
    <s v=""/>
  </r>
  <r>
    <x v="0"/>
    <s v="SUCUMBIOS"/>
    <x v="31"/>
    <n v="0"/>
    <s v=" "/>
    <x v="1"/>
    <s v=""/>
  </r>
  <r>
    <x v="0"/>
    <s v="SUCUMBIOS"/>
    <x v="32"/>
    <n v="9"/>
    <n v="1"/>
    <x v="0"/>
    <s v=""/>
  </r>
  <r>
    <x v="0"/>
    <s v="SUCUMBIOS"/>
    <x v="33"/>
    <n v="4"/>
    <n v="1"/>
    <x v="0"/>
    <s v=""/>
  </r>
  <r>
    <x v="1"/>
    <s v="TUNGURAHUA"/>
    <x v="34"/>
    <n v="335"/>
    <n v="1"/>
    <x v="0"/>
    <s v=""/>
  </r>
  <r>
    <x v="1"/>
    <s v="TUNGURAHUA"/>
    <x v="35"/>
    <n v="24"/>
    <n v="1"/>
    <x v="0"/>
    <s v=""/>
  </r>
  <r>
    <x v="1"/>
    <s v="TUNGURAHUA"/>
    <x v="36"/>
    <n v="22"/>
    <n v="1"/>
    <x v="0"/>
    <s v=""/>
  </r>
  <r>
    <x v="1"/>
    <s v="TUNGURAHUA"/>
    <x v="37"/>
    <n v="1"/>
    <n v="1"/>
    <x v="0"/>
    <s v=""/>
  </r>
  <r>
    <x v="1"/>
    <s v="TUNGURAHUA"/>
    <x v="38"/>
    <n v="12"/>
    <n v="1"/>
    <x v="0"/>
    <s v=""/>
  </r>
  <r>
    <x v="1"/>
    <s v="TUNGURAHUA"/>
    <x v="39"/>
    <n v="3"/>
    <n v="1"/>
    <x v="0"/>
    <s v=""/>
  </r>
  <r>
    <x v="1"/>
    <s v="TUNGURAHUA"/>
    <x v="40"/>
    <n v="65"/>
    <n v="1"/>
    <x v="0"/>
    <s v=""/>
  </r>
  <r>
    <x v="1"/>
    <s v="TUNGURAHUA"/>
    <x v="41"/>
    <n v="14"/>
    <n v="1"/>
    <x v="0"/>
    <s v=""/>
  </r>
  <r>
    <x v="1"/>
    <s v="TUNGURAHUA"/>
    <x v="42"/>
    <n v="12"/>
    <n v="1"/>
    <x v="0"/>
    <s v=""/>
  </r>
  <r>
    <x v="1"/>
    <s v="CHIMBORAZO"/>
    <x v="43"/>
    <n v="181"/>
    <n v="1"/>
    <x v="0"/>
    <s v=""/>
  </r>
  <r>
    <x v="1"/>
    <s v="CHIMBORAZO"/>
    <x v="44"/>
    <n v="0"/>
    <s v=" "/>
    <x v="1"/>
    <s v=""/>
  </r>
  <r>
    <x v="1"/>
    <s v="CHIMBORAZO"/>
    <x v="45"/>
    <n v="1"/>
    <n v="1"/>
    <x v="0"/>
    <s v=""/>
  </r>
  <r>
    <x v="1"/>
    <s v="CHIMBORAZO"/>
    <x v="46"/>
    <n v="26"/>
    <n v="1"/>
    <x v="0"/>
    <s v=""/>
  </r>
  <r>
    <x v="1"/>
    <s v="CHIMBORAZO"/>
    <x v="47"/>
    <n v="2"/>
    <n v="1"/>
    <x v="0"/>
    <s v=""/>
  </r>
  <r>
    <x v="1"/>
    <s v="CHIMBORAZO"/>
    <x v="48"/>
    <n v="1"/>
    <n v="1"/>
    <x v="0"/>
    <s v=""/>
  </r>
  <r>
    <x v="1"/>
    <s v="CHIMBORAZO"/>
    <x v="49"/>
    <n v="70"/>
    <n v="1"/>
    <x v="0"/>
    <s v=""/>
  </r>
  <r>
    <x v="1"/>
    <s v="CHIMBORAZO"/>
    <x v="50"/>
    <n v="15"/>
    <n v="1"/>
    <x v="0"/>
    <s v=""/>
  </r>
  <r>
    <x v="1"/>
    <s v="CHIMBORAZO"/>
    <x v="51"/>
    <n v="4"/>
    <n v="1"/>
    <x v="0"/>
    <s v=""/>
  </r>
  <r>
    <x v="1"/>
    <s v="CHIMBORAZO"/>
    <x v="52"/>
    <n v="0"/>
    <s v=" "/>
    <x v="1"/>
    <s v=""/>
  </r>
  <r>
    <x v="1"/>
    <s v="COTOPAXI"/>
    <x v="53"/>
    <n v="23"/>
    <n v="1"/>
    <x v="0"/>
    <s v=""/>
  </r>
  <r>
    <x v="1"/>
    <s v="COTOPAXI"/>
    <x v="54"/>
    <n v="16"/>
    <n v="1"/>
    <x v="0"/>
    <s v=""/>
  </r>
  <r>
    <x v="1"/>
    <s v="COTOPAXI"/>
    <x v="55"/>
    <n v="4"/>
    <n v="1"/>
    <x v="0"/>
    <s v=""/>
  </r>
  <r>
    <x v="1"/>
    <s v="COTOPAXI"/>
    <x v="56"/>
    <n v="9"/>
    <n v="1"/>
    <x v="0"/>
    <s v=""/>
  </r>
  <r>
    <x v="1"/>
    <s v="COTOPAXI"/>
    <x v="57"/>
    <n v="17"/>
    <n v="1"/>
    <x v="0"/>
    <s v=""/>
  </r>
  <r>
    <x v="1"/>
    <s v="COTOPAXI"/>
    <x v="58"/>
    <n v="8"/>
    <n v="1"/>
    <x v="0"/>
    <s v=""/>
  </r>
  <r>
    <x v="1"/>
    <s v="COTOPAXI"/>
    <x v="59"/>
    <n v="7"/>
    <n v="1"/>
    <x v="0"/>
    <s v=""/>
  </r>
  <r>
    <x v="1"/>
    <s v="PASTAZA"/>
    <x v="60"/>
    <n v="59"/>
    <n v="1"/>
    <x v="0"/>
    <s v=""/>
  </r>
  <r>
    <x v="1"/>
    <s v="PASTAZA"/>
    <x v="61"/>
    <n v="7"/>
    <n v="1"/>
    <x v="0"/>
    <s v=""/>
  </r>
  <r>
    <x v="1"/>
    <s v="PASTAZA"/>
    <x v="62"/>
    <n v="0"/>
    <s v=" "/>
    <x v="1"/>
    <s v=""/>
  </r>
  <r>
    <x v="1"/>
    <s v="PASTAZA"/>
    <x v="63"/>
    <n v="1"/>
    <n v="1"/>
    <x v="0"/>
    <s v=""/>
  </r>
  <r>
    <x v="1"/>
    <s v="NAPO"/>
    <x v="64"/>
    <n v="13"/>
    <n v="1"/>
    <x v="0"/>
    <s v=""/>
  </r>
  <r>
    <x v="1"/>
    <s v="NAPO"/>
    <x v="65"/>
    <n v="3"/>
    <n v="1"/>
    <x v="0"/>
    <s v=""/>
  </r>
  <r>
    <x v="1"/>
    <s v="NAPO"/>
    <x v="66"/>
    <n v="4"/>
    <n v="1"/>
    <x v="0"/>
    <s v=""/>
  </r>
  <r>
    <x v="1"/>
    <s v="NAPO"/>
    <x v="67"/>
    <n v="1"/>
    <n v="1"/>
    <x v="0"/>
    <s v=""/>
  </r>
  <r>
    <x v="1"/>
    <s v="NAPO"/>
    <x v="68"/>
    <n v="2"/>
    <n v="1"/>
    <x v="0"/>
    <s v=""/>
  </r>
  <r>
    <x v="1"/>
    <s v="ORELLANA"/>
    <x v="69"/>
    <n v="7"/>
    <n v="1"/>
    <x v="0"/>
    <s v=""/>
  </r>
  <r>
    <x v="1"/>
    <s v="ORELLANA"/>
    <x v="70"/>
    <n v="3"/>
    <n v="1"/>
    <x v="0"/>
    <s v=""/>
  </r>
  <r>
    <x v="1"/>
    <s v="ORELLANA"/>
    <x v="71"/>
    <n v="2"/>
    <n v="1"/>
    <x v="0"/>
    <s v=""/>
  </r>
  <r>
    <x v="1"/>
    <s v="ORELLANA"/>
    <x v="72"/>
    <n v="4"/>
    <n v="1"/>
    <x v="0"/>
    <s v=""/>
  </r>
  <r>
    <x v="1"/>
    <s v="BOLÍVAR"/>
    <x v="73"/>
    <n v="4"/>
    <n v="1"/>
    <x v="0"/>
    <s v=""/>
  </r>
  <r>
    <x v="1"/>
    <s v="BOLÍVAR"/>
    <x v="74"/>
    <n v="4"/>
    <n v="1"/>
    <x v="0"/>
    <s v=""/>
  </r>
  <r>
    <x v="1"/>
    <s v="BOLÍVAR"/>
    <x v="75"/>
    <n v="3"/>
    <n v="1"/>
    <x v="0"/>
    <s v=""/>
  </r>
  <r>
    <x v="1"/>
    <s v="BOLÍVAR"/>
    <x v="76"/>
    <n v="50"/>
    <n v="1"/>
    <x v="0"/>
    <s v=""/>
  </r>
  <r>
    <x v="1"/>
    <s v="BOLÍVAR"/>
    <x v="77"/>
    <n v="0"/>
    <s v=" "/>
    <x v="1"/>
    <s v=""/>
  </r>
  <r>
    <x v="1"/>
    <s v="BOLÍVAR"/>
    <x v="78"/>
    <n v="1"/>
    <n v="1"/>
    <x v="0"/>
    <s v=""/>
  </r>
  <r>
    <x v="1"/>
    <s v="BOLÍVAR"/>
    <x v="79"/>
    <n v="5"/>
    <n v="1"/>
    <x v="0"/>
    <s v=""/>
  </r>
  <r>
    <x v="2"/>
    <s v="GUAYAS"/>
    <x v="80"/>
    <n v="1"/>
    <n v="1"/>
    <x v="0"/>
    <s v=""/>
  </r>
  <r>
    <x v="2"/>
    <s v="GUAYAS"/>
    <x v="81"/>
    <n v="4"/>
    <n v="1"/>
    <x v="0"/>
    <s v=""/>
  </r>
  <r>
    <x v="2"/>
    <s v="GUAYAS"/>
    <x v="82"/>
    <n v="11"/>
    <n v="1"/>
    <x v="0"/>
    <s v=""/>
  </r>
  <r>
    <x v="2"/>
    <s v="GUAYAS"/>
    <x v="83"/>
    <n v="10"/>
    <n v="1"/>
    <x v="0"/>
    <s v=""/>
  </r>
  <r>
    <x v="2"/>
    <s v="GUAYAS"/>
    <x v="84"/>
    <n v="2"/>
    <n v="1"/>
    <x v="0"/>
    <s v=""/>
  </r>
  <r>
    <x v="2"/>
    <s v="GUAYAS"/>
    <x v="85"/>
    <n v="639"/>
    <n v="1"/>
    <x v="0"/>
    <s v=""/>
  </r>
  <r>
    <x v="2"/>
    <s v="GUAYAS"/>
    <x v="86"/>
    <n v="160"/>
    <n v="1"/>
    <x v="0"/>
    <s v=""/>
  </r>
  <r>
    <x v="2"/>
    <s v="GUAYAS"/>
    <x v="87"/>
    <n v="9"/>
    <n v="1"/>
    <x v="0"/>
    <s v=""/>
  </r>
  <r>
    <x v="2"/>
    <s v="GUAYAS"/>
    <x v="88"/>
    <n v="0"/>
    <s v=" "/>
    <x v="1"/>
    <s v=""/>
  </r>
  <r>
    <x v="2"/>
    <s v="GUAYAS"/>
    <x v="89"/>
    <n v="1212"/>
    <n v="1"/>
    <x v="0"/>
    <s v=""/>
  </r>
  <r>
    <x v="2"/>
    <s v="GUAYAS"/>
    <x v="90"/>
    <n v="4"/>
    <n v="1"/>
    <x v="0"/>
    <s v=""/>
  </r>
  <r>
    <x v="2"/>
    <s v="GUAYAS"/>
    <x v="91"/>
    <n v="6"/>
    <n v="1"/>
    <x v="0"/>
    <s v=""/>
  </r>
  <r>
    <x v="2"/>
    <s v="GUAYAS"/>
    <x v="92"/>
    <n v="3"/>
    <n v="1"/>
    <x v="0"/>
    <s v=""/>
  </r>
  <r>
    <x v="2"/>
    <s v="GUAYAS"/>
    <x v="93"/>
    <n v="55"/>
    <n v="1"/>
    <x v="0"/>
    <s v=""/>
  </r>
  <r>
    <x v="2"/>
    <s v="GUAYAS"/>
    <x v="94"/>
    <n v="29"/>
    <n v="1"/>
    <x v="0"/>
    <s v=""/>
  </r>
  <r>
    <x v="2"/>
    <s v="GUAYAS"/>
    <x v="95"/>
    <n v="5"/>
    <n v="1"/>
    <x v="0"/>
    <s v=""/>
  </r>
  <r>
    <x v="2"/>
    <s v="GUAYAS"/>
    <x v="96"/>
    <n v="1"/>
    <n v="1"/>
    <x v="0"/>
    <s v=""/>
  </r>
  <r>
    <x v="2"/>
    <s v="GUAYAS"/>
    <x v="97"/>
    <n v="1"/>
    <n v="1"/>
    <x v="0"/>
    <s v=""/>
  </r>
  <r>
    <x v="2"/>
    <s v="GUAYAS"/>
    <x v="98"/>
    <n v="8"/>
    <n v="1"/>
    <x v="0"/>
    <s v=""/>
  </r>
  <r>
    <x v="2"/>
    <s v="GUAYAS"/>
    <x v="99"/>
    <n v="55"/>
    <n v="1"/>
    <x v="0"/>
    <s v=""/>
  </r>
  <r>
    <x v="2"/>
    <s v="GUAYAS"/>
    <x v="100"/>
    <n v="14"/>
    <n v="1"/>
    <x v="0"/>
    <s v=""/>
  </r>
  <r>
    <x v="2"/>
    <s v="GUAYAS"/>
    <x v="101"/>
    <n v="73"/>
    <n v="1"/>
    <x v="0"/>
    <s v=""/>
  </r>
  <r>
    <x v="2"/>
    <s v="GUAYAS"/>
    <x v="102"/>
    <n v="8"/>
    <n v="1"/>
    <x v="0"/>
    <s v=""/>
  </r>
  <r>
    <x v="2"/>
    <s v="GUAYAS"/>
    <x v="103"/>
    <n v="0"/>
    <s v=" "/>
    <x v="1"/>
    <s v=""/>
  </r>
  <r>
    <x v="2"/>
    <s v="GUAYAS"/>
    <x v="104"/>
    <n v="1"/>
    <n v="1"/>
    <x v="0"/>
    <s v=""/>
  </r>
  <r>
    <x v="2"/>
    <s v="LOS RIOS"/>
    <x v="105"/>
    <n v="6"/>
    <n v="1"/>
    <x v="0"/>
    <s v=""/>
  </r>
  <r>
    <x v="2"/>
    <s v="LOS RIOS"/>
    <x v="106"/>
    <n v="20"/>
    <n v="1"/>
    <x v="0"/>
    <s v=""/>
  </r>
  <r>
    <x v="2"/>
    <s v="LOS RIOS"/>
    <x v="107"/>
    <n v="49"/>
    <n v="1"/>
    <x v="0"/>
    <s v=""/>
  </r>
  <r>
    <x v="2"/>
    <s v="LOS RIOS"/>
    <x v="108"/>
    <n v="11"/>
    <n v="1"/>
    <x v="0"/>
    <s v=""/>
  </r>
  <r>
    <x v="2"/>
    <s v="LOS RIOS"/>
    <x v="109"/>
    <n v="2"/>
    <n v="1"/>
    <x v="0"/>
    <s v=""/>
  </r>
  <r>
    <x v="2"/>
    <s v="LOS RIOS"/>
    <x v="110"/>
    <n v="1"/>
    <n v="1"/>
    <x v="0"/>
    <s v=""/>
  </r>
  <r>
    <x v="2"/>
    <s v="LOS RIOS"/>
    <x v="111"/>
    <n v="5"/>
    <n v="1"/>
    <x v="0"/>
    <s v=""/>
  </r>
  <r>
    <x v="2"/>
    <s v="LOS RIOS"/>
    <x v="112"/>
    <n v="67"/>
    <n v="1"/>
    <x v="0"/>
    <s v=""/>
  </r>
  <r>
    <x v="2"/>
    <s v="LOS RIOS"/>
    <x v="113"/>
    <n v="14"/>
    <n v="1"/>
    <x v="0"/>
    <s v=""/>
  </r>
  <r>
    <x v="2"/>
    <s v="LOS RIOS"/>
    <x v="114"/>
    <n v="4"/>
    <n v="1"/>
    <x v="0"/>
    <s v=""/>
  </r>
  <r>
    <x v="2"/>
    <s v="LOS RIOS"/>
    <x v="115"/>
    <n v="7"/>
    <n v="1"/>
    <x v="0"/>
    <s v=""/>
  </r>
  <r>
    <x v="2"/>
    <s v="LOS RIOS"/>
    <x v="116"/>
    <n v="5"/>
    <n v="1"/>
    <x v="0"/>
    <s v=""/>
  </r>
  <r>
    <x v="2"/>
    <s v="LOS RIOS"/>
    <x v="117"/>
    <n v="12"/>
    <n v="1"/>
    <x v="0"/>
    <s v=""/>
  </r>
  <r>
    <x v="2"/>
    <s v="MANABÍ"/>
    <x v="118"/>
    <n v="0"/>
    <s v=" "/>
    <x v="1"/>
    <s v=""/>
  </r>
  <r>
    <x v="2"/>
    <s v="MANABÍ"/>
    <x v="119"/>
    <n v="18"/>
    <n v="1"/>
    <x v="0"/>
    <s v=""/>
  </r>
  <r>
    <x v="2"/>
    <s v="MANABÍ"/>
    <x v="120"/>
    <n v="38"/>
    <n v="1"/>
    <x v="0"/>
    <s v=""/>
  </r>
  <r>
    <x v="2"/>
    <s v="MANABÍ"/>
    <x v="121"/>
    <n v="48"/>
    <n v="1"/>
    <x v="0"/>
    <s v=""/>
  </r>
  <r>
    <x v="2"/>
    <s v="MANABÍ"/>
    <x v="122"/>
    <n v="1"/>
    <n v="1"/>
    <x v="0"/>
    <s v=""/>
  </r>
  <r>
    <x v="2"/>
    <s v="MANABÍ"/>
    <x v="123"/>
    <n v="10"/>
    <n v="1"/>
    <x v="0"/>
    <s v=""/>
  </r>
  <r>
    <x v="2"/>
    <s v="MANABÍ"/>
    <x v="124"/>
    <n v="16"/>
    <n v="1"/>
    <x v="0"/>
    <s v=""/>
  </r>
  <r>
    <x v="2"/>
    <s v="MANABÍ"/>
    <x v="125"/>
    <n v="2"/>
    <n v="1"/>
    <x v="0"/>
    <s v=""/>
  </r>
  <r>
    <x v="2"/>
    <s v="MANABÍ"/>
    <x v="126"/>
    <n v="7"/>
    <n v="1"/>
    <x v="0"/>
    <s v=""/>
  </r>
  <r>
    <x v="2"/>
    <s v="MANABÍ"/>
    <x v="127"/>
    <n v="235"/>
    <n v="1"/>
    <x v="0"/>
    <s v=""/>
  </r>
  <r>
    <x v="2"/>
    <s v="MANABÍ"/>
    <x v="128"/>
    <n v="11"/>
    <n v="1"/>
    <x v="0"/>
    <s v=""/>
  </r>
  <r>
    <x v="2"/>
    <s v="MANABÍ"/>
    <x v="129"/>
    <n v="0"/>
    <s v=" "/>
    <x v="1"/>
    <s v=""/>
  </r>
  <r>
    <x v="2"/>
    <s v="MANABÍ"/>
    <x v="130"/>
    <n v="3"/>
    <n v="1"/>
    <x v="0"/>
    <s v=""/>
  </r>
  <r>
    <x v="2"/>
    <s v="MANABÍ"/>
    <x v="131"/>
    <n v="32"/>
    <n v="1"/>
    <x v="0"/>
    <s v=""/>
  </r>
  <r>
    <x v="2"/>
    <s v="MANABÍ"/>
    <x v="132"/>
    <n v="0"/>
    <s v=" "/>
    <x v="1"/>
    <s v=""/>
  </r>
  <r>
    <x v="2"/>
    <s v="MANABÍ"/>
    <x v="133"/>
    <n v="66"/>
    <n v="1"/>
    <x v="0"/>
    <s v=""/>
  </r>
  <r>
    <x v="2"/>
    <s v="MANABÍ"/>
    <x v="134"/>
    <n v="7"/>
    <n v="1"/>
    <x v="0"/>
    <s v=""/>
  </r>
  <r>
    <x v="2"/>
    <s v="MANABÍ"/>
    <x v="135"/>
    <n v="4"/>
    <n v="1"/>
    <x v="0"/>
    <s v=""/>
  </r>
  <r>
    <x v="2"/>
    <s v="MANABÍ"/>
    <x v="136"/>
    <n v="4"/>
    <n v="1"/>
    <x v="0"/>
    <s v=""/>
  </r>
  <r>
    <x v="2"/>
    <s v="MANABÍ"/>
    <x v="137"/>
    <n v="5"/>
    <n v="1"/>
    <x v="0"/>
    <s v=""/>
  </r>
  <r>
    <x v="2"/>
    <s v="MANABÍ"/>
    <x v="138"/>
    <n v="30"/>
    <n v="1"/>
    <x v="0"/>
    <s v=""/>
  </r>
  <r>
    <x v="2"/>
    <s v="MANABÍ"/>
    <x v="139"/>
    <n v="9"/>
    <n v="1"/>
    <x v="2"/>
    <m/>
  </r>
  <r>
    <x v="2"/>
    <s v="SANTA ELENA"/>
    <x v="140"/>
    <n v="87"/>
    <n v="1"/>
    <x v="0"/>
    <s v=""/>
  </r>
  <r>
    <x v="2"/>
    <s v="SANTA ELENA"/>
    <x v="141"/>
    <n v="50"/>
    <n v="1"/>
    <x v="0"/>
    <s v=""/>
  </r>
  <r>
    <x v="2"/>
    <s v="SANTA ELENA"/>
    <x v="142"/>
    <n v="58"/>
    <n v="1"/>
    <x v="0"/>
    <s v=""/>
  </r>
  <r>
    <x v="2"/>
    <s v="GALÁPAGOS"/>
    <x v="143"/>
    <n v="1"/>
    <n v="1"/>
    <x v="0"/>
    <s v=""/>
  </r>
  <r>
    <x v="2"/>
    <s v="GALÁPAGOS"/>
    <x v="144"/>
    <n v="17"/>
    <n v="1"/>
    <x v="0"/>
    <s v=""/>
  </r>
  <r>
    <x v="2"/>
    <s v="GALÁPAGOS"/>
    <x v="145"/>
    <n v="39"/>
    <n v="1"/>
    <x v="0"/>
    <s v=""/>
  </r>
  <r>
    <x v="2"/>
    <s v="SANTO DOMINGO"/>
    <x v="146"/>
    <n v="10"/>
    <n v="1"/>
    <x v="0"/>
    <s v=""/>
  </r>
  <r>
    <x v="2"/>
    <s v="SANTO DOMINGO"/>
    <x v="147"/>
    <n v="301"/>
    <n v="1"/>
    <x v="0"/>
    <s v=""/>
  </r>
  <r>
    <x v="3"/>
    <s v="AZUAY"/>
    <x v="148"/>
    <n v="365"/>
    <n v="1"/>
    <x v="0"/>
    <s v=""/>
  </r>
  <r>
    <x v="3"/>
    <s v="AZUAY"/>
    <x v="149"/>
    <n v="5"/>
    <n v="1"/>
    <x v="0"/>
    <s v=""/>
  </r>
  <r>
    <x v="3"/>
    <s v="AZUAY"/>
    <x v="150"/>
    <n v="13"/>
    <n v="1"/>
    <x v="0"/>
    <s v=""/>
  </r>
  <r>
    <x v="3"/>
    <s v="AZUAY"/>
    <x v="151"/>
    <n v="2"/>
    <n v="1"/>
    <x v="0"/>
    <s v=""/>
  </r>
  <r>
    <x v="3"/>
    <s v="AZUAY"/>
    <x v="152"/>
    <n v="17"/>
    <n v="1"/>
    <x v="0"/>
    <s v=""/>
  </r>
  <r>
    <x v="3"/>
    <s v="AZUAY"/>
    <x v="153"/>
    <n v="0"/>
    <s v=" "/>
    <x v="1"/>
    <s v=""/>
  </r>
  <r>
    <x v="3"/>
    <s v="AZUAY"/>
    <x v="154"/>
    <n v="2"/>
    <n v="1"/>
    <x v="0"/>
    <s v=""/>
  </r>
  <r>
    <x v="3"/>
    <s v="AZUAY"/>
    <x v="155"/>
    <n v="14"/>
    <n v="1"/>
    <x v="0"/>
    <s v=""/>
  </r>
  <r>
    <x v="3"/>
    <s v="AZUAY"/>
    <x v="156"/>
    <n v="12"/>
    <n v="1"/>
    <x v="0"/>
    <s v=""/>
  </r>
  <r>
    <x v="3"/>
    <s v="AZUAY"/>
    <x v="157"/>
    <n v="5"/>
    <n v="1"/>
    <x v="0"/>
    <s v=""/>
  </r>
  <r>
    <x v="3"/>
    <s v="AZUAY"/>
    <x v="158"/>
    <n v="6"/>
    <n v="1"/>
    <x v="0"/>
    <s v=""/>
  </r>
  <r>
    <x v="3"/>
    <s v="AZUAY"/>
    <x v="159"/>
    <n v="1"/>
    <n v="1"/>
    <x v="0"/>
    <s v=""/>
  </r>
  <r>
    <x v="3"/>
    <s v="AZUAY"/>
    <x v="160"/>
    <n v="2"/>
    <n v="1"/>
    <x v="0"/>
    <s v=""/>
  </r>
  <r>
    <x v="3"/>
    <s v="AZUAY"/>
    <x v="161"/>
    <n v="6"/>
    <n v="1"/>
    <x v="0"/>
    <s v=""/>
  </r>
  <r>
    <x v="3"/>
    <s v="AZUAY"/>
    <x v="162"/>
    <n v="3"/>
    <n v="1"/>
    <x v="0"/>
    <s v=""/>
  </r>
  <r>
    <x v="3"/>
    <s v="CAÑAR"/>
    <x v="163"/>
    <n v="65"/>
    <n v="1"/>
    <x v="0"/>
    <s v=""/>
  </r>
  <r>
    <x v="3"/>
    <s v="CAÑAR"/>
    <x v="164"/>
    <n v="5"/>
    <n v="1"/>
    <x v="0"/>
    <s v=""/>
  </r>
  <r>
    <x v="3"/>
    <s v="CAÑAR"/>
    <x v="165"/>
    <n v="23"/>
    <n v="1"/>
    <x v="0"/>
    <s v=""/>
  </r>
  <r>
    <x v="3"/>
    <s v="CAÑAR"/>
    <x v="166"/>
    <n v="50"/>
    <n v="1"/>
    <x v="0"/>
    <s v=""/>
  </r>
  <r>
    <x v="3"/>
    <s v="CAÑAR"/>
    <x v="167"/>
    <n v="20"/>
    <n v="1"/>
    <x v="0"/>
    <s v=""/>
  </r>
  <r>
    <x v="3"/>
    <s v="CAÑAR"/>
    <x v="168"/>
    <n v="9"/>
    <n v="1"/>
    <x v="0"/>
    <s v=""/>
  </r>
  <r>
    <x v="3"/>
    <s v="CAÑAR"/>
    <x v="169"/>
    <n v="0"/>
    <s v=" "/>
    <x v="1"/>
    <s v=""/>
  </r>
  <r>
    <x v="3"/>
    <s v="LOJA"/>
    <x v="170"/>
    <n v="409"/>
    <n v="1"/>
    <x v="0"/>
    <s v=""/>
  </r>
  <r>
    <x v="3"/>
    <s v="LOJA"/>
    <x v="171"/>
    <n v="15"/>
    <n v="1"/>
    <x v="0"/>
    <s v=""/>
  </r>
  <r>
    <x v="3"/>
    <s v="LOJA"/>
    <x v="172"/>
    <n v="44"/>
    <n v="1"/>
    <x v="0"/>
    <s v=""/>
  </r>
  <r>
    <x v="3"/>
    <s v="LOJA"/>
    <x v="173"/>
    <n v="3"/>
    <n v="1"/>
    <x v="0"/>
    <s v=""/>
  </r>
  <r>
    <x v="3"/>
    <s v="LOJA"/>
    <x v="174"/>
    <n v="3"/>
    <n v="1"/>
    <x v="0"/>
    <s v=""/>
  </r>
  <r>
    <x v="3"/>
    <s v="LOJA"/>
    <x v="175"/>
    <n v="6"/>
    <n v="1"/>
    <x v="0"/>
    <s v=""/>
  </r>
  <r>
    <x v="3"/>
    <s v="LOJA"/>
    <x v="176"/>
    <n v="2"/>
    <n v="1"/>
    <x v="0"/>
    <s v=""/>
  </r>
  <r>
    <x v="3"/>
    <s v="LOJA"/>
    <x v="177"/>
    <n v="2"/>
    <n v="1"/>
    <x v="0"/>
    <s v=""/>
  </r>
  <r>
    <x v="3"/>
    <s v="LOJA"/>
    <x v="178"/>
    <n v="9"/>
    <n v="1"/>
    <x v="0"/>
    <s v=""/>
  </r>
  <r>
    <x v="3"/>
    <s v="LOJA"/>
    <x v="179"/>
    <n v="4"/>
    <n v="1"/>
    <x v="0"/>
    <s v=""/>
  </r>
  <r>
    <x v="3"/>
    <s v="LOJA"/>
    <x v="180"/>
    <n v="4"/>
    <n v="1"/>
    <x v="0"/>
    <s v=""/>
  </r>
  <r>
    <x v="3"/>
    <s v="LOJA"/>
    <x v="181"/>
    <n v="0"/>
    <s v=" "/>
    <x v="1"/>
    <s v=""/>
  </r>
  <r>
    <x v="3"/>
    <s v="LOJA"/>
    <x v="182"/>
    <n v="9"/>
    <n v="1"/>
    <x v="0"/>
    <s v=""/>
  </r>
  <r>
    <x v="3"/>
    <s v="LOJA"/>
    <x v="183"/>
    <n v="5"/>
    <n v="1"/>
    <x v="0"/>
    <s v=""/>
  </r>
  <r>
    <x v="3"/>
    <s v="LOJA"/>
    <x v="184"/>
    <n v="3"/>
    <n v="1"/>
    <x v="0"/>
    <s v=""/>
  </r>
  <r>
    <x v="3"/>
    <s v="LOJA"/>
    <x v="129"/>
    <n v="0"/>
    <s v=" "/>
    <x v="1"/>
    <s v=""/>
  </r>
  <r>
    <x v="3"/>
    <s v="MORONA SANTIAGO "/>
    <x v="185"/>
    <n v="61"/>
    <n v="1"/>
    <x v="0"/>
    <s v=""/>
  </r>
  <r>
    <x v="3"/>
    <s v="MORONA SANTIAGO "/>
    <x v="186"/>
    <n v="18"/>
    <n v="1"/>
    <x v="0"/>
    <s v=""/>
  </r>
  <r>
    <x v="3"/>
    <s v="MORONA SANTIAGO "/>
    <x v="187"/>
    <n v="5"/>
    <n v="1"/>
    <x v="0"/>
    <s v=""/>
  </r>
  <r>
    <x v="3"/>
    <s v="MORONA SANTIAGO "/>
    <x v="188"/>
    <n v="20"/>
    <n v="1"/>
    <x v="0"/>
    <s v=""/>
  </r>
  <r>
    <x v="3"/>
    <s v="MORONA SANTIAGO "/>
    <x v="189"/>
    <n v="3"/>
    <n v="1"/>
    <x v="0"/>
    <s v=""/>
  </r>
  <r>
    <x v="3"/>
    <s v="MORONA SANTIAGO "/>
    <x v="190"/>
    <n v="19"/>
    <n v="1"/>
    <x v="0"/>
    <s v=""/>
  </r>
  <r>
    <x v="3"/>
    <s v="MORONA SANTIAGO "/>
    <x v="191"/>
    <n v="2"/>
    <n v="1"/>
    <x v="0"/>
    <s v=""/>
  </r>
  <r>
    <x v="3"/>
    <s v="MORONA SANTIAGO "/>
    <x v="192"/>
    <n v="2"/>
    <n v="1"/>
    <x v="0"/>
    <s v=""/>
  </r>
  <r>
    <x v="3"/>
    <s v="MORONA SANTIAGO "/>
    <x v="193"/>
    <n v="3"/>
    <n v="1"/>
    <x v="2"/>
    <s v=""/>
  </r>
  <r>
    <x v="3"/>
    <s v="MORONA SANTIAGO "/>
    <x v="194"/>
    <n v="2"/>
    <n v="1"/>
    <x v="0"/>
    <s v=""/>
  </r>
  <r>
    <x v="3"/>
    <s v="MORONA SANTIAGO "/>
    <x v="195"/>
    <n v="0"/>
    <s v=" "/>
    <x v="1"/>
    <s v=""/>
  </r>
  <r>
    <x v="3"/>
    <s v="MORONA SANTIAGO "/>
    <x v="196"/>
    <n v="1"/>
    <n v="1"/>
    <x v="0"/>
    <s v=""/>
  </r>
  <r>
    <x v="3"/>
    <s v="ZAMORA CHINCHIPE"/>
    <x v="197"/>
    <n v="32"/>
    <n v="1"/>
    <x v="0"/>
    <s v=""/>
  </r>
  <r>
    <x v="3"/>
    <s v="ZAMORA CHINCHIPE"/>
    <x v="198"/>
    <n v="2"/>
    <n v="1"/>
    <x v="0"/>
    <s v=""/>
  </r>
  <r>
    <x v="3"/>
    <s v="ZAMORA CHINCHIPE"/>
    <x v="199"/>
    <n v="5"/>
    <n v="1"/>
    <x v="0"/>
    <s v=""/>
  </r>
  <r>
    <x v="3"/>
    <s v="ZAMORA CHINCHIPE"/>
    <x v="200"/>
    <n v="4"/>
    <n v="1"/>
    <x v="0"/>
    <s v=""/>
  </r>
  <r>
    <x v="3"/>
    <s v="ZAMORA CHINCHIPE"/>
    <x v="201"/>
    <n v="50"/>
    <n v="1"/>
    <x v="0"/>
    <s v=""/>
  </r>
  <r>
    <x v="3"/>
    <s v="ZAMORA CHINCHIPE"/>
    <x v="202"/>
    <n v="31"/>
    <n v="1"/>
    <x v="0"/>
    <s v=""/>
  </r>
  <r>
    <x v="3"/>
    <s v="ZAMORA CHINCHIPE"/>
    <x v="203"/>
    <n v="7"/>
    <n v="1"/>
    <x v="0"/>
    <s v=""/>
  </r>
  <r>
    <x v="3"/>
    <s v="ZAMORA CHINCHIPE"/>
    <x v="204"/>
    <n v="4"/>
    <n v="1"/>
    <x v="0"/>
    <s v=""/>
  </r>
  <r>
    <x v="3"/>
    <s v="ZAMORA CHINCHIPE"/>
    <x v="205"/>
    <n v="7"/>
    <n v="1"/>
    <x v="0"/>
    <s v=""/>
  </r>
  <r>
    <x v="3"/>
    <s v="EL ORO"/>
    <x v="206"/>
    <n v="92"/>
    <n v="1"/>
    <x v="0"/>
    <s v=""/>
  </r>
  <r>
    <x v="3"/>
    <s v="EL ORO"/>
    <x v="207"/>
    <n v="10"/>
    <n v="1"/>
    <x v="0"/>
    <s v=""/>
  </r>
  <r>
    <x v="3"/>
    <s v="EL ORO"/>
    <x v="208"/>
    <n v="0"/>
    <s v=" "/>
    <x v="1"/>
    <s v=""/>
  </r>
  <r>
    <x v="3"/>
    <s v="EL ORO"/>
    <x v="209"/>
    <n v="8"/>
    <n v="1"/>
    <x v="0"/>
    <s v=""/>
  </r>
  <r>
    <x v="3"/>
    <s v="EL ORO"/>
    <x v="210"/>
    <n v="1"/>
    <n v="1"/>
    <x v="0"/>
    <s v=""/>
  </r>
  <r>
    <x v="3"/>
    <s v="EL ORO"/>
    <x v="211"/>
    <n v="15"/>
    <n v="1"/>
    <x v="0"/>
    <s v=""/>
  </r>
  <r>
    <x v="3"/>
    <s v="EL ORO"/>
    <x v="212"/>
    <n v="19"/>
    <n v="1"/>
    <x v="0"/>
    <s v=""/>
  </r>
  <r>
    <x v="3"/>
    <s v="EL ORO"/>
    <x v="213"/>
    <n v="5"/>
    <n v="1"/>
    <x v="0"/>
    <s v=""/>
  </r>
  <r>
    <x v="3"/>
    <s v="EL ORO"/>
    <x v="214"/>
    <n v="19"/>
    <n v="1"/>
    <x v="0"/>
    <s v=""/>
  </r>
  <r>
    <x v="3"/>
    <s v="EL ORO"/>
    <x v="215"/>
    <n v="9"/>
    <n v="1"/>
    <x v="0"/>
    <s v=""/>
  </r>
  <r>
    <x v="3"/>
    <s v="EL ORO"/>
    <x v="216"/>
    <n v="5"/>
    <n v="1"/>
    <x v="0"/>
    <s v=""/>
  </r>
  <r>
    <x v="3"/>
    <s v="EL ORO"/>
    <x v="217"/>
    <n v="13"/>
    <n v="1"/>
    <x v="0"/>
    <s v=""/>
  </r>
  <r>
    <x v="3"/>
    <s v="EL ORO"/>
    <x v="218"/>
    <n v="0"/>
    <s v=" "/>
    <x v="2"/>
    <n v="1"/>
  </r>
  <r>
    <x v="3"/>
    <s v="EL ORO"/>
    <x v="219"/>
    <n v="6"/>
    <n v="1"/>
    <x v="0"/>
    <s v=""/>
  </r>
</pivotCacheRecords>
</file>

<file path=xl/pivotCache/pivotCacheRecords5.xml><?xml version="1.0" encoding="utf-8"?>
<pivotCacheRecords xmlns="http://schemas.openxmlformats.org/spreadsheetml/2006/main" xmlns:r="http://schemas.openxmlformats.org/officeDocument/2006/relationships" count="221">
  <r>
    <x v="0"/>
    <s v="CARCHI"/>
    <s v="TULCÁN"/>
    <n v="0"/>
    <s v=" "/>
    <n v="1"/>
  </r>
  <r>
    <x v="0"/>
    <s v="CARCHI"/>
    <s v="BOLÍVAR"/>
    <n v="0"/>
    <s v=" "/>
    <n v="1"/>
  </r>
  <r>
    <x v="0"/>
    <s v="CARCHI"/>
    <s v="ESPEJO"/>
    <n v="0"/>
    <s v=" "/>
    <n v="1"/>
  </r>
  <r>
    <x v="0"/>
    <s v="CARCHI"/>
    <s v="MIRA"/>
    <n v="0"/>
    <s v=" "/>
    <n v="1"/>
  </r>
  <r>
    <x v="0"/>
    <s v="CARCHI"/>
    <s v="MONTÚFAR"/>
    <n v="0"/>
    <s v=" "/>
    <n v="1"/>
  </r>
  <r>
    <x v="0"/>
    <s v="CARCHI"/>
    <s v="SAN PEDRO DE HUACA"/>
    <n v="0"/>
    <s v=" "/>
    <n v="1"/>
  </r>
  <r>
    <x v="0"/>
    <s v="ESMERALDAS"/>
    <s v="ESMERALDAS"/>
    <n v="1"/>
    <n v="1"/>
    <s v=""/>
  </r>
  <r>
    <x v="0"/>
    <s v="ESMERALDAS"/>
    <s v="ELOY ALFARO"/>
    <n v="0"/>
    <s v=" "/>
    <n v="1"/>
  </r>
  <r>
    <x v="0"/>
    <s v="ESMERALDAS"/>
    <s v="MUISNE"/>
    <n v="1"/>
    <n v="1"/>
    <s v=""/>
  </r>
  <r>
    <x v="0"/>
    <s v="ESMERALDAS"/>
    <s v="QUININDÉ"/>
    <n v="9"/>
    <n v="1"/>
    <s v=""/>
  </r>
  <r>
    <x v="0"/>
    <s v="ESMERALDAS"/>
    <s v="SAN LORENZO"/>
    <n v="0"/>
    <s v=" "/>
    <n v="1"/>
  </r>
  <r>
    <x v="0"/>
    <s v="ESMERALDAS"/>
    <s v="ATACAMES"/>
    <n v="1"/>
    <n v="1"/>
    <s v=""/>
  </r>
  <r>
    <x v="0"/>
    <s v="ESMERALDAS"/>
    <s v="RIO VERDE"/>
    <n v="0"/>
    <s v=" "/>
    <n v="1"/>
  </r>
  <r>
    <x v="0"/>
    <s v="IMBABURA"/>
    <s v="IBARRA"/>
    <n v="40"/>
    <n v="1"/>
    <s v=""/>
  </r>
  <r>
    <x v="0"/>
    <s v="IMBABURA"/>
    <s v="ANTONIO ANTE"/>
    <n v="7"/>
    <n v="1"/>
    <s v=""/>
  </r>
  <r>
    <x v="0"/>
    <s v="IMBABURA"/>
    <s v="COTACACHI"/>
    <n v="0"/>
    <s v=" "/>
    <n v="1"/>
  </r>
  <r>
    <x v="0"/>
    <s v="IMBABURA"/>
    <s v="OTAVALO"/>
    <n v="2"/>
    <n v="1"/>
    <s v=""/>
  </r>
  <r>
    <x v="0"/>
    <s v="IMBABURA"/>
    <s v="PIMAMPIRO"/>
    <n v="0"/>
    <s v=" "/>
    <n v="1"/>
  </r>
  <r>
    <x v="0"/>
    <s v="IMBABURA"/>
    <s v="SAN MIGUEL DE URCUQUI"/>
    <n v="0"/>
    <s v=" "/>
    <n v="1"/>
  </r>
  <r>
    <x v="0"/>
    <s v="PICHINCHA"/>
    <s v="QUITO"/>
    <n v="15"/>
    <n v="1"/>
    <s v=""/>
  </r>
  <r>
    <x v="0"/>
    <s v="PICHINCHA"/>
    <s v="CAYAMBE"/>
    <n v="3"/>
    <n v="1"/>
    <s v=""/>
  </r>
  <r>
    <x v="0"/>
    <s v="PICHINCHA"/>
    <s v="MEJÍA"/>
    <n v="16"/>
    <n v="1"/>
    <s v=""/>
  </r>
  <r>
    <x v="0"/>
    <s v="PICHINCHA"/>
    <s v="PEDRO MONCAYO"/>
    <n v="2"/>
    <n v="1"/>
    <s v=""/>
  </r>
  <r>
    <x v="0"/>
    <s v="PICHINCHA"/>
    <s v="RUMIÑAHUI"/>
    <n v="32"/>
    <n v="1"/>
    <s v=""/>
  </r>
  <r>
    <x v="0"/>
    <s v="PICHINCHA"/>
    <s v="SAN MIGUEL DE LOS BANCOS"/>
    <n v="1"/>
    <n v="1"/>
    <s v=""/>
  </r>
  <r>
    <x v="0"/>
    <s v="PICHINCHA"/>
    <s v="P.V. MALDONADO"/>
    <n v="11"/>
    <n v="1"/>
    <s v=""/>
  </r>
  <r>
    <x v="0"/>
    <s v="PICHINCHA"/>
    <s v="PUERTO QUITO"/>
    <n v="3"/>
    <n v="1"/>
    <s v=""/>
  </r>
  <r>
    <x v="0"/>
    <s v="SUCUMBIOS"/>
    <s v="LAGO AGRIO"/>
    <n v="0"/>
    <s v=" "/>
    <n v="1"/>
  </r>
  <r>
    <x v="0"/>
    <s v="SUCUMBIOS"/>
    <s v="GONZALO PIZARRO"/>
    <n v="0"/>
    <s v=" "/>
    <n v="1"/>
  </r>
  <r>
    <x v="0"/>
    <s v="SUCUMBIOS"/>
    <s v="PUTUMAYO"/>
    <n v="2"/>
    <n v="1"/>
    <s v=""/>
  </r>
  <r>
    <x v="0"/>
    <s v="SUCUMBIOS"/>
    <s v="SHUSHUFINDI"/>
    <n v="0"/>
    <s v=" "/>
    <n v="1"/>
  </r>
  <r>
    <x v="0"/>
    <s v="SUCUMBIOS"/>
    <s v="SUCUMBIOS"/>
    <n v="0"/>
    <s v=" "/>
    <n v="1"/>
  </r>
  <r>
    <x v="0"/>
    <s v="SUCUMBIOS"/>
    <s v="CASCALES"/>
    <n v="1"/>
    <n v="1"/>
    <s v=""/>
  </r>
  <r>
    <x v="0"/>
    <s v="SUCUMBIOS"/>
    <s v="CUYABENO"/>
    <n v="0"/>
    <s v=" "/>
    <n v="1"/>
  </r>
  <r>
    <x v="1"/>
    <s v="TUNGURAHUA"/>
    <s v="AMBATO"/>
    <n v="66"/>
    <n v="1"/>
    <s v=""/>
  </r>
  <r>
    <x v="1"/>
    <s v="TUNGURAHUA"/>
    <s v="BAÑOS"/>
    <n v="0"/>
    <s v=" "/>
    <n v="1"/>
  </r>
  <r>
    <x v="1"/>
    <s v="TUNGURAHUA"/>
    <s v="CEVALLOS"/>
    <n v="0"/>
    <s v=" "/>
    <n v="1"/>
  </r>
  <r>
    <x v="1"/>
    <s v="TUNGURAHUA"/>
    <s v="MOCHA"/>
    <n v="0"/>
    <s v=" "/>
    <n v="1"/>
  </r>
  <r>
    <x v="1"/>
    <s v="TUNGURAHUA"/>
    <s v="PATATE"/>
    <n v="0"/>
    <s v=" "/>
    <n v="1"/>
  </r>
  <r>
    <x v="1"/>
    <s v="TUNGURAHUA"/>
    <s v="QUERO"/>
    <n v="0"/>
    <s v=" "/>
    <n v="1"/>
  </r>
  <r>
    <x v="1"/>
    <s v="TUNGURAHUA"/>
    <s v="PELILEO"/>
    <n v="0"/>
    <s v=" "/>
    <n v="1"/>
  </r>
  <r>
    <x v="1"/>
    <s v="TUNGURAHUA"/>
    <s v="PILLARO"/>
    <n v="0"/>
    <s v=" "/>
    <n v="1"/>
  </r>
  <r>
    <x v="1"/>
    <s v="TUNGURAHUA"/>
    <s v="TISALEO"/>
    <n v="0"/>
    <s v=" "/>
    <n v="1"/>
  </r>
  <r>
    <x v="1"/>
    <s v="CHIMBORAZO"/>
    <s v="RIOBAMBA"/>
    <n v="4"/>
    <n v="1"/>
    <s v=""/>
  </r>
  <r>
    <x v="1"/>
    <s v="CHIMBORAZO"/>
    <s v="ALAUSI"/>
    <n v="0"/>
    <s v=" "/>
    <n v="1"/>
  </r>
  <r>
    <x v="1"/>
    <s v="CHIMBORAZO"/>
    <s v="COLTA"/>
    <n v="0"/>
    <s v=" "/>
    <n v="1"/>
  </r>
  <r>
    <x v="1"/>
    <s v="CHIMBORAZO"/>
    <s v="CHAMBO"/>
    <n v="6"/>
    <n v="1"/>
    <s v=""/>
  </r>
  <r>
    <x v="1"/>
    <s v="CHIMBORAZO"/>
    <s v="CHUNCHI"/>
    <n v="0"/>
    <s v=" "/>
    <n v="1"/>
  </r>
  <r>
    <x v="1"/>
    <s v="CHIMBORAZO"/>
    <s v="GUAMOTE"/>
    <n v="0"/>
    <s v=" "/>
    <n v="1"/>
  </r>
  <r>
    <x v="1"/>
    <s v="CHIMBORAZO"/>
    <s v="GUANO"/>
    <n v="11"/>
    <n v="1"/>
    <s v=""/>
  </r>
  <r>
    <x v="1"/>
    <s v="CHIMBORAZO"/>
    <s v="CUMANDA"/>
    <n v="0"/>
    <s v=" "/>
    <n v="1"/>
  </r>
  <r>
    <x v="1"/>
    <s v="CHIMBORAZO"/>
    <s v="PALLATANGA"/>
    <n v="0"/>
    <s v=" "/>
    <n v="1"/>
  </r>
  <r>
    <x v="1"/>
    <s v="CHIMBORAZO"/>
    <s v="PENIPE"/>
    <n v="0"/>
    <s v=" "/>
    <n v="1"/>
  </r>
  <r>
    <x v="1"/>
    <s v="COTOPAXI"/>
    <s v="LATACUNGA"/>
    <n v="7"/>
    <n v="1"/>
    <s v=""/>
  </r>
  <r>
    <x v="1"/>
    <s v="COTOPAXI"/>
    <s v="LA MANA"/>
    <n v="0"/>
    <s v=" "/>
    <n v="1"/>
  </r>
  <r>
    <x v="1"/>
    <s v="COTOPAXI"/>
    <s v="PANGUA"/>
    <n v="0"/>
    <s v=" "/>
    <n v="1"/>
  </r>
  <r>
    <x v="1"/>
    <s v="COTOPAXI"/>
    <s v="PUJILI"/>
    <n v="1"/>
    <n v="1"/>
    <s v=""/>
  </r>
  <r>
    <x v="1"/>
    <s v="COTOPAXI"/>
    <s v="SALCEDO"/>
    <n v="4"/>
    <n v="1"/>
    <s v=""/>
  </r>
  <r>
    <x v="1"/>
    <s v="COTOPAXI"/>
    <s v="SAQUISILI"/>
    <n v="0"/>
    <s v=" "/>
    <n v="1"/>
  </r>
  <r>
    <x v="1"/>
    <s v="COTOPAXI"/>
    <s v="SIGCHOS"/>
    <n v="0"/>
    <s v=" "/>
    <n v="1"/>
  </r>
  <r>
    <x v="1"/>
    <s v="PASTAZA"/>
    <s v="PASTAZA"/>
    <n v="2"/>
    <n v="1"/>
    <s v=""/>
  </r>
  <r>
    <x v="1"/>
    <s v="PASTAZA"/>
    <s v="MERA"/>
    <n v="4"/>
    <n v="1"/>
    <s v=""/>
  </r>
  <r>
    <x v="1"/>
    <s v="PASTAZA"/>
    <s v="SANTA CLARA"/>
    <n v="0"/>
    <s v=" "/>
    <n v="1"/>
  </r>
  <r>
    <x v="1"/>
    <s v="PASTAZA"/>
    <s v="ARAJUNO"/>
    <n v="0"/>
    <s v=" "/>
    <n v="1"/>
  </r>
  <r>
    <x v="1"/>
    <s v="NAPO"/>
    <s v="TENA"/>
    <n v="0"/>
    <s v=" "/>
    <n v="1"/>
  </r>
  <r>
    <x v="1"/>
    <s v="NAPO"/>
    <s v="ARCHIDONA"/>
    <n v="0"/>
    <s v=" "/>
    <n v="1"/>
  </r>
  <r>
    <x v="1"/>
    <s v="NAPO"/>
    <s v="EL CHACO"/>
    <n v="0"/>
    <s v=" "/>
    <n v="1"/>
  </r>
  <r>
    <x v="1"/>
    <s v="NAPO"/>
    <s v="QUIJOS"/>
    <n v="0"/>
    <s v=" "/>
    <n v="1"/>
  </r>
  <r>
    <x v="1"/>
    <s v="NAPO"/>
    <s v="C.J.A.TOLA"/>
    <n v="0"/>
    <s v=" "/>
    <n v="1"/>
  </r>
  <r>
    <x v="1"/>
    <s v="ORELLANA"/>
    <s v="ORELLANA"/>
    <n v="0"/>
    <s v=" "/>
    <n v="1"/>
  </r>
  <r>
    <x v="1"/>
    <s v="ORELLANA"/>
    <s v="AGUARICO"/>
    <n v="0"/>
    <s v=" "/>
    <n v="1"/>
  </r>
  <r>
    <x v="1"/>
    <s v="ORELLANA"/>
    <s v="JOYA DE LOS SACHAS"/>
    <n v="0"/>
    <s v=" "/>
    <n v="1"/>
  </r>
  <r>
    <x v="1"/>
    <s v="ORELLANA"/>
    <s v="LORETO"/>
    <n v="0"/>
    <s v=" "/>
    <n v="1"/>
  </r>
  <r>
    <x v="1"/>
    <s v="BOLÍVAR"/>
    <s v="CALUMA"/>
    <n v="0"/>
    <s v=" "/>
    <n v="1"/>
  </r>
  <r>
    <x v="1"/>
    <s v="BOLÍVAR"/>
    <s v="CHILLANES"/>
    <n v="0"/>
    <s v=" "/>
    <n v="1"/>
  </r>
  <r>
    <x v="1"/>
    <s v="BOLÍVAR"/>
    <s v="ECHEANDIA"/>
    <n v="0"/>
    <s v=" "/>
    <n v="1"/>
  </r>
  <r>
    <x v="1"/>
    <s v="BOLÍVAR"/>
    <s v="GUARANDA"/>
    <n v="0"/>
    <s v=" "/>
    <n v="1"/>
  </r>
  <r>
    <x v="1"/>
    <s v="BOLÍVAR"/>
    <s v="LAS NAVES"/>
    <n v="0"/>
    <s v=" "/>
    <n v="1"/>
  </r>
  <r>
    <x v="1"/>
    <s v="BOLÍVAR"/>
    <s v="SAN JOSE DE CHIMBO"/>
    <n v="0"/>
    <s v=" "/>
    <n v="1"/>
  </r>
  <r>
    <x v="1"/>
    <s v="BOLÍVAR"/>
    <s v="SAN MIGUEL"/>
    <n v="2"/>
    <n v="1"/>
    <s v=""/>
  </r>
  <r>
    <x v="2"/>
    <s v="GUAYAS"/>
    <s v="ALFREDO BAQUERIZO M."/>
    <n v="0"/>
    <s v=" "/>
    <n v="1"/>
  </r>
  <r>
    <x v="2"/>
    <s v="GUAYAS"/>
    <s v="BALAO"/>
    <n v="0"/>
    <s v=" "/>
    <n v="1"/>
  </r>
  <r>
    <x v="2"/>
    <s v="GUAYAS"/>
    <s v="BALZAR"/>
    <n v="0"/>
    <s v=" "/>
    <n v="1"/>
  </r>
  <r>
    <x v="2"/>
    <s v="GUAYAS"/>
    <s v="BUCAY"/>
    <n v="2"/>
    <n v="1"/>
    <s v=""/>
  </r>
  <r>
    <x v="2"/>
    <s v="GUAYAS"/>
    <s v="COLIMES"/>
    <n v="0"/>
    <s v=" "/>
    <n v="1"/>
  </r>
  <r>
    <x v="2"/>
    <s v="GUAYAS"/>
    <s v="DAULE"/>
    <n v="11"/>
    <n v="1"/>
    <s v=""/>
  </r>
  <r>
    <x v="2"/>
    <s v="GUAYAS"/>
    <s v="DURAN"/>
    <n v="47"/>
    <n v="1"/>
    <s v=""/>
  </r>
  <r>
    <x v="2"/>
    <s v="GUAYAS"/>
    <s v="EL EMPALME"/>
    <n v="3"/>
    <n v="1"/>
    <s v=""/>
  </r>
  <r>
    <x v="2"/>
    <s v="GUAYAS"/>
    <s v="EL TRIUNFO"/>
    <n v="0"/>
    <s v=" "/>
    <n v="1"/>
  </r>
  <r>
    <x v="2"/>
    <s v="GUAYAS"/>
    <s v="GUAYAQUIL"/>
    <n v="304"/>
    <n v="1"/>
    <s v=""/>
  </r>
  <r>
    <x v="2"/>
    <s v="GUAYAS"/>
    <s v="ISIDRO AYORA"/>
    <n v="1"/>
    <n v="1"/>
    <s v=""/>
  </r>
  <r>
    <x v="2"/>
    <s v="GUAYAS"/>
    <s v="L. DE SARGENTILLO"/>
    <n v="4"/>
    <n v="1"/>
    <s v=""/>
  </r>
  <r>
    <x v="2"/>
    <s v="GUAYAS"/>
    <s v="M. MARIDUEÑA"/>
    <n v="4"/>
    <n v="1"/>
    <s v=""/>
  </r>
  <r>
    <x v="2"/>
    <s v="GUAYAS"/>
    <s v="MILAGRO"/>
    <n v="23"/>
    <n v="1"/>
    <s v=""/>
  </r>
  <r>
    <x v="2"/>
    <s v="GUAYAS"/>
    <s v="NARANJAL"/>
    <n v="3"/>
    <n v="1"/>
    <s v=""/>
  </r>
  <r>
    <x v="2"/>
    <s v="GUAYAS"/>
    <s v="NARANJITO"/>
    <n v="0"/>
    <s v=" "/>
    <n v="1"/>
  </r>
  <r>
    <x v="2"/>
    <s v="GUAYAS"/>
    <s v="NOBOL"/>
    <n v="0"/>
    <s v=" "/>
    <n v="1"/>
  </r>
  <r>
    <x v="2"/>
    <s v="GUAYAS"/>
    <s v="PALESTINA"/>
    <n v="3"/>
    <n v="1"/>
    <s v=""/>
  </r>
  <r>
    <x v="2"/>
    <s v="GUAYAS"/>
    <s v="PEDRO CARBO"/>
    <n v="4"/>
    <n v="1"/>
    <s v=""/>
  </r>
  <r>
    <x v="2"/>
    <s v="GUAYAS"/>
    <s v="PLAYAS"/>
    <n v="0"/>
    <s v=" "/>
    <n v="1"/>
  </r>
  <r>
    <x v="2"/>
    <s v="GUAYAS"/>
    <s v="SALITRE"/>
    <n v="0"/>
    <s v=" "/>
    <n v="1"/>
  </r>
  <r>
    <x v="2"/>
    <s v="GUAYAS"/>
    <s v="SAMBORONDON"/>
    <n v="6"/>
    <n v="1"/>
    <s v=""/>
  </r>
  <r>
    <x v="2"/>
    <s v="GUAYAS"/>
    <s v="SANTA LUCIA"/>
    <n v="0"/>
    <s v=" "/>
    <n v="1"/>
  </r>
  <r>
    <x v="2"/>
    <s v="GUAYAS"/>
    <s v="SIMON BOLIVAR"/>
    <n v="0"/>
    <s v=" "/>
    <n v="1"/>
  </r>
  <r>
    <x v="2"/>
    <s v="GUAYAS"/>
    <s v="YAGUACHI"/>
    <n v="1"/>
    <n v="1"/>
    <s v=""/>
  </r>
  <r>
    <x v="2"/>
    <s v="LOS RIOS"/>
    <s v="BABA"/>
    <n v="0"/>
    <s v=" "/>
    <n v="1"/>
  </r>
  <r>
    <x v="2"/>
    <s v="LOS RIOS"/>
    <s v="BABAHOYO"/>
    <n v="6"/>
    <n v="1"/>
    <s v=""/>
  </r>
  <r>
    <x v="2"/>
    <s v="LOS RIOS"/>
    <s v="BUENA FE"/>
    <n v="9"/>
    <n v="1"/>
    <s v=""/>
  </r>
  <r>
    <x v="2"/>
    <s v="LOS RIOS"/>
    <s v="MOCACHE"/>
    <n v="0"/>
    <s v=" "/>
    <n v="1"/>
  </r>
  <r>
    <x v="2"/>
    <s v="LOS RIOS"/>
    <s v="MONTALVO"/>
    <n v="2"/>
    <n v="1"/>
    <s v=""/>
  </r>
  <r>
    <x v="2"/>
    <s v="LOS RIOS"/>
    <s v="PALENQUE"/>
    <n v="0"/>
    <s v=" "/>
    <n v="1"/>
  </r>
  <r>
    <x v="2"/>
    <s v="LOS RIOS"/>
    <s v="PUEBLOVIEJO"/>
    <n v="0"/>
    <s v=" "/>
    <n v="1"/>
  </r>
  <r>
    <x v="2"/>
    <s v="LOS RIOS"/>
    <s v="QUEVEDO"/>
    <n v="17"/>
    <n v="1"/>
    <s v=""/>
  </r>
  <r>
    <x v="2"/>
    <s v="LOS RIOS"/>
    <s v="QUINSALOMA"/>
    <n v="1"/>
    <n v="1"/>
    <s v=""/>
  </r>
  <r>
    <x v="2"/>
    <s v="LOS RIOS"/>
    <s v="URDANETA"/>
    <n v="1"/>
    <n v="1"/>
    <s v=""/>
  </r>
  <r>
    <x v="2"/>
    <s v="LOS RIOS"/>
    <s v="VALENCIA"/>
    <n v="0"/>
    <s v=" "/>
    <n v="1"/>
  </r>
  <r>
    <x v="2"/>
    <s v="LOS RIOS"/>
    <s v="VENTANAS"/>
    <n v="3"/>
    <n v="1"/>
    <s v=""/>
  </r>
  <r>
    <x v="2"/>
    <s v="LOS RIOS"/>
    <s v="VINCES"/>
    <n v="0"/>
    <s v=" "/>
    <n v="1"/>
  </r>
  <r>
    <x v="2"/>
    <s v="MANABÍ"/>
    <s v="24 DE MAYO"/>
    <n v="0"/>
    <s v=" "/>
    <n v="1"/>
  </r>
  <r>
    <x v="2"/>
    <s v="MANABÍ"/>
    <s v="BOLIVAR"/>
    <n v="2"/>
    <n v="1"/>
    <s v=""/>
  </r>
  <r>
    <x v="2"/>
    <s v="MANABÍ"/>
    <s v="CHONE"/>
    <n v="0"/>
    <s v=" "/>
    <n v="1"/>
  </r>
  <r>
    <x v="2"/>
    <s v="MANABÍ"/>
    <s v="EL CARMEN"/>
    <n v="12"/>
    <n v="1"/>
    <s v=""/>
  </r>
  <r>
    <x v="2"/>
    <s v="MANABÍ"/>
    <s v="FLAVIO ALFARO"/>
    <n v="0"/>
    <s v=" "/>
    <n v="1"/>
  </r>
  <r>
    <x v="2"/>
    <s v="MANABÍ"/>
    <s v="JAMA"/>
    <n v="3"/>
    <n v="1"/>
    <s v=""/>
  </r>
  <r>
    <x v="2"/>
    <s v="MANABÍ"/>
    <s v="JARAMIJO"/>
    <n v="7"/>
    <n v="1"/>
    <s v=""/>
  </r>
  <r>
    <x v="2"/>
    <s v="MANABÍ"/>
    <s v="JIPIJAPA"/>
    <n v="0"/>
    <s v=" "/>
    <n v="1"/>
  </r>
  <r>
    <x v="2"/>
    <s v="MANABÍ"/>
    <s v="JUNIN"/>
    <n v="3"/>
    <n v="1"/>
    <s v=""/>
  </r>
  <r>
    <x v="2"/>
    <s v="MANABÍ"/>
    <s v="MANTA"/>
    <n v="0"/>
    <s v=" "/>
    <n v="1"/>
  </r>
  <r>
    <x v="2"/>
    <s v="MANABÍ"/>
    <s v="MONTECRISTI"/>
    <n v="7"/>
    <n v="1"/>
    <s v=""/>
  </r>
  <r>
    <x v="2"/>
    <s v="MANABÍ"/>
    <s v="OLMEDO"/>
    <n v="0"/>
    <s v=" "/>
    <n v="1"/>
  </r>
  <r>
    <x v="2"/>
    <s v="MANABÍ"/>
    <s v="PAJAN"/>
    <n v="23"/>
    <n v="1"/>
    <s v=""/>
  </r>
  <r>
    <x v="2"/>
    <s v="MANABÍ"/>
    <s v="PEDERNALES"/>
    <n v="0"/>
    <s v=" "/>
    <n v="1"/>
  </r>
  <r>
    <x v="2"/>
    <s v="MANABÍ"/>
    <s v="PICHINCHA"/>
    <n v="0"/>
    <s v=" "/>
    <n v="1"/>
  </r>
  <r>
    <x v="2"/>
    <s v="MANABÍ"/>
    <s v="PORTOVIEJO"/>
    <n v="0"/>
    <s v=" "/>
    <n v="1"/>
  </r>
  <r>
    <x v="2"/>
    <s v="MANABÍ"/>
    <s v="PUERTO LOPEZ"/>
    <n v="3"/>
    <n v="1"/>
    <s v=""/>
  </r>
  <r>
    <x v="2"/>
    <s v="MANABÍ"/>
    <s v="ROCAFUERTE"/>
    <n v="0"/>
    <s v=" "/>
    <n v="1"/>
  </r>
  <r>
    <x v="2"/>
    <s v="MANABÍ"/>
    <s v="SAN VICENTE"/>
    <n v="0"/>
    <s v=" "/>
    <n v="1"/>
  </r>
  <r>
    <x v="2"/>
    <s v="MANABÍ"/>
    <s v="SANTA ANA"/>
    <n v="1"/>
    <n v="1"/>
    <s v=""/>
  </r>
  <r>
    <x v="2"/>
    <s v="MANABÍ"/>
    <s v="SUCRE"/>
    <n v="15"/>
    <n v="1"/>
    <s v=""/>
  </r>
  <r>
    <x v="2"/>
    <s v="MANABÍ"/>
    <s v="TOSAGUA"/>
    <n v="0"/>
    <s v=" "/>
    <m/>
  </r>
  <r>
    <x v="2"/>
    <s v="SANTA ELENA"/>
    <s v="LA LIBERTAD"/>
    <n v="25"/>
    <n v="1"/>
    <s v=""/>
  </r>
  <r>
    <x v="2"/>
    <s v="SANTA ELENA"/>
    <s v="SALINAS"/>
    <n v="7"/>
    <n v="1"/>
    <s v=""/>
  </r>
  <r>
    <x v="2"/>
    <s v="SANTA ELENA"/>
    <s v="SANTA ELENA"/>
    <n v="16"/>
    <n v="1"/>
    <s v=""/>
  </r>
  <r>
    <x v="2"/>
    <s v="GALÁPAGOS"/>
    <s v="ISABELA"/>
    <n v="0"/>
    <s v=" "/>
    <n v="1"/>
  </r>
  <r>
    <x v="2"/>
    <s v="GALÁPAGOS"/>
    <s v="SAN CRISTOBAL"/>
    <n v="0"/>
    <s v=" "/>
    <n v="1"/>
  </r>
  <r>
    <x v="2"/>
    <s v="GALÁPAGOS"/>
    <s v="SANTA CRUZ"/>
    <n v="0"/>
    <s v=" "/>
    <n v="1"/>
  </r>
  <r>
    <x v="2"/>
    <s v="SANTO DOMINGO"/>
    <s v="LA CONCORDIA"/>
    <n v="1"/>
    <n v="1"/>
    <s v=""/>
  </r>
  <r>
    <x v="2"/>
    <s v="SANTO DOMINGO"/>
    <s v="STO. DOMINGO DE LOS TSÁCHILAS"/>
    <n v="82"/>
    <n v="1"/>
    <s v=""/>
  </r>
  <r>
    <x v="3"/>
    <s v="AZUAY"/>
    <s v="CUENCA"/>
    <n v="75"/>
    <n v="1"/>
    <s v=""/>
  </r>
  <r>
    <x v="3"/>
    <s v="AZUAY"/>
    <s v="GIRON"/>
    <n v="4"/>
    <n v="1"/>
    <s v=""/>
  </r>
  <r>
    <x v="3"/>
    <s v="AZUAY"/>
    <s v="GUALACEO"/>
    <n v="4"/>
    <n v="1"/>
    <s v=""/>
  </r>
  <r>
    <x v="3"/>
    <s v="AZUAY"/>
    <s v="NABON"/>
    <n v="0"/>
    <s v=" "/>
    <n v="1"/>
  </r>
  <r>
    <x v="3"/>
    <s v="AZUAY"/>
    <s v="PAUTE"/>
    <n v="0"/>
    <s v=" "/>
    <n v="1"/>
  </r>
  <r>
    <x v="3"/>
    <s v="AZUAY"/>
    <s v="PUCARA"/>
    <n v="1"/>
    <n v="1"/>
    <s v=""/>
  </r>
  <r>
    <x v="3"/>
    <s v="AZUAY"/>
    <s v="SAN FERNANDO"/>
    <n v="0"/>
    <s v=" "/>
    <n v="1"/>
  </r>
  <r>
    <x v="3"/>
    <s v="AZUAY"/>
    <s v="SANTA ISABEL"/>
    <n v="2"/>
    <n v="1"/>
    <s v=""/>
  </r>
  <r>
    <x v="3"/>
    <s v="AZUAY"/>
    <s v="SIGSIG"/>
    <n v="2"/>
    <n v="1"/>
    <s v=""/>
  </r>
  <r>
    <x v="3"/>
    <s v="AZUAY"/>
    <s v="OÑA"/>
    <n v="0"/>
    <s v=" "/>
    <n v="1"/>
  </r>
  <r>
    <x v="3"/>
    <s v="AZUAY"/>
    <s v="CHORDELEG"/>
    <n v="0"/>
    <s v=" "/>
    <n v="1"/>
  </r>
  <r>
    <x v="3"/>
    <s v="AZUAY"/>
    <s v="EL PAN"/>
    <n v="0"/>
    <s v=" "/>
    <n v="1"/>
  </r>
  <r>
    <x v="3"/>
    <s v="AZUAY"/>
    <s v="SEVILLA DE ORO"/>
    <n v="0"/>
    <s v=" "/>
    <n v="1"/>
  </r>
  <r>
    <x v="3"/>
    <s v="AZUAY"/>
    <s v="GUACHAPALA"/>
    <n v="0"/>
    <s v=" "/>
    <n v="1"/>
  </r>
  <r>
    <x v="3"/>
    <s v="AZUAY"/>
    <s v="PONCE ENRIQUEZ"/>
    <n v="4"/>
    <n v="1"/>
    <s v=""/>
  </r>
  <r>
    <x v="3"/>
    <s v="CAÑAR"/>
    <s v="AZOGUES"/>
    <n v="11"/>
    <n v="1"/>
    <s v=""/>
  </r>
  <r>
    <x v="3"/>
    <s v="CAÑAR"/>
    <s v="BIBLIAN"/>
    <n v="0"/>
    <s v=" "/>
    <n v="1"/>
  </r>
  <r>
    <x v="3"/>
    <s v="CAÑAR"/>
    <s v="CAÑAR"/>
    <n v="0"/>
    <s v=" "/>
    <n v="1"/>
  </r>
  <r>
    <x v="3"/>
    <s v="CAÑAR"/>
    <s v="LA TRONCAL"/>
    <n v="0"/>
    <s v=" "/>
    <n v="1"/>
  </r>
  <r>
    <x v="3"/>
    <s v="CAÑAR"/>
    <s v="EL TAMBO"/>
    <n v="1"/>
    <n v="1"/>
    <s v=""/>
  </r>
  <r>
    <x v="3"/>
    <s v="CAÑAR"/>
    <s v="DELEG"/>
    <n v="0"/>
    <s v=" "/>
    <n v="1"/>
  </r>
  <r>
    <x v="3"/>
    <s v="CAÑAR"/>
    <s v="SUSCAL"/>
    <n v="0"/>
    <s v=" "/>
    <n v="1"/>
  </r>
  <r>
    <x v="3"/>
    <s v="LOJA"/>
    <s v="LOJA"/>
    <n v="105"/>
    <n v="1"/>
    <s v=""/>
  </r>
  <r>
    <x v="3"/>
    <s v="LOJA"/>
    <s v="CALVAS"/>
    <n v="5"/>
    <n v="1"/>
    <s v=""/>
  </r>
  <r>
    <x v="3"/>
    <s v="LOJA"/>
    <s v="CATAMAYO"/>
    <n v="18"/>
    <n v="1"/>
    <s v=""/>
  </r>
  <r>
    <x v="3"/>
    <s v="LOJA"/>
    <s v="CELICA"/>
    <n v="0"/>
    <s v=" "/>
    <n v="1"/>
  </r>
  <r>
    <x v="3"/>
    <s v="LOJA"/>
    <s v="CHAGUARPAMBA"/>
    <n v="0"/>
    <s v=" "/>
    <n v="1"/>
  </r>
  <r>
    <x v="3"/>
    <s v="LOJA"/>
    <s v="ESPINDOLA"/>
    <n v="1"/>
    <n v="1"/>
    <s v=""/>
  </r>
  <r>
    <x v="3"/>
    <s v="LOJA"/>
    <s v="GONZANAMA"/>
    <n v="0"/>
    <s v=" "/>
    <n v="1"/>
  </r>
  <r>
    <x v="3"/>
    <s v="LOJA"/>
    <s v="MACARA"/>
    <n v="3"/>
    <n v="1"/>
    <s v=""/>
  </r>
  <r>
    <x v="3"/>
    <s v="LOJA"/>
    <s v="PALTAS"/>
    <n v="4"/>
    <n v="1"/>
    <s v=""/>
  </r>
  <r>
    <x v="3"/>
    <s v="LOJA"/>
    <s v="PUYANGO"/>
    <n v="1"/>
    <n v="1"/>
    <s v=""/>
  </r>
  <r>
    <x v="3"/>
    <s v="LOJA"/>
    <s v="SARAGURO"/>
    <n v="5"/>
    <n v="1"/>
    <s v=""/>
  </r>
  <r>
    <x v="3"/>
    <s v="LOJA"/>
    <s v="SOZORANGA"/>
    <n v="0"/>
    <s v=" "/>
    <n v="1"/>
  </r>
  <r>
    <x v="3"/>
    <s v="LOJA"/>
    <s v="ZAPOTILLO"/>
    <n v="0"/>
    <s v=" "/>
    <n v="1"/>
  </r>
  <r>
    <x v="3"/>
    <s v="LOJA"/>
    <s v="PINDAL"/>
    <n v="1"/>
    <n v="1"/>
    <s v=""/>
  </r>
  <r>
    <x v="3"/>
    <s v="LOJA"/>
    <s v="QUILANGA"/>
    <n v="0"/>
    <s v=" "/>
    <n v="1"/>
  </r>
  <r>
    <x v="3"/>
    <s v="LOJA"/>
    <s v="OLMEDO"/>
    <n v="0"/>
    <s v=" "/>
    <n v="1"/>
  </r>
  <r>
    <x v="3"/>
    <s v="MORONA SANTIAGO "/>
    <s v="MORONA"/>
    <n v="3"/>
    <n v="1"/>
    <s v=""/>
  </r>
  <r>
    <x v="3"/>
    <s v="MORONA SANTIAGO "/>
    <s v="GUALAQUIZA"/>
    <n v="7"/>
    <n v="1"/>
    <s v=""/>
  </r>
  <r>
    <x v="3"/>
    <s v="MORONA SANTIAGO "/>
    <s v="LIMON INDANZA"/>
    <n v="0"/>
    <s v=" "/>
    <n v="1"/>
  </r>
  <r>
    <x v="3"/>
    <s v="MORONA SANTIAGO "/>
    <s v="PALORA"/>
    <n v="8"/>
    <n v="1"/>
    <s v=""/>
  </r>
  <r>
    <x v="3"/>
    <s v="MORONA SANTIAGO "/>
    <s v="SANTIAGO DE MENDEZ"/>
    <n v="0"/>
    <s v=" "/>
    <n v="1"/>
  </r>
  <r>
    <x v="3"/>
    <s v="MORONA SANTIAGO "/>
    <s v="SUCUA"/>
    <n v="5"/>
    <n v="1"/>
    <s v=""/>
  </r>
  <r>
    <x v="3"/>
    <s v="MORONA SANTIAGO "/>
    <s v="HUAMBOYA"/>
    <n v="3"/>
    <n v="1"/>
    <s v=""/>
  </r>
  <r>
    <x v="3"/>
    <s v="MORONA SANTIAGO "/>
    <s v="SAN J. BOSCO"/>
    <n v="0"/>
    <s v=" "/>
    <n v="1"/>
  </r>
  <r>
    <x v="3"/>
    <s v="MORONA SANTIAGO "/>
    <s v="TAISHA"/>
    <n v="1"/>
    <n v="1"/>
    <m/>
  </r>
  <r>
    <x v="3"/>
    <s v="MORONA SANTIAGO "/>
    <s v="LOGROÑO"/>
    <n v="0"/>
    <s v=" "/>
    <n v="1"/>
  </r>
  <r>
    <x v="3"/>
    <s v="MORONA SANTIAGO "/>
    <s v="PABLO VI"/>
    <n v="0"/>
    <s v=" "/>
    <n v="1"/>
  </r>
  <r>
    <x v="3"/>
    <s v="MORONA SANTIAGO "/>
    <s v="TIWINTZA"/>
    <n v="1"/>
    <n v="1"/>
    <s v=""/>
  </r>
  <r>
    <x v="3"/>
    <s v="ZAMORA CHINCHIPE"/>
    <s v="ZAMORA"/>
    <n v="4"/>
    <n v="1"/>
    <s v=""/>
  </r>
  <r>
    <x v="3"/>
    <s v="ZAMORA CHINCHIPE"/>
    <s v="CHINCHIPE"/>
    <n v="5"/>
    <n v="1"/>
    <s v=""/>
  </r>
  <r>
    <x v="3"/>
    <s v="ZAMORA CHINCHIPE"/>
    <s v="NANGARITZA"/>
    <n v="1"/>
    <n v="1"/>
    <s v=""/>
  </r>
  <r>
    <x v="3"/>
    <s v="ZAMORA CHINCHIPE"/>
    <s v="YACUAMBI"/>
    <n v="1"/>
    <n v="1"/>
    <s v=""/>
  </r>
  <r>
    <x v="3"/>
    <s v="ZAMORA CHINCHIPE"/>
    <s v="YANTZAZA"/>
    <n v="18"/>
    <n v="1"/>
    <s v=""/>
  </r>
  <r>
    <x v="3"/>
    <s v="ZAMORA CHINCHIPE"/>
    <s v="EL PANGUI"/>
    <n v="19"/>
    <n v="1"/>
    <s v=""/>
  </r>
  <r>
    <x v="3"/>
    <s v="ZAMORA CHINCHIPE"/>
    <s v="CENTINELA DEL CONDOR"/>
    <n v="2"/>
    <n v="1"/>
    <s v=""/>
  </r>
  <r>
    <x v="3"/>
    <s v="ZAMORA CHINCHIPE"/>
    <s v="PALANDA"/>
    <n v="1"/>
    <n v="1"/>
    <s v=""/>
  </r>
  <r>
    <x v="3"/>
    <s v="ZAMORA CHINCHIPE"/>
    <s v="PAQUISHA"/>
    <n v="1"/>
    <n v="1"/>
    <s v=""/>
  </r>
  <r>
    <x v="3"/>
    <s v="EL ORO"/>
    <s v="MACHALA"/>
    <n v="73"/>
    <n v="1"/>
    <s v=""/>
  </r>
  <r>
    <x v="3"/>
    <s v="EL ORO"/>
    <s v="ARENILLAS"/>
    <n v="4"/>
    <n v="1"/>
    <s v=""/>
  </r>
  <r>
    <x v="3"/>
    <s v="EL ORO"/>
    <s v="ATAHUALPA"/>
    <n v="1"/>
    <n v="1"/>
    <s v=""/>
  </r>
  <r>
    <x v="3"/>
    <s v="EL ORO"/>
    <s v="BALSAS"/>
    <n v="0"/>
    <s v=" "/>
    <n v="1"/>
  </r>
  <r>
    <x v="3"/>
    <s v="EL ORO"/>
    <s v="CHILLA"/>
    <n v="1"/>
    <n v="1"/>
    <s v=""/>
  </r>
  <r>
    <x v="3"/>
    <s v="EL ORO"/>
    <s v="EL GUABO"/>
    <n v="5"/>
    <n v="1"/>
    <s v=""/>
  </r>
  <r>
    <x v="3"/>
    <s v="EL ORO"/>
    <s v="HUAQUILLAS"/>
    <n v="4"/>
    <n v="1"/>
    <s v=""/>
  </r>
  <r>
    <x v="3"/>
    <s v="EL ORO"/>
    <s v="MARCABELLI"/>
    <n v="7"/>
    <n v="1"/>
    <s v=""/>
  </r>
  <r>
    <x v="3"/>
    <s v="EL ORO"/>
    <s v="PASAJE"/>
    <n v="0"/>
    <s v=" "/>
    <n v="1"/>
  </r>
  <r>
    <x v="3"/>
    <s v="EL ORO"/>
    <s v="PIÑAS"/>
    <n v="9"/>
    <n v="1"/>
    <s v=""/>
  </r>
  <r>
    <x v="3"/>
    <s v="EL ORO"/>
    <s v="PORTOVELO"/>
    <n v="2"/>
    <n v="1"/>
    <s v=""/>
  </r>
  <r>
    <x v="3"/>
    <s v="EL ORO"/>
    <s v="SANTA ROSA"/>
    <n v="0"/>
    <s v=" "/>
    <n v="1"/>
  </r>
  <r>
    <x v="3"/>
    <s v="EL ORO"/>
    <s v="ZARUMA"/>
    <n v="1"/>
    <n v="1"/>
    <s v=""/>
  </r>
  <r>
    <x v="3"/>
    <s v="EL ORO"/>
    <s v="LAS LAJAS"/>
    <n v="1"/>
    <n v="1"/>
    <s v=""/>
  </r>
</pivotCacheRecords>
</file>

<file path=xl/pivotCache/pivotCacheRecords6.xml><?xml version="1.0" encoding="utf-8"?>
<pivotCacheRecords xmlns="http://schemas.openxmlformats.org/spreadsheetml/2006/main" xmlns:r="http://schemas.openxmlformats.org/officeDocument/2006/relationships" count="221">
  <r>
    <x v="0"/>
    <s v="CARCHI"/>
    <x v="0"/>
    <n v="20"/>
    <n v="1"/>
    <x v="0"/>
  </r>
  <r>
    <x v="0"/>
    <s v="CARCHI"/>
    <x v="1"/>
    <n v="2"/>
    <n v="1"/>
    <x v="0"/>
  </r>
  <r>
    <x v="0"/>
    <s v="CARCHI"/>
    <x v="2"/>
    <n v="0"/>
    <s v=" "/>
    <x v="1"/>
  </r>
  <r>
    <x v="0"/>
    <s v="CARCHI"/>
    <x v="3"/>
    <n v="0"/>
    <s v=" "/>
    <x v="1"/>
  </r>
  <r>
    <x v="0"/>
    <s v="CARCHI"/>
    <x v="4"/>
    <n v="8"/>
    <n v="1"/>
    <x v="0"/>
  </r>
  <r>
    <x v="0"/>
    <s v="CARCHI"/>
    <x v="5"/>
    <n v="3"/>
    <n v="1"/>
    <x v="0"/>
  </r>
  <r>
    <x v="0"/>
    <s v="ESMERALDAS"/>
    <x v="6"/>
    <n v="2"/>
    <n v="1"/>
    <x v="0"/>
  </r>
  <r>
    <x v="0"/>
    <s v="ESMERALDAS"/>
    <x v="7"/>
    <n v="1"/>
    <n v="1"/>
    <x v="0"/>
  </r>
  <r>
    <x v="0"/>
    <s v="ESMERALDAS"/>
    <x v="8"/>
    <n v="1"/>
    <n v="1"/>
    <x v="0"/>
  </r>
  <r>
    <x v="0"/>
    <s v="ESMERALDAS"/>
    <x v="9"/>
    <n v="2"/>
    <n v="1"/>
    <x v="0"/>
  </r>
  <r>
    <x v="0"/>
    <s v="ESMERALDAS"/>
    <x v="10"/>
    <n v="0"/>
    <s v=" "/>
    <x v="1"/>
  </r>
  <r>
    <x v="0"/>
    <s v="ESMERALDAS"/>
    <x v="11"/>
    <n v="2"/>
    <n v="1"/>
    <x v="0"/>
  </r>
  <r>
    <x v="0"/>
    <s v="ESMERALDAS"/>
    <x v="12"/>
    <n v="1"/>
    <n v="1"/>
    <x v="0"/>
  </r>
  <r>
    <x v="0"/>
    <s v="IMBABURA"/>
    <x v="13"/>
    <n v="51"/>
    <n v="1"/>
    <x v="0"/>
  </r>
  <r>
    <x v="0"/>
    <s v="IMBABURA"/>
    <x v="14"/>
    <n v="26"/>
    <n v="1"/>
    <x v="0"/>
  </r>
  <r>
    <x v="0"/>
    <s v="IMBABURA"/>
    <x v="15"/>
    <n v="10"/>
    <n v="1"/>
    <x v="0"/>
  </r>
  <r>
    <x v="0"/>
    <s v="IMBABURA"/>
    <x v="16"/>
    <n v="9"/>
    <n v="1"/>
    <x v="0"/>
  </r>
  <r>
    <x v="0"/>
    <s v="IMBABURA"/>
    <x v="17"/>
    <n v="2"/>
    <n v="1"/>
    <x v="0"/>
  </r>
  <r>
    <x v="0"/>
    <s v="IMBABURA"/>
    <x v="18"/>
    <n v="4"/>
    <n v="1"/>
    <x v="0"/>
  </r>
  <r>
    <x v="0"/>
    <s v="PICHINCHA"/>
    <x v="19"/>
    <n v="180"/>
    <n v="1"/>
    <x v="0"/>
  </r>
  <r>
    <x v="0"/>
    <s v="PICHINCHA"/>
    <x v="20"/>
    <n v="12"/>
    <n v="1"/>
    <x v="0"/>
  </r>
  <r>
    <x v="0"/>
    <s v="PICHINCHA"/>
    <x v="21"/>
    <n v="4"/>
    <n v="1"/>
    <x v="0"/>
  </r>
  <r>
    <x v="0"/>
    <s v="PICHINCHA"/>
    <x v="22"/>
    <n v="7"/>
    <n v="1"/>
    <x v="0"/>
  </r>
  <r>
    <x v="0"/>
    <s v="PICHINCHA"/>
    <x v="23"/>
    <n v="26"/>
    <n v="1"/>
    <x v="0"/>
  </r>
  <r>
    <x v="0"/>
    <s v="PICHINCHA"/>
    <x v="24"/>
    <n v="1"/>
    <n v="1"/>
    <x v="0"/>
  </r>
  <r>
    <x v="0"/>
    <s v="PICHINCHA"/>
    <x v="25"/>
    <n v="11"/>
    <n v="1"/>
    <x v="0"/>
  </r>
  <r>
    <x v="0"/>
    <s v="PICHINCHA"/>
    <x v="26"/>
    <n v="1"/>
    <n v="1"/>
    <x v="0"/>
  </r>
  <r>
    <x v="0"/>
    <s v="SUCUMBIOS"/>
    <x v="27"/>
    <n v="11"/>
    <n v="1"/>
    <x v="0"/>
  </r>
  <r>
    <x v="0"/>
    <s v="SUCUMBIOS"/>
    <x v="28"/>
    <n v="0"/>
    <s v=" "/>
    <x v="1"/>
  </r>
  <r>
    <x v="0"/>
    <s v="SUCUMBIOS"/>
    <x v="29"/>
    <n v="1"/>
    <n v="1"/>
    <x v="0"/>
  </r>
  <r>
    <x v="0"/>
    <s v="SUCUMBIOS"/>
    <x v="30"/>
    <n v="0"/>
    <s v=" "/>
    <x v="1"/>
  </r>
  <r>
    <x v="0"/>
    <s v="SUCUMBIOS"/>
    <x v="31"/>
    <n v="0"/>
    <s v=" "/>
    <x v="1"/>
  </r>
  <r>
    <x v="0"/>
    <s v="SUCUMBIOS"/>
    <x v="32"/>
    <n v="1"/>
    <n v="1"/>
    <x v="0"/>
  </r>
  <r>
    <x v="0"/>
    <s v="SUCUMBIOS"/>
    <x v="33"/>
    <n v="0"/>
    <s v=" "/>
    <x v="1"/>
  </r>
  <r>
    <x v="1"/>
    <s v="TUNGURAHUA"/>
    <x v="34"/>
    <n v="68"/>
    <n v="1"/>
    <x v="0"/>
  </r>
  <r>
    <x v="1"/>
    <s v="TUNGURAHUA"/>
    <x v="35"/>
    <n v="4"/>
    <n v="1"/>
    <x v="0"/>
  </r>
  <r>
    <x v="1"/>
    <s v="TUNGURAHUA"/>
    <x v="36"/>
    <n v="6"/>
    <n v="1"/>
    <x v="0"/>
  </r>
  <r>
    <x v="1"/>
    <s v="TUNGURAHUA"/>
    <x v="37"/>
    <n v="1"/>
    <n v="1"/>
    <x v="0"/>
  </r>
  <r>
    <x v="1"/>
    <s v="TUNGURAHUA"/>
    <x v="38"/>
    <n v="5"/>
    <n v="1"/>
    <x v="0"/>
  </r>
  <r>
    <x v="1"/>
    <s v="TUNGURAHUA"/>
    <x v="39"/>
    <n v="2"/>
    <n v="1"/>
    <x v="0"/>
  </r>
  <r>
    <x v="1"/>
    <s v="TUNGURAHUA"/>
    <x v="40"/>
    <n v="10"/>
    <n v="1"/>
    <x v="0"/>
  </r>
  <r>
    <x v="1"/>
    <s v="TUNGURAHUA"/>
    <x v="41"/>
    <n v="5"/>
    <n v="1"/>
    <x v="0"/>
  </r>
  <r>
    <x v="1"/>
    <s v="TUNGURAHUA"/>
    <x v="42"/>
    <n v="3"/>
    <n v="1"/>
    <x v="0"/>
  </r>
  <r>
    <x v="1"/>
    <s v="CHIMBORAZO"/>
    <x v="43"/>
    <n v="49"/>
    <n v="1"/>
    <x v="0"/>
  </r>
  <r>
    <x v="1"/>
    <s v="CHIMBORAZO"/>
    <x v="44"/>
    <n v="2"/>
    <n v="1"/>
    <x v="0"/>
  </r>
  <r>
    <x v="1"/>
    <s v="CHIMBORAZO"/>
    <x v="45"/>
    <n v="3"/>
    <n v="1"/>
    <x v="0"/>
  </r>
  <r>
    <x v="1"/>
    <s v="CHIMBORAZO"/>
    <x v="46"/>
    <n v="4"/>
    <n v="1"/>
    <x v="0"/>
  </r>
  <r>
    <x v="1"/>
    <s v="CHIMBORAZO"/>
    <x v="47"/>
    <n v="1"/>
    <n v="1"/>
    <x v="0"/>
  </r>
  <r>
    <x v="1"/>
    <s v="CHIMBORAZO"/>
    <x v="48"/>
    <n v="5"/>
    <n v="1"/>
    <x v="0"/>
  </r>
  <r>
    <x v="1"/>
    <s v="CHIMBORAZO"/>
    <x v="49"/>
    <n v="13"/>
    <n v="1"/>
    <x v="0"/>
  </r>
  <r>
    <x v="1"/>
    <s v="CHIMBORAZO"/>
    <x v="50"/>
    <n v="6"/>
    <n v="1"/>
    <x v="0"/>
  </r>
  <r>
    <x v="1"/>
    <s v="CHIMBORAZO"/>
    <x v="51"/>
    <n v="4"/>
    <n v="1"/>
    <x v="0"/>
  </r>
  <r>
    <x v="1"/>
    <s v="CHIMBORAZO"/>
    <x v="52"/>
    <n v="0"/>
    <s v=" "/>
    <x v="1"/>
  </r>
  <r>
    <x v="1"/>
    <s v="COTOPAXI"/>
    <x v="53"/>
    <n v="10"/>
    <n v="1"/>
    <x v="0"/>
  </r>
  <r>
    <x v="1"/>
    <s v="COTOPAXI"/>
    <x v="54"/>
    <n v="14"/>
    <n v="1"/>
    <x v="0"/>
  </r>
  <r>
    <x v="1"/>
    <s v="COTOPAXI"/>
    <x v="55"/>
    <n v="1"/>
    <n v="1"/>
    <x v="0"/>
  </r>
  <r>
    <x v="1"/>
    <s v="COTOPAXI"/>
    <x v="56"/>
    <n v="5"/>
    <n v="1"/>
    <x v="0"/>
  </r>
  <r>
    <x v="1"/>
    <s v="COTOPAXI"/>
    <x v="57"/>
    <n v="2"/>
    <n v="1"/>
    <x v="0"/>
  </r>
  <r>
    <x v="1"/>
    <s v="COTOPAXI"/>
    <x v="58"/>
    <n v="2"/>
    <n v="1"/>
    <x v="0"/>
  </r>
  <r>
    <x v="1"/>
    <s v="COTOPAXI"/>
    <x v="59"/>
    <n v="0"/>
    <s v=" "/>
    <x v="1"/>
  </r>
  <r>
    <x v="1"/>
    <s v="PASTAZA"/>
    <x v="60"/>
    <n v="17"/>
    <n v="1"/>
    <x v="0"/>
  </r>
  <r>
    <x v="1"/>
    <s v="PASTAZA"/>
    <x v="61"/>
    <n v="1"/>
    <n v="1"/>
    <x v="0"/>
  </r>
  <r>
    <x v="1"/>
    <s v="PASTAZA"/>
    <x v="62"/>
    <n v="2"/>
    <n v="1"/>
    <x v="0"/>
  </r>
  <r>
    <x v="1"/>
    <s v="PASTAZA"/>
    <x v="63"/>
    <n v="1"/>
    <n v="1"/>
    <x v="0"/>
  </r>
  <r>
    <x v="1"/>
    <s v="NAPO"/>
    <x v="64"/>
    <n v="16"/>
    <n v="1"/>
    <x v="0"/>
  </r>
  <r>
    <x v="1"/>
    <s v="NAPO"/>
    <x v="65"/>
    <n v="4"/>
    <n v="1"/>
    <x v="0"/>
  </r>
  <r>
    <x v="1"/>
    <s v="NAPO"/>
    <x v="66"/>
    <n v="1"/>
    <n v="1"/>
    <x v="0"/>
  </r>
  <r>
    <x v="1"/>
    <s v="NAPO"/>
    <x v="67"/>
    <n v="2"/>
    <n v="1"/>
    <x v="0"/>
  </r>
  <r>
    <x v="1"/>
    <s v="NAPO"/>
    <x v="68"/>
    <n v="0"/>
    <s v=" "/>
    <x v="1"/>
  </r>
  <r>
    <x v="1"/>
    <s v="ORELLANA"/>
    <x v="69"/>
    <n v="7"/>
    <n v="1"/>
    <x v="0"/>
  </r>
  <r>
    <x v="1"/>
    <s v="ORELLANA"/>
    <x v="70"/>
    <n v="1"/>
    <n v="1"/>
    <x v="0"/>
  </r>
  <r>
    <x v="1"/>
    <s v="ORELLANA"/>
    <x v="71"/>
    <n v="4"/>
    <n v="1"/>
    <x v="0"/>
  </r>
  <r>
    <x v="1"/>
    <s v="ORELLANA"/>
    <x v="72"/>
    <n v="6"/>
    <n v="1"/>
    <x v="0"/>
  </r>
  <r>
    <x v="1"/>
    <s v="BOLÍVAR"/>
    <x v="73"/>
    <n v="5"/>
    <n v="1"/>
    <x v="0"/>
  </r>
  <r>
    <x v="1"/>
    <s v="BOLÍVAR"/>
    <x v="74"/>
    <n v="2"/>
    <n v="1"/>
    <x v="0"/>
  </r>
  <r>
    <x v="1"/>
    <s v="BOLÍVAR"/>
    <x v="75"/>
    <n v="4"/>
    <n v="1"/>
    <x v="0"/>
  </r>
  <r>
    <x v="1"/>
    <s v="BOLÍVAR"/>
    <x v="76"/>
    <n v="25"/>
    <n v="1"/>
    <x v="0"/>
  </r>
  <r>
    <x v="1"/>
    <s v="BOLÍVAR"/>
    <x v="77"/>
    <n v="0"/>
    <s v=" "/>
    <x v="1"/>
  </r>
  <r>
    <x v="1"/>
    <s v="BOLÍVAR"/>
    <x v="78"/>
    <n v="3"/>
    <n v="1"/>
    <x v="0"/>
  </r>
  <r>
    <x v="1"/>
    <s v="BOLÍVAR"/>
    <x v="79"/>
    <n v="3"/>
    <n v="1"/>
    <x v="0"/>
  </r>
  <r>
    <x v="2"/>
    <s v="GUAYAS"/>
    <x v="80"/>
    <n v="1"/>
    <n v="1"/>
    <x v="0"/>
  </r>
  <r>
    <x v="2"/>
    <s v="GUAYAS"/>
    <x v="81"/>
    <n v="1"/>
    <n v="1"/>
    <x v="0"/>
  </r>
  <r>
    <x v="2"/>
    <s v="GUAYAS"/>
    <x v="82"/>
    <n v="3"/>
    <n v="1"/>
    <x v="0"/>
  </r>
  <r>
    <x v="2"/>
    <s v="GUAYAS"/>
    <x v="83"/>
    <n v="3"/>
    <n v="1"/>
    <x v="0"/>
  </r>
  <r>
    <x v="2"/>
    <s v="GUAYAS"/>
    <x v="84"/>
    <n v="0"/>
    <s v=" "/>
    <x v="1"/>
  </r>
  <r>
    <x v="2"/>
    <s v="GUAYAS"/>
    <x v="85"/>
    <n v="159"/>
    <n v="1"/>
    <x v="0"/>
  </r>
  <r>
    <x v="2"/>
    <s v="GUAYAS"/>
    <x v="86"/>
    <n v="17"/>
    <n v="1"/>
    <x v="0"/>
  </r>
  <r>
    <x v="2"/>
    <s v="GUAYAS"/>
    <x v="87"/>
    <n v="3"/>
    <n v="1"/>
    <x v="0"/>
  </r>
  <r>
    <x v="2"/>
    <s v="GUAYAS"/>
    <x v="88"/>
    <n v="0"/>
    <s v=" "/>
    <x v="1"/>
  </r>
  <r>
    <x v="2"/>
    <s v="GUAYAS"/>
    <x v="89"/>
    <n v="408"/>
    <n v="1"/>
    <x v="0"/>
  </r>
  <r>
    <x v="2"/>
    <s v="GUAYAS"/>
    <x v="90"/>
    <n v="0"/>
    <s v=" "/>
    <x v="1"/>
  </r>
  <r>
    <x v="2"/>
    <s v="GUAYAS"/>
    <x v="91"/>
    <n v="1"/>
    <n v="1"/>
    <x v="0"/>
  </r>
  <r>
    <x v="2"/>
    <s v="GUAYAS"/>
    <x v="92"/>
    <n v="1"/>
    <n v="1"/>
    <x v="0"/>
  </r>
  <r>
    <x v="2"/>
    <s v="GUAYAS"/>
    <x v="93"/>
    <n v="33"/>
    <n v="1"/>
    <x v="0"/>
  </r>
  <r>
    <x v="2"/>
    <s v="GUAYAS"/>
    <x v="94"/>
    <n v="2"/>
    <n v="1"/>
    <x v="0"/>
  </r>
  <r>
    <x v="2"/>
    <s v="GUAYAS"/>
    <x v="95"/>
    <n v="2"/>
    <n v="1"/>
    <x v="0"/>
  </r>
  <r>
    <x v="2"/>
    <s v="GUAYAS"/>
    <x v="96"/>
    <n v="1"/>
    <n v="1"/>
    <x v="0"/>
  </r>
  <r>
    <x v="2"/>
    <s v="GUAYAS"/>
    <x v="97"/>
    <n v="3"/>
    <n v="1"/>
    <x v="0"/>
  </r>
  <r>
    <x v="2"/>
    <s v="GUAYAS"/>
    <x v="98"/>
    <n v="5"/>
    <n v="1"/>
    <x v="0"/>
  </r>
  <r>
    <x v="2"/>
    <s v="GUAYAS"/>
    <x v="99"/>
    <n v="21"/>
    <n v="1"/>
    <x v="0"/>
  </r>
  <r>
    <x v="2"/>
    <s v="GUAYAS"/>
    <x v="100"/>
    <n v="6"/>
    <n v="1"/>
    <x v="0"/>
  </r>
  <r>
    <x v="2"/>
    <s v="GUAYAS"/>
    <x v="101"/>
    <n v="10"/>
    <n v="1"/>
    <x v="0"/>
  </r>
  <r>
    <x v="2"/>
    <s v="GUAYAS"/>
    <x v="102"/>
    <n v="2"/>
    <n v="1"/>
    <x v="0"/>
  </r>
  <r>
    <x v="2"/>
    <s v="GUAYAS"/>
    <x v="103"/>
    <n v="0"/>
    <s v=" "/>
    <x v="1"/>
  </r>
  <r>
    <x v="2"/>
    <s v="GUAYAS"/>
    <x v="104"/>
    <n v="3"/>
    <n v="1"/>
    <x v="0"/>
  </r>
  <r>
    <x v="2"/>
    <s v="LOS RIOS"/>
    <x v="105"/>
    <n v="1"/>
    <n v="1"/>
    <x v="0"/>
  </r>
  <r>
    <x v="2"/>
    <s v="LOS RIOS"/>
    <x v="106"/>
    <n v="6"/>
    <n v="1"/>
    <x v="0"/>
  </r>
  <r>
    <x v="2"/>
    <s v="LOS RIOS"/>
    <x v="107"/>
    <n v="15"/>
    <n v="1"/>
    <x v="0"/>
  </r>
  <r>
    <x v="2"/>
    <s v="LOS RIOS"/>
    <x v="108"/>
    <n v="2"/>
    <n v="1"/>
    <x v="0"/>
  </r>
  <r>
    <x v="2"/>
    <s v="LOS RIOS"/>
    <x v="109"/>
    <n v="1"/>
    <n v="1"/>
    <x v="0"/>
  </r>
  <r>
    <x v="2"/>
    <s v="LOS RIOS"/>
    <x v="110"/>
    <n v="0"/>
    <s v=" "/>
    <x v="1"/>
  </r>
  <r>
    <x v="2"/>
    <s v="LOS RIOS"/>
    <x v="111"/>
    <n v="0"/>
    <s v=" "/>
    <x v="1"/>
  </r>
  <r>
    <x v="2"/>
    <s v="LOS RIOS"/>
    <x v="112"/>
    <n v="14"/>
    <n v="1"/>
    <x v="0"/>
  </r>
  <r>
    <x v="2"/>
    <s v="LOS RIOS"/>
    <x v="113"/>
    <n v="2"/>
    <n v="1"/>
    <x v="0"/>
  </r>
  <r>
    <x v="2"/>
    <s v="LOS RIOS"/>
    <x v="114"/>
    <n v="0"/>
    <s v=" "/>
    <x v="1"/>
  </r>
  <r>
    <x v="2"/>
    <s v="LOS RIOS"/>
    <x v="115"/>
    <n v="1"/>
    <n v="1"/>
    <x v="0"/>
  </r>
  <r>
    <x v="2"/>
    <s v="LOS RIOS"/>
    <x v="116"/>
    <n v="1"/>
    <n v="1"/>
    <x v="0"/>
  </r>
  <r>
    <x v="2"/>
    <s v="LOS RIOS"/>
    <x v="117"/>
    <n v="8"/>
    <n v="1"/>
    <x v="0"/>
  </r>
  <r>
    <x v="2"/>
    <s v="MANABÍ"/>
    <x v="118"/>
    <n v="1"/>
    <n v="1"/>
    <x v="0"/>
  </r>
  <r>
    <x v="2"/>
    <s v="MANABÍ"/>
    <x v="119"/>
    <n v="1"/>
    <n v="1"/>
    <x v="0"/>
  </r>
  <r>
    <x v="2"/>
    <s v="MANABÍ"/>
    <x v="120"/>
    <n v="5"/>
    <n v="1"/>
    <x v="0"/>
  </r>
  <r>
    <x v="2"/>
    <s v="MANABÍ"/>
    <x v="121"/>
    <n v="17"/>
    <n v="1"/>
    <x v="0"/>
  </r>
  <r>
    <x v="2"/>
    <s v="MANABÍ"/>
    <x v="122"/>
    <n v="1"/>
    <n v="1"/>
    <x v="0"/>
  </r>
  <r>
    <x v="2"/>
    <s v="MANABÍ"/>
    <x v="123"/>
    <n v="2"/>
    <n v="1"/>
    <x v="0"/>
  </r>
  <r>
    <x v="2"/>
    <s v="MANABÍ"/>
    <x v="124"/>
    <n v="6"/>
    <n v="1"/>
    <x v="0"/>
  </r>
  <r>
    <x v="2"/>
    <s v="MANABÍ"/>
    <x v="125"/>
    <n v="0"/>
    <s v=" "/>
    <x v="1"/>
  </r>
  <r>
    <x v="2"/>
    <s v="MANABÍ"/>
    <x v="126"/>
    <n v="1"/>
    <n v="1"/>
    <x v="0"/>
  </r>
  <r>
    <x v="2"/>
    <s v="MANABÍ"/>
    <x v="127"/>
    <n v="37"/>
    <n v="1"/>
    <x v="0"/>
  </r>
  <r>
    <x v="2"/>
    <s v="MANABÍ"/>
    <x v="128"/>
    <n v="3"/>
    <n v="1"/>
    <x v="0"/>
  </r>
  <r>
    <x v="2"/>
    <s v="MANABÍ"/>
    <x v="129"/>
    <n v="0"/>
    <s v=" "/>
    <x v="1"/>
  </r>
  <r>
    <x v="2"/>
    <s v="MANABÍ"/>
    <x v="130"/>
    <n v="0"/>
    <s v=" "/>
    <x v="1"/>
  </r>
  <r>
    <x v="2"/>
    <s v="MANABÍ"/>
    <x v="131"/>
    <n v="7"/>
    <n v="1"/>
    <x v="0"/>
  </r>
  <r>
    <x v="2"/>
    <s v="MANABÍ"/>
    <x v="132"/>
    <n v="0"/>
    <s v=" "/>
    <x v="1"/>
  </r>
  <r>
    <x v="2"/>
    <s v="MANABÍ"/>
    <x v="133"/>
    <n v="28"/>
    <n v="1"/>
    <x v="0"/>
  </r>
  <r>
    <x v="2"/>
    <s v="MANABÍ"/>
    <x v="134"/>
    <n v="2"/>
    <n v="1"/>
    <x v="0"/>
  </r>
  <r>
    <x v="2"/>
    <s v="MANABÍ"/>
    <x v="135"/>
    <n v="2"/>
    <n v="1"/>
    <x v="0"/>
  </r>
  <r>
    <x v="2"/>
    <s v="MANABÍ"/>
    <x v="136"/>
    <n v="7"/>
    <n v="1"/>
    <x v="0"/>
  </r>
  <r>
    <x v="2"/>
    <s v="MANABÍ"/>
    <x v="137"/>
    <n v="0"/>
    <s v=" "/>
    <x v="1"/>
  </r>
  <r>
    <x v="2"/>
    <s v="MANABÍ"/>
    <x v="138"/>
    <n v="8"/>
    <n v="1"/>
    <x v="0"/>
  </r>
  <r>
    <x v="2"/>
    <s v="MANABÍ"/>
    <x v="139"/>
    <n v="0"/>
    <s v=" "/>
    <x v="1"/>
  </r>
  <r>
    <x v="2"/>
    <s v="SANTA ELENA"/>
    <x v="140"/>
    <n v="20"/>
    <n v="1"/>
    <x v="0"/>
  </r>
  <r>
    <x v="2"/>
    <s v="SANTA ELENA"/>
    <x v="141"/>
    <n v="10"/>
    <n v="1"/>
    <x v="0"/>
  </r>
  <r>
    <x v="2"/>
    <s v="SANTA ELENA"/>
    <x v="142"/>
    <n v="9"/>
    <n v="1"/>
    <x v="0"/>
  </r>
  <r>
    <x v="2"/>
    <s v="GALÁPAGOS"/>
    <x v="143"/>
    <n v="2"/>
    <n v="1"/>
    <x v="0"/>
  </r>
  <r>
    <x v="2"/>
    <s v="GALÁPAGOS"/>
    <x v="144"/>
    <n v="2"/>
    <n v="1"/>
    <x v="0"/>
  </r>
  <r>
    <x v="2"/>
    <s v="GALÁPAGOS"/>
    <x v="145"/>
    <n v="8"/>
    <n v="1"/>
    <x v="0"/>
  </r>
  <r>
    <x v="2"/>
    <s v="SANTO DOMINGO"/>
    <x v="146"/>
    <n v="6"/>
    <n v="1"/>
    <x v="0"/>
  </r>
  <r>
    <x v="2"/>
    <s v="SANTO DOMINGO"/>
    <x v="147"/>
    <n v="89"/>
    <n v="1"/>
    <x v="0"/>
  </r>
  <r>
    <x v="3"/>
    <s v="AZUAY"/>
    <x v="148"/>
    <n v="66"/>
    <n v="1"/>
    <x v="0"/>
  </r>
  <r>
    <x v="3"/>
    <s v="AZUAY"/>
    <x v="149"/>
    <n v="0"/>
    <s v=" "/>
    <x v="1"/>
  </r>
  <r>
    <x v="3"/>
    <s v="AZUAY"/>
    <x v="150"/>
    <n v="5"/>
    <n v="1"/>
    <x v="0"/>
  </r>
  <r>
    <x v="3"/>
    <s v="AZUAY"/>
    <x v="151"/>
    <n v="0"/>
    <s v=" "/>
    <x v="1"/>
  </r>
  <r>
    <x v="3"/>
    <s v="AZUAY"/>
    <x v="152"/>
    <n v="6"/>
    <n v="1"/>
    <x v="0"/>
  </r>
  <r>
    <x v="3"/>
    <s v="AZUAY"/>
    <x v="153"/>
    <n v="0"/>
    <s v=" "/>
    <x v="1"/>
  </r>
  <r>
    <x v="3"/>
    <s v="AZUAY"/>
    <x v="154"/>
    <n v="6"/>
    <n v="1"/>
    <x v="0"/>
  </r>
  <r>
    <x v="3"/>
    <s v="AZUAY"/>
    <x v="155"/>
    <n v="9"/>
    <n v="1"/>
    <x v="0"/>
  </r>
  <r>
    <x v="3"/>
    <s v="AZUAY"/>
    <x v="156"/>
    <n v="0"/>
    <s v=" "/>
    <x v="1"/>
  </r>
  <r>
    <x v="3"/>
    <s v="AZUAY"/>
    <x v="157"/>
    <n v="0"/>
    <s v=" "/>
    <x v="1"/>
  </r>
  <r>
    <x v="3"/>
    <s v="AZUAY"/>
    <x v="158"/>
    <n v="0"/>
    <s v=" "/>
    <x v="1"/>
  </r>
  <r>
    <x v="3"/>
    <s v="AZUAY"/>
    <x v="159"/>
    <n v="1"/>
    <n v="1"/>
    <x v="0"/>
  </r>
  <r>
    <x v="3"/>
    <s v="AZUAY"/>
    <x v="160"/>
    <n v="1"/>
    <n v="1"/>
    <x v="0"/>
  </r>
  <r>
    <x v="3"/>
    <s v="AZUAY"/>
    <x v="161"/>
    <n v="0"/>
    <s v=" "/>
    <x v="1"/>
  </r>
  <r>
    <x v="3"/>
    <s v="AZUAY"/>
    <x v="162"/>
    <n v="3"/>
    <n v="1"/>
    <x v="0"/>
  </r>
  <r>
    <x v="3"/>
    <s v="CAÑAR"/>
    <x v="163"/>
    <n v="16"/>
    <n v="1"/>
    <x v="0"/>
  </r>
  <r>
    <x v="3"/>
    <s v="CAÑAR"/>
    <x v="164"/>
    <n v="1"/>
    <n v="1"/>
    <x v="0"/>
  </r>
  <r>
    <x v="3"/>
    <s v="CAÑAR"/>
    <x v="165"/>
    <n v="7"/>
    <n v="1"/>
    <x v="0"/>
  </r>
  <r>
    <x v="3"/>
    <s v="CAÑAR"/>
    <x v="166"/>
    <n v="16"/>
    <n v="1"/>
    <x v="0"/>
  </r>
  <r>
    <x v="3"/>
    <s v="CAÑAR"/>
    <x v="167"/>
    <n v="7"/>
    <n v="1"/>
    <x v="0"/>
  </r>
  <r>
    <x v="3"/>
    <s v="CAÑAR"/>
    <x v="168"/>
    <n v="1"/>
    <n v="1"/>
    <x v="0"/>
  </r>
  <r>
    <x v="3"/>
    <s v="CAÑAR"/>
    <x v="169"/>
    <n v="0"/>
    <s v=" "/>
    <x v="1"/>
  </r>
  <r>
    <x v="3"/>
    <s v="LOJA"/>
    <x v="170"/>
    <n v="105"/>
    <n v="1"/>
    <x v="0"/>
  </r>
  <r>
    <x v="3"/>
    <s v="LOJA"/>
    <x v="171"/>
    <n v="1"/>
    <n v="1"/>
    <x v="0"/>
  </r>
  <r>
    <x v="3"/>
    <s v="LOJA"/>
    <x v="172"/>
    <n v="17"/>
    <n v="1"/>
    <x v="0"/>
  </r>
  <r>
    <x v="3"/>
    <s v="LOJA"/>
    <x v="173"/>
    <n v="4"/>
    <n v="1"/>
    <x v="0"/>
  </r>
  <r>
    <x v="3"/>
    <s v="LOJA"/>
    <x v="174"/>
    <n v="3"/>
    <n v="1"/>
    <x v="0"/>
  </r>
  <r>
    <x v="3"/>
    <s v="LOJA"/>
    <x v="175"/>
    <n v="2"/>
    <n v="1"/>
    <x v="0"/>
  </r>
  <r>
    <x v="3"/>
    <s v="LOJA"/>
    <x v="176"/>
    <n v="0"/>
    <s v=" "/>
    <x v="1"/>
  </r>
  <r>
    <x v="3"/>
    <s v="LOJA"/>
    <x v="177"/>
    <n v="3"/>
    <n v="1"/>
    <x v="0"/>
  </r>
  <r>
    <x v="3"/>
    <s v="LOJA"/>
    <x v="178"/>
    <n v="4"/>
    <n v="1"/>
    <x v="0"/>
  </r>
  <r>
    <x v="3"/>
    <s v="LOJA"/>
    <x v="179"/>
    <n v="4"/>
    <n v="1"/>
    <x v="0"/>
  </r>
  <r>
    <x v="3"/>
    <s v="LOJA"/>
    <x v="180"/>
    <n v="5"/>
    <n v="1"/>
    <x v="0"/>
  </r>
  <r>
    <x v="3"/>
    <s v="LOJA"/>
    <x v="181"/>
    <n v="0"/>
    <s v=" "/>
    <x v="1"/>
  </r>
  <r>
    <x v="3"/>
    <s v="LOJA"/>
    <x v="182"/>
    <n v="7"/>
    <n v="1"/>
    <x v="0"/>
  </r>
  <r>
    <x v="3"/>
    <s v="LOJA"/>
    <x v="183"/>
    <n v="2"/>
    <n v="1"/>
    <x v="0"/>
  </r>
  <r>
    <x v="3"/>
    <s v="LOJA"/>
    <x v="184"/>
    <n v="1"/>
    <n v="1"/>
    <x v="0"/>
  </r>
  <r>
    <x v="3"/>
    <s v="LOJA"/>
    <x v="129"/>
    <n v="0"/>
    <s v=" "/>
    <x v="1"/>
  </r>
  <r>
    <x v="3"/>
    <s v="MORONA SANTIAGO "/>
    <x v="185"/>
    <n v="11"/>
    <n v="1"/>
    <x v="0"/>
  </r>
  <r>
    <x v="3"/>
    <s v="MORONA SANTIAGO "/>
    <x v="186"/>
    <n v="9"/>
    <n v="1"/>
    <x v="0"/>
  </r>
  <r>
    <x v="3"/>
    <s v="MORONA SANTIAGO "/>
    <x v="187"/>
    <n v="1"/>
    <n v="1"/>
    <x v="0"/>
  </r>
  <r>
    <x v="3"/>
    <s v="MORONA SANTIAGO "/>
    <x v="188"/>
    <n v="1"/>
    <n v="1"/>
    <x v="0"/>
  </r>
  <r>
    <x v="3"/>
    <s v="MORONA SANTIAGO "/>
    <x v="189"/>
    <n v="1"/>
    <n v="1"/>
    <x v="0"/>
  </r>
  <r>
    <x v="3"/>
    <s v="MORONA SANTIAGO "/>
    <x v="190"/>
    <n v="17"/>
    <n v="1"/>
    <x v="0"/>
  </r>
  <r>
    <x v="3"/>
    <s v="MORONA SANTIAGO "/>
    <x v="191"/>
    <n v="1"/>
    <n v="1"/>
    <x v="0"/>
  </r>
  <r>
    <x v="3"/>
    <s v="MORONA SANTIAGO "/>
    <x v="192"/>
    <n v="0"/>
    <s v=" "/>
    <x v="1"/>
  </r>
  <r>
    <x v="3"/>
    <s v="MORONA SANTIAGO "/>
    <x v="193"/>
    <n v="0"/>
    <s v=" "/>
    <x v="1"/>
  </r>
  <r>
    <x v="3"/>
    <s v="MORONA SANTIAGO "/>
    <x v="194"/>
    <n v="0"/>
    <s v=" "/>
    <x v="1"/>
  </r>
  <r>
    <x v="3"/>
    <s v="MORONA SANTIAGO "/>
    <x v="195"/>
    <n v="0"/>
    <s v=" "/>
    <x v="1"/>
  </r>
  <r>
    <x v="3"/>
    <s v="MORONA SANTIAGO "/>
    <x v="196"/>
    <n v="1"/>
    <n v="1"/>
    <x v="0"/>
  </r>
  <r>
    <x v="3"/>
    <s v="ZAMORA CHINCHIPE"/>
    <x v="197"/>
    <n v="9"/>
    <n v="1"/>
    <x v="0"/>
  </r>
  <r>
    <x v="3"/>
    <s v="ZAMORA CHINCHIPE"/>
    <x v="198"/>
    <n v="1"/>
    <n v="1"/>
    <x v="0"/>
  </r>
  <r>
    <x v="3"/>
    <s v="ZAMORA CHINCHIPE"/>
    <x v="199"/>
    <n v="3"/>
    <n v="1"/>
    <x v="0"/>
  </r>
  <r>
    <x v="3"/>
    <s v="ZAMORA CHINCHIPE"/>
    <x v="200"/>
    <n v="2"/>
    <n v="1"/>
    <x v="0"/>
  </r>
  <r>
    <x v="3"/>
    <s v="ZAMORA CHINCHIPE"/>
    <x v="201"/>
    <n v="10"/>
    <n v="1"/>
    <x v="0"/>
  </r>
  <r>
    <x v="3"/>
    <s v="ZAMORA CHINCHIPE"/>
    <x v="202"/>
    <n v="10"/>
    <n v="1"/>
    <x v="0"/>
  </r>
  <r>
    <x v="3"/>
    <s v="ZAMORA CHINCHIPE"/>
    <x v="203"/>
    <n v="2"/>
    <n v="1"/>
    <x v="0"/>
  </r>
  <r>
    <x v="3"/>
    <s v="ZAMORA CHINCHIPE"/>
    <x v="204"/>
    <n v="2"/>
    <n v="1"/>
    <x v="0"/>
  </r>
  <r>
    <x v="3"/>
    <s v="ZAMORA CHINCHIPE"/>
    <x v="205"/>
    <n v="3"/>
    <n v="1"/>
    <x v="0"/>
  </r>
  <r>
    <x v="3"/>
    <s v="EL ORO"/>
    <x v="206"/>
    <n v="45"/>
    <n v="1"/>
    <x v="0"/>
  </r>
  <r>
    <x v="3"/>
    <s v="EL ORO"/>
    <x v="207"/>
    <n v="1"/>
    <n v="1"/>
    <x v="0"/>
  </r>
  <r>
    <x v="3"/>
    <s v="EL ORO"/>
    <x v="208"/>
    <n v="0"/>
    <s v=" "/>
    <x v="1"/>
  </r>
  <r>
    <x v="3"/>
    <s v="EL ORO"/>
    <x v="209"/>
    <n v="2"/>
    <n v="1"/>
    <x v="0"/>
  </r>
  <r>
    <x v="3"/>
    <s v="EL ORO"/>
    <x v="210"/>
    <n v="0"/>
    <s v=" "/>
    <x v="1"/>
  </r>
  <r>
    <x v="3"/>
    <s v="EL ORO"/>
    <x v="211"/>
    <n v="4"/>
    <n v="1"/>
    <x v="0"/>
  </r>
  <r>
    <x v="3"/>
    <s v="EL ORO"/>
    <x v="212"/>
    <n v="4"/>
    <n v="1"/>
    <x v="0"/>
  </r>
  <r>
    <x v="3"/>
    <s v="EL ORO"/>
    <x v="213"/>
    <n v="0"/>
    <s v=" "/>
    <x v="1"/>
  </r>
  <r>
    <x v="3"/>
    <s v="EL ORO"/>
    <x v="214"/>
    <n v="18"/>
    <n v="1"/>
    <x v="0"/>
  </r>
  <r>
    <x v="3"/>
    <s v="EL ORO"/>
    <x v="215"/>
    <n v="4"/>
    <n v="1"/>
    <x v="0"/>
  </r>
  <r>
    <x v="3"/>
    <s v="EL ORO"/>
    <x v="216"/>
    <n v="0"/>
    <s v=" "/>
    <x v="1"/>
  </r>
  <r>
    <x v="3"/>
    <s v="EL ORO"/>
    <x v="217"/>
    <n v="6"/>
    <n v="1"/>
    <x v="0"/>
  </r>
  <r>
    <x v="3"/>
    <s v="EL ORO"/>
    <x v="218"/>
    <n v="6"/>
    <n v="1"/>
    <x v="0"/>
  </r>
  <r>
    <x v="3"/>
    <s v="EL ORO"/>
    <x v="219"/>
    <n v="3"/>
    <n v="1"/>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Tabla dinámica9" cacheId="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V19:Y45" firstHeaderRow="0" firstDataRow="1" firstDataCol="1"/>
  <pivotFields count="6">
    <pivotField showAll="0"/>
    <pivotField axis="axisRow" showAll="0">
      <items count="27">
        <item x="19"/>
        <item x="12"/>
        <item x="20"/>
        <item x="1"/>
        <item x="7"/>
        <item x="8"/>
        <item x="24"/>
        <item x="2"/>
        <item x="17"/>
        <item x="13"/>
        <item x="3"/>
        <item x="21"/>
        <item x="14"/>
        <item x="15"/>
        <item x="22"/>
        <item x="10"/>
        <item x="11"/>
        <item x="9"/>
        <item x="4"/>
        <item x="16"/>
        <item x="18"/>
        <item x="5"/>
        <item x="6"/>
        <item x="23"/>
        <item m="1" x="25"/>
        <item x="0"/>
        <item t="default"/>
      </items>
    </pivotField>
    <pivotField showAll="0"/>
    <pivotField dataField="1" multipleItemSelectionAllowed="1" showAll="0"/>
    <pivotField dataField="1" showAll="0"/>
    <pivotField dataField="1" showAll="0"/>
  </pivotFields>
  <rowFields count="1">
    <field x="1"/>
  </rowFields>
  <rowItems count="26">
    <i>
      <x/>
    </i>
    <i>
      <x v="1"/>
    </i>
    <i>
      <x v="2"/>
    </i>
    <i>
      <x v="3"/>
    </i>
    <i>
      <x v="4"/>
    </i>
    <i>
      <x v="5"/>
    </i>
    <i>
      <x v="6"/>
    </i>
    <i>
      <x v="7"/>
    </i>
    <i>
      <x v="8"/>
    </i>
    <i>
      <x v="9"/>
    </i>
    <i>
      <x v="10"/>
    </i>
    <i>
      <x v="11"/>
    </i>
    <i>
      <x v="12"/>
    </i>
    <i>
      <x v="13"/>
    </i>
    <i>
      <x v="14"/>
    </i>
    <i>
      <x v="15"/>
    </i>
    <i>
      <x v="16"/>
    </i>
    <i>
      <x v="17"/>
    </i>
    <i>
      <x v="18"/>
    </i>
    <i>
      <x v="19"/>
    </i>
    <i>
      <x v="20"/>
    </i>
    <i>
      <x v="21"/>
    </i>
    <i>
      <x v="22"/>
    </i>
    <i>
      <x v="23"/>
    </i>
    <i>
      <x v="25"/>
    </i>
    <i t="grand">
      <x/>
    </i>
  </rowItems>
  <colFields count="1">
    <field x="-2"/>
  </colFields>
  <colItems count="3">
    <i>
      <x/>
    </i>
    <i i="1">
      <x v="1"/>
    </i>
    <i i="2">
      <x v="2"/>
    </i>
  </colItems>
  <dataFields count="3">
    <dataField name="Suma de Llegados" fld="3" baseField="1" baseItem="0"/>
    <dataField name="Suma de Criticados" fld="4" baseField="1" baseItem="5"/>
    <dataField name="Suma de Digitados" fld="5" baseField="1" baseItem="5"/>
  </dataFields>
  <formats count="2">
    <format dxfId="240">
      <pivotArea field="1" type="button" dataOnly="0" labelOnly="1" outline="0" axis="axisRow" fieldPosition="0"/>
    </format>
    <format dxfId="239">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2" cacheId="2"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A24:AB29" firstHeaderRow="1" firstDataRow="1" firstDataCol="1" rowPageCount="1" colPageCount="1"/>
  <pivotFields count="4">
    <pivotField axis="axisRow" showAll="0">
      <items count="5">
        <item x="0"/>
        <item x="1"/>
        <item x="2"/>
        <item x="3"/>
        <item t="default"/>
      </items>
    </pivotField>
    <pivotField showAll="0"/>
    <pivotField showAll="0"/>
    <pivotField axis="axisPage" dataField="1" multipleItemSelectionAllowed="1" showAll="0">
      <items count="91">
        <item h="1" x="1"/>
        <item x="24"/>
        <item x="8"/>
        <item x="17"/>
        <item x="5"/>
        <item x="4"/>
        <item x="40"/>
        <item x="33"/>
        <item x="6"/>
        <item x="7"/>
        <item x="20"/>
        <item x="2"/>
        <item x="25"/>
        <item x="35"/>
        <item x="27"/>
        <item x="30"/>
        <item x="3"/>
        <item x="32"/>
        <item x="61"/>
        <item x="44"/>
        <item m="1" x="79"/>
        <item x="23"/>
        <item x="31"/>
        <item m="1" x="83"/>
        <item m="1" x="85"/>
        <item m="1" x="86"/>
        <item x="52"/>
        <item x="50"/>
        <item x="16"/>
        <item m="1" x="80"/>
        <item x="55"/>
        <item m="1" x="67"/>
        <item x="14"/>
        <item x="48"/>
        <item x="45"/>
        <item x="36"/>
        <item m="1" x="75"/>
        <item x="54"/>
        <item x="60"/>
        <item x="0"/>
        <item m="1" x="84"/>
        <item m="1" x="72"/>
        <item x="63"/>
        <item x="13"/>
        <item m="1" x="81"/>
        <item m="1" x="89"/>
        <item x="38"/>
        <item m="1" x="77"/>
        <item m="1" x="64"/>
        <item m="1" x="68"/>
        <item m="1" x="73"/>
        <item m="1" x="70"/>
        <item m="1" x="74"/>
        <item m="1" x="65"/>
        <item h="1" m="1" x="71"/>
        <item h="1" x="22"/>
        <item h="1" x="51"/>
        <item h="1" m="1" x="69"/>
        <item h="1" m="1" x="78"/>
        <item h="1" x="39"/>
        <item h="1" x="41"/>
        <item h="1" x="42"/>
        <item h="1" x="18"/>
        <item h="1" m="1" x="87"/>
        <item h="1" m="1" x="88"/>
        <item h="1" m="1" x="66"/>
        <item h="1" x="58"/>
        <item h="1" x="15"/>
        <item h="1" x="10"/>
        <item h="1" x="46"/>
        <item h="1" m="1" x="82"/>
        <item h="1" m="1" x="76"/>
        <item h="1" x="59"/>
        <item h="1" x="34"/>
        <item h="1" x="9"/>
        <item h="1" x="11"/>
        <item h="1" x="12"/>
        <item h="1" x="19"/>
        <item h="1" x="21"/>
        <item h="1" x="26"/>
        <item h="1" x="28"/>
        <item h="1" x="29"/>
        <item h="1" x="37"/>
        <item h="1" x="43"/>
        <item h="1" x="47"/>
        <item h="1" x="49"/>
        <item h="1" x="53"/>
        <item h="1" x="56"/>
        <item h="1" x="57"/>
        <item h="1" x="62"/>
        <item t="default"/>
      </items>
    </pivotField>
  </pivotFields>
  <rowFields count="1">
    <field x="0"/>
  </rowFields>
  <rowItems count="5">
    <i>
      <x/>
    </i>
    <i>
      <x v="1"/>
    </i>
    <i>
      <x v="2"/>
    </i>
    <i>
      <x v="3"/>
    </i>
    <i t="grand">
      <x/>
    </i>
  </rowItems>
  <colItems count="1">
    <i/>
  </colItems>
  <pageFields count="1">
    <pageField fld="3" hier="-1"/>
  </pageFields>
  <dataFields count="1">
    <dataField name="Cuenta de Llegados"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5" cacheId="0"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B137:AC184" firstHeaderRow="1" firstDataRow="1" firstDataCol="1" rowPageCount="2" colPageCount="1"/>
  <pivotFields count="7">
    <pivotField axis="axisPage" multipleItemSelectionAllowed="1" showAll="0">
      <items count="7">
        <item h="1" x="1"/>
        <item h="1" x="2"/>
        <item x="3"/>
        <item h="1" x="4"/>
        <item h="1" m="1" x="5"/>
        <item h="1" x="0"/>
        <item t="default"/>
      </items>
    </pivotField>
    <pivotField showAll="0"/>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3"/>
        <item x="27"/>
        <item x="29"/>
        <item x="43"/>
        <item x="17"/>
        <item x="53"/>
        <item m="1" x="69"/>
        <item m="1" x="75"/>
        <item m="1" x="77"/>
        <item x="21"/>
        <item m="1" x="79"/>
        <item m="1" x="66"/>
        <item m="1" x="70"/>
        <item m="1" x="65"/>
        <item m="1" x="78"/>
        <item m="1" x="67"/>
        <item x="23"/>
        <item x="31"/>
        <item m="1" x="74"/>
        <item m="1" x="85"/>
        <item x="12"/>
        <item m="1" x="68"/>
        <item x="34"/>
        <item m="1" x="63"/>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axis="axisRow" showAll="0">
      <items count="7">
        <item x="2"/>
        <item x="5"/>
        <item x="1"/>
        <item x="4"/>
        <item x="3"/>
        <item x="0"/>
        <item t="default"/>
      </items>
    </pivotField>
  </pivotFields>
  <rowFields count="2">
    <field x="6"/>
    <field x="2"/>
  </rowFields>
  <rowItems count="47">
    <i>
      <x v="1"/>
    </i>
    <i r="1">
      <x v="19"/>
    </i>
    <i r="1">
      <x v="63"/>
    </i>
    <i r="1">
      <x v="80"/>
    </i>
    <i r="1">
      <x v="81"/>
    </i>
    <i r="1">
      <x v="83"/>
    </i>
    <i r="1">
      <x v="85"/>
    </i>
    <i r="1">
      <x v="109"/>
    </i>
    <i r="1">
      <x v="124"/>
    </i>
    <i r="1">
      <x v="153"/>
    </i>
    <i r="1">
      <x v="167"/>
    </i>
    <i r="1">
      <x v="171"/>
    </i>
    <i r="1">
      <x v="182"/>
    </i>
    <i r="1">
      <x v="183"/>
    </i>
    <i r="1">
      <x v="185"/>
    </i>
    <i>
      <x v="2"/>
    </i>
    <i r="1">
      <x v="53"/>
    </i>
    <i r="1">
      <x v="97"/>
    </i>
    <i r="1">
      <x v="116"/>
    </i>
    <i r="1">
      <x v="152"/>
    </i>
    <i r="1">
      <x v="163"/>
    </i>
    <i r="1">
      <x v="170"/>
    </i>
    <i r="1">
      <x v="210"/>
    </i>
    <i r="1">
      <x v="211"/>
    </i>
    <i r="1">
      <x v="212"/>
    </i>
    <i r="1">
      <x v="213"/>
    </i>
    <i>
      <x v="3"/>
    </i>
    <i r="1">
      <x v="3"/>
    </i>
    <i r="1">
      <x v="14"/>
    </i>
    <i r="1">
      <x v="77"/>
    </i>
    <i r="1">
      <x v="79"/>
    </i>
    <i r="1">
      <x v="84"/>
    </i>
    <i r="1">
      <x v="108"/>
    </i>
    <i r="1">
      <x v="117"/>
    </i>
    <i r="1">
      <x v="127"/>
    </i>
    <i r="1">
      <x v="173"/>
    </i>
    <i r="1">
      <x v="188"/>
    </i>
    <i>
      <x v="4"/>
    </i>
    <i r="1">
      <x v="12"/>
    </i>
    <i r="1">
      <x v="13"/>
    </i>
    <i r="1">
      <x v="16"/>
    </i>
    <i r="1">
      <x v="21"/>
    </i>
    <i r="1">
      <x v="78"/>
    </i>
    <i r="1">
      <x v="106"/>
    </i>
    <i r="1">
      <x v="138"/>
    </i>
    <i r="1">
      <x v="215"/>
    </i>
    <i t="grand">
      <x/>
    </i>
  </rowItems>
  <colItems count="1">
    <i/>
  </colItems>
  <pageFields count="2">
    <pageField fld="0" hier="-1"/>
    <pageField fld="3" hier="-1"/>
  </pageFields>
  <dataFields count="1">
    <dataField name="Suma de Llegad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6" cacheId="0"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E137:AF191" firstHeaderRow="1" firstDataRow="1" firstDataCol="1" rowPageCount="2" colPageCount="1"/>
  <pivotFields count="7">
    <pivotField axis="axisPage" multipleItemSelectionAllowed="1" showAll="0">
      <items count="7">
        <item h="1" x="1"/>
        <item h="1" x="2"/>
        <item h="1" x="3"/>
        <item x="4"/>
        <item h="1" m="1" x="5"/>
        <item h="1" x="0"/>
        <item t="default"/>
      </items>
    </pivotField>
    <pivotField showAll="0"/>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3"/>
        <item x="27"/>
        <item x="29"/>
        <item x="43"/>
        <item x="17"/>
        <item x="53"/>
        <item m="1" x="69"/>
        <item m="1" x="75"/>
        <item m="1" x="77"/>
        <item x="21"/>
        <item m="1" x="79"/>
        <item m="1" x="66"/>
        <item m="1" x="70"/>
        <item m="1" x="65"/>
        <item m="1" x="78"/>
        <item m="1" x="67"/>
        <item x="23"/>
        <item x="31"/>
        <item m="1" x="74"/>
        <item m="1" x="85"/>
        <item x="12"/>
        <item m="1" x="68"/>
        <item x="34"/>
        <item m="1" x="63"/>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axis="axisRow" showAll="0">
      <items count="7">
        <item x="2"/>
        <item x="5"/>
        <item x="1"/>
        <item x="4"/>
        <item x="3"/>
        <item x="0"/>
        <item t="default"/>
      </items>
    </pivotField>
  </pivotFields>
  <rowFields count="2">
    <field x="6"/>
    <field x="2"/>
  </rowFields>
  <rowItems count="54">
    <i>
      <x/>
    </i>
    <i r="1">
      <x v="11"/>
    </i>
    <i r="1">
      <x v="18"/>
    </i>
    <i r="1">
      <x v="26"/>
    </i>
    <i r="1">
      <x v="28"/>
    </i>
    <i r="1">
      <x v="31"/>
    </i>
    <i r="1">
      <x v="33"/>
    </i>
    <i r="1">
      <x v="35"/>
    </i>
    <i r="1">
      <x v="37"/>
    </i>
    <i r="1">
      <x v="39"/>
    </i>
    <i r="1">
      <x v="48"/>
    </i>
    <i r="1">
      <x v="55"/>
    </i>
    <i r="1">
      <x v="62"/>
    </i>
    <i r="1">
      <x v="64"/>
    </i>
    <i r="1">
      <x v="66"/>
    </i>
    <i r="1">
      <x v="67"/>
    </i>
    <i r="1">
      <x v="68"/>
    </i>
    <i r="1">
      <x v="69"/>
    </i>
    <i r="1">
      <x v="74"/>
    </i>
    <i r="1">
      <x v="88"/>
    </i>
    <i r="1">
      <x v="90"/>
    </i>
    <i r="1">
      <x v="93"/>
    </i>
    <i r="1">
      <x v="94"/>
    </i>
    <i r="1">
      <x v="98"/>
    </i>
    <i r="1">
      <x v="113"/>
    </i>
    <i r="1">
      <x v="114"/>
    </i>
    <i r="1">
      <x v="119"/>
    </i>
    <i r="1">
      <x v="125"/>
    </i>
    <i r="1">
      <x v="130"/>
    </i>
    <i r="1">
      <x v="132"/>
    </i>
    <i r="1">
      <x v="145"/>
    </i>
    <i r="1">
      <x v="148"/>
    </i>
    <i r="1">
      <x v="149"/>
    </i>
    <i r="1">
      <x v="161"/>
    </i>
    <i r="1">
      <x v="174"/>
    </i>
    <i r="1">
      <x v="187"/>
    </i>
    <i r="1">
      <x v="190"/>
    </i>
    <i r="1">
      <x v="193"/>
    </i>
    <i r="1">
      <x v="196"/>
    </i>
    <i r="1">
      <x v="207"/>
    </i>
    <i r="1">
      <x v="214"/>
    </i>
    <i r="1">
      <x v="218"/>
    </i>
    <i>
      <x v="2"/>
    </i>
    <i r="1">
      <x v="8"/>
    </i>
    <i r="1">
      <x v="15"/>
    </i>
    <i r="1">
      <x v="54"/>
    </i>
    <i r="1">
      <x v="101"/>
    </i>
    <i r="1">
      <x v="146"/>
    </i>
    <i r="1">
      <x v="157"/>
    </i>
    <i r="1">
      <x v="189"/>
    </i>
    <i>
      <x v="3"/>
    </i>
    <i r="1">
      <x v="175"/>
    </i>
    <i r="1">
      <x v="192"/>
    </i>
    <i t="grand">
      <x/>
    </i>
  </rowItems>
  <colItems count="1">
    <i/>
  </colItems>
  <pageFields count="2">
    <pageField fld="0" hier="-1"/>
    <pageField fld="3" hier="-1"/>
  </pageFields>
  <dataFields count="1">
    <dataField name="Suma de Llegad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4" cacheId="0"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Y137:Z167" firstHeaderRow="1" firstDataRow="1" firstDataCol="1" rowPageCount="2" colPageCount="1"/>
  <pivotFields count="7">
    <pivotField axis="axisPage" multipleItemSelectionAllowed="1" showAll="0">
      <items count="7">
        <item h="1" x="1"/>
        <item x="2"/>
        <item h="1" x="3"/>
        <item h="1" x="4"/>
        <item h="1" m="1" x="5"/>
        <item h="1" x="0"/>
        <item t="default"/>
      </items>
    </pivotField>
    <pivotField showAll="0"/>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3"/>
        <item x="27"/>
        <item x="29"/>
        <item x="43"/>
        <item x="17"/>
        <item x="53"/>
        <item m="1" x="69"/>
        <item m="1" x="75"/>
        <item m="1" x="77"/>
        <item x="21"/>
        <item m="1" x="79"/>
        <item m="1" x="66"/>
        <item m="1" x="70"/>
        <item m="1" x="65"/>
        <item m="1" x="78"/>
        <item m="1" x="67"/>
        <item x="23"/>
        <item x="31"/>
        <item m="1" x="74"/>
        <item m="1" x="85"/>
        <item x="12"/>
        <item m="1" x="68"/>
        <item x="34"/>
        <item m="1" x="63"/>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axis="axisRow" showAll="0">
      <items count="7">
        <item x="2"/>
        <item x="5"/>
        <item x="1"/>
        <item x="4"/>
        <item x="3"/>
        <item x="0"/>
        <item t="default"/>
      </items>
    </pivotField>
  </pivotFields>
  <rowFields count="2">
    <field x="6"/>
    <field x="2"/>
  </rowFields>
  <rowItems count="30">
    <i>
      <x v="2"/>
    </i>
    <i r="1">
      <x v="1"/>
    </i>
    <i r="1">
      <x v="6"/>
    </i>
    <i r="1">
      <x v="7"/>
    </i>
    <i r="1">
      <x v="23"/>
    </i>
    <i r="1">
      <x v="24"/>
    </i>
    <i r="1">
      <x v="34"/>
    </i>
    <i r="1">
      <x v="40"/>
    </i>
    <i r="1">
      <x v="50"/>
    </i>
    <i r="1">
      <x v="52"/>
    </i>
    <i r="1">
      <x v="71"/>
    </i>
    <i r="1">
      <x v="82"/>
    </i>
    <i r="1">
      <x v="92"/>
    </i>
    <i r="1">
      <x v="96"/>
    </i>
    <i r="1">
      <x v="103"/>
    </i>
    <i r="1">
      <x v="107"/>
    </i>
    <i r="1">
      <x v="120"/>
    </i>
    <i r="1">
      <x v="131"/>
    </i>
    <i r="1">
      <x v="135"/>
    </i>
    <i r="1">
      <x v="143"/>
    </i>
    <i r="1">
      <x v="155"/>
    </i>
    <i r="1">
      <x v="158"/>
    </i>
    <i r="1">
      <x v="160"/>
    </i>
    <i r="1">
      <x v="169"/>
    </i>
    <i r="1">
      <x v="178"/>
    </i>
    <i r="1">
      <x v="191"/>
    </i>
    <i r="1">
      <x v="195"/>
    </i>
    <i r="1">
      <x v="205"/>
    </i>
    <i r="1">
      <x v="206"/>
    </i>
    <i t="grand">
      <x/>
    </i>
  </rowItems>
  <colItems count="1">
    <i/>
  </colItems>
  <pageFields count="2">
    <pageField fld="0" hier="-1"/>
    <pageField fld="3" hier="-1"/>
  </pageFields>
  <dataFields count="1">
    <dataField name="Suma de Llegad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V50:W279" firstHeaderRow="1" firstDataRow="1" firstDataCol="1" rowPageCount="1" colPageCount="1"/>
  <pivotFields count="4">
    <pivotField axis="axisRow" showAll="0">
      <items count="5">
        <item x="0"/>
        <item x="1"/>
        <item x="2"/>
        <item x="3"/>
        <item t="default"/>
      </items>
    </pivotField>
    <pivotField axis="axisRow" showAll="0">
      <items count="25">
        <item x="18"/>
        <item x="11"/>
        <item x="19"/>
        <item x="0"/>
        <item x="6"/>
        <item x="7"/>
        <item x="23"/>
        <item x="1"/>
        <item x="16"/>
        <item x="12"/>
        <item x="2"/>
        <item x="20"/>
        <item x="13"/>
        <item x="14"/>
        <item x="21"/>
        <item x="9"/>
        <item x="10"/>
        <item x="8"/>
        <item x="3"/>
        <item x="15"/>
        <item x="17"/>
        <item x="4"/>
        <item x="5"/>
        <item x="22"/>
        <item t="default"/>
      </items>
    </pivotField>
    <pivotField axis="axisRow" showAll="0">
      <items count="221">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7"/>
        <item x="6"/>
        <item x="2"/>
        <item x="175"/>
        <item x="122"/>
        <item x="149"/>
        <item x="28"/>
        <item x="176"/>
        <item x="161"/>
        <item x="150"/>
        <item x="186"/>
        <item x="48"/>
        <item x="49"/>
        <item x="76"/>
        <item x="89"/>
        <item x="191"/>
        <item x="212"/>
        <item x="13"/>
        <item x="143"/>
        <item x="90"/>
        <item x="123"/>
        <item x="124"/>
        <item x="125"/>
        <item x="71"/>
        <item x="126"/>
        <item x="91"/>
        <item x="146"/>
        <item x="140"/>
        <item x="54"/>
        <item x="166"/>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55"/>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x="0"/>
        <item x="114"/>
        <item x="115"/>
        <item x="116"/>
        <item x="117"/>
        <item x="200"/>
        <item x="104"/>
        <item x="201"/>
        <item x="197"/>
        <item x="182"/>
        <item x="218"/>
        <item t="default"/>
      </items>
    </pivotField>
    <pivotField axis="axisPage" dataField="1" multipleItemSelectionAllowed="1" showAll="0">
      <items count="91">
        <item h="1" x="1"/>
        <item x="24"/>
        <item x="8"/>
        <item x="17"/>
        <item x="5"/>
        <item x="4"/>
        <item x="40"/>
        <item x="33"/>
        <item x="6"/>
        <item x="7"/>
        <item x="20"/>
        <item x="2"/>
        <item x="25"/>
        <item x="35"/>
        <item x="27"/>
        <item x="30"/>
        <item x="3"/>
        <item x="32"/>
        <item x="61"/>
        <item x="44"/>
        <item m="1" x="79"/>
        <item x="23"/>
        <item x="31"/>
        <item m="1" x="83"/>
        <item h="1" m="1" x="85"/>
        <item m="1" x="86"/>
        <item x="52"/>
        <item x="50"/>
        <item x="16"/>
        <item h="1" m="1" x="80"/>
        <item x="55"/>
        <item m="1" x="67"/>
        <item x="14"/>
        <item x="48"/>
        <item x="45"/>
        <item x="36"/>
        <item m="1" x="75"/>
        <item x="54"/>
        <item x="60"/>
        <item x="0"/>
        <item m="1" x="84"/>
        <item m="1" x="72"/>
        <item x="63"/>
        <item x="13"/>
        <item m="1" x="81"/>
        <item h="1" m="1" x="89"/>
        <item x="38"/>
        <item m="1" x="77"/>
        <item h="1" m="1" x="64"/>
        <item m="1" x="68"/>
        <item h="1" m="1" x="73"/>
        <item h="1" m="1" x="70"/>
        <item h="1" m="1" x="74"/>
        <item h="1" m="1" x="65"/>
        <item m="1" x="71"/>
        <item x="22"/>
        <item x="51"/>
        <item m="1" x="69"/>
        <item m="1" x="78"/>
        <item x="39"/>
        <item x="41"/>
        <item x="42"/>
        <item x="18"/>
        <item m="1" x="87"/>
        <item m="1" x="88"/>
        <item m="1" x="66"/>
        <item x="58"/>
        <item x="15"/>
        <item x="10"/>
        <item x="46"/>
        <item m="1" x="82"/>
        <item m="1" x="76"/>
        <item x="59"/>
        <item x="34"/>
        <item x="9"/>
        <item x="11"/>
        <item x="12"/>
        <item x="19"/>
        <item x="21"/>
        <item x="26"/>
        <item x="28"/>
        <item x="29"/>
        <item x="37"/>
        <item x="43"/>
        <item x="47"/>
        <item x="49"/>
        <item x="53"/>
        <item x="56"/>
        <item x="57"/>
        <item x="62"/>
        <item t="default"/>
      </items>
    </pivotField>
  </pivotFields>
  <rowFields count="3">
    <field x="0"/>
    <field x="1"/>
    <field x="2"/>
  </rowFields>
  <rowItems count="229">
    <i>
      <x/>
    </i>
    <i r="1">
      <x v="3"/>
    </i>
    <i r="2">
      <x v="105"/>
    </i>
    <i r="2">
      <x v="110"/>
    </i>
    <i r="2">
      <x v="181"/>
    </i>
    <i r="2">
      <x v="209"/>
    </i>
    <i r="1">
      <x v="7"/>
    </i>
    <i r="2">
      <x v="9"/>
    </i>
    <i r="2">
      <x v="60"/>
    </i>
    <i r="2">
      <x v="162"/>
    </i>
    <i r="2">
      <x v="165"/>
    </i>
    <i r="2">
      <x v="177"/>
    </i>
    <i r="1">
      <x v="10"/>
    </i>
    <i r="2">
      <x v="5"/>
    </i>
    <i r="2">
      <x v="43"/>
    </i>
    <i r="2">
      <x v="76"/>
    </i>
    <i r="2">
      <x v="121"/>
    </i>
    <i r="2">
      <x v="144"/>
    </i>
    <i r="2">
      <x v="180"/>
    </i>
    <i r="1">
      <x v="18"/>
    </i>
    <i r="2">
      <x v="29"/>
    </i>
    <i r="2">
      <x v="102"/>
    </i>
    <i r="2">
      <x v="122"/>
    </i>
    <i r="2">
      <x v="139"/>
    </i>
    <i r="2">
      <x v="154"/>
    </i>
    <i r="2">
      <x v="164"/>
    </i>
    <i r="2">
      <x v="168"/>
    </i>
    <i r="2">
      <x v="179"/>
    </i>
    <i r="1">
      <x v="21"/>
    </i>
    <i r="2">
      <x v="27"/>
    </i>
    <i r="2">
      <x v="46"/>
    </i>
    <i r="2">
      <x v="65"/>
    </i>
    <i r="2">
      <x v="89"/>
    </i>
    <i r="2">
      <x v="156"/>
    </i>
    <i r="2">
      <x v="194"/>
    </i>
    <i>
      <x v="1"/>
    </i>
    <i r="1">
      <x v="1"/>
    </i>
    <i r="2">
      <x v="24"/>
    </i>
    <i r="2">
      <x v="36"/>
    </i>
    <i r="2">
      <x v="50"/>
    </i>
    <i r="2">
      <x v="72"/>
    </i>
    <i r="2">
      <x v="176"/>
    </i>
    <i r="2">
      <x v="178"/>
    </i>
    <i r="1">
      <x v="4"/>
    </i>
    <i r="2">
      <x v="34"/>
    </i>
    <i r="2">
      <x v="40"/>
    </i>
    <i r="2">
      <x v="42"/>
    </i>
    <i r="2">
      <x v="45"/>
    </i>
    <i r="2">
      <x v="70"/>
    </i>
    <i r="2">
      <x v="71"/>
    </i>
    <i r="2">
      <x v="128"/>
    </i>
    <i r="2">
      <x v="166"/>
    </i>
    <i r="1">
      <x v="5"/>
    </i>
    <i r="2">
      <x v="87"/>
    </i>
    <i r="2">
      <x v="92"/>
    </i>
    <i r="2">
      <x v="131"/>
    </i>
    <i r="2">
      <x v="155"/>
    </i>
    <i r="2">
      <x v="169"/>
    </i>
    <i r="2">
      <x v="191"/>
    </i>
    <i r="2">
      <x v="195"/>
    </i>
    <i r="1">
      <x v="15"/>
    </i>
    <i r="2">
      <x v="7"/>
    </i>
    <i r="2">
      <x v="23"/>
    </i>
    <i r="2">
      <x v="52"/>
    </i>
    <i r="2">
      <x v="160"/>
    </i>
    <i r="2">
      <x v="205"/>
    </i>
    <i r="1">
      <x v="16"/>
    </i>
    <i r="2">
      <x v="1"/>
    </i>
    <i r="2">
      <x v="82"/>
    </i>
    <i r="2">
      <x v="96"/>
    </i>
    <i r="2">
      <x v="120"/>
    </i>
    <i r="1">
      <x v="17"/>
    </i>
    <i r="2">
      <x v="6"/>
    </i>
    <i r="2">
      <x v="103"/>
    </i>
    <i r="2">
      <x v="134"/>
    </i>
    <i r="1">
      <x v="22"/>
    </i>
    <i r="2">
      <x v="4"/>
    </i>
    <i r="2">
      <x v="17"/>
    </i>
    <i r="2">
      <x v="32"/>
    </i>
    <i r="2">
      <x v="107"/>
    </i>
    <i r="2">
      <x v="135"/>
    </i>
    <i r="2">
      <x v="140"/>
    </i>
    <i r="2">
      <x v="143"/>
    </i>
    <i r="2">
      <x v="158"/>
    </i>
    <i r="2">
      <x v="206"/>
    </i>
    <i>
      <x v="2"/>
    </i>
    <i r="1">
      <x v="8"/>
    </i>
    <i r="2">
      <x v="77"/>
    </i>
    <i r="2">
      <x v="173"/>
    </i>
    <i r="2">
      <x v="185"/>
    </i>
    <i r="1">
      <x v="9"/>
    </i>
    <i r="2">
      <x v="3"/>
    </i>
    <i r="2">
      <x v="14"/>
    </i>
    <i r="2">
      <x v="16"/>
    </i>
    <i r="2">
      <x v="21"/>
    </i>
    <i r="2">
      <x v="41"/>
    </i>
    <i r="2">
      <x v="47"/>
    </i>
    <i r="2">
      <x v="49"/>
    </i>
    <i r="2">
      <x v="53"/>
    </i>
    <i r="2">
      <x v="73"/>
    </i>
    <i r="2">
      <x v="78"/>
    </i>
    <i r="2">
      <x v="84"/>
    </i>
    <i r="2">
      <x v="97"/>
    </i>
    <i r="2">
      <x v="104"/>
    </i>
    <i r="2">
      <x v="115"/>
    </i>
    <i r="2">
      <x v="116"/>
    </i>
    <i r="2">
      <x v="117"/>
    </i>
    <i r="2">
      <x v="127"/>
    </i>
    <i r="2">
      <x v="138"/>
    </i>
    <i r="2">
      <x v="147"/>
    </i>
    <i r="2">
      <x v="171"/>
    </i>
    <i r="2">
      <x v="172"/>
    </i>
    <i r="2">
      <x v="188"/>
    </i>
    <i r="2">
      <x v="215"/>
    </i>
    <i r="1">
      <x v="12"/>
    </i>
    <i r="2">
      <x v="12"/>
    </i>
    <i r="2">
      <x v="13"/>
    </i>
    <i r="2">
      <x v="22"/>
    </i>
    <i r="2">
      <x v="106"/>
    </i>
    <i r="2">
      <x v="108"/>
    </i>
    <i r="2">
      <x v="126"/>
    </i>
    <i r="2">
      <x v="152"/>
    </i>
    <i r="2">
      <x v="159"/>
    </i>
    <i r="2">
      <x v="163"/>
    </i>
    <i r="2">
      <x v="210"/>
    </i>
    <i r="2">
      <x v="211"/>
    </i>
    <i r="2">
      <x v="212"/>
    </i>
    <i r="2">
      <x v="213"/>
    </i>
    <i r="1">
      <x v="13"/>
    </i>
    <i r="2">
      <x v="19"/>
    </i>
    <i r="2">
      <x v="38"/>
    </i>
    <i r="2">
      <x v="51"/>
    </i>
    <i r="2">
      <x v="63"/>
    </i>
    <i r="2">
      <x v="79"/>
    </i>
    <i r="2">
      <x v="80"/>
    </i>
    <i r="2">
      <x v="81"/>
    </i>
    <i r="2">
      <x v="83"/>
    </i>
    <i r="2">
      <x v="100"/>
    </i>
    <i r="2">
      <x v="109"/>
    </i>
    <i r="2">
      <x v="124"/>
    </i>
    <i r="2">
      <x v="137"/>
    </i>
    <i r="2">
      <x v="150"/>
    </i>
    <i r="2">
      <x v="153"/>
    </i>
    <i r="2">
      <x v="167"/>
    </i>
    <i r="2">
      <x v="182"/>
    </i>
    <i r="2">
      <x v="183"/>
    </i>
    <i r="2">
      <x v="200"/>
    </i>
    <i r="2">
      <x v="208"/>
    </i>
    <i r="1">
      <x v="19"/>
    </i>
    <i r="2">
      <x v="86"/>
    </i>
    <i r="2">
      <x v="170"/>
    </i>
    <i r="2">
      <x v="186"/>
    </i>
    <i r="1">
      <x v="20"/>
    </i>
    <i r="2">
      <x v="85"/>
    </i>
    <i r="2">
      <x v="199"/>
    </i>
    <i>
      <x v="3"/>
    </i>
    <i r="1">
      <x/>
    </i>
    <i r="2">
      <x v="39"/>
    </i>
    <i r="2">
      <x v="44"/>
    </i>
    <i r="2">
      <x v="55"/>
    </i>
    <i r="2">
      <x v="64"/>
    </i>
    <i r="2">
      <x v="67"/>
    </i>
    <i r="2">
      <x v="68"/>
    </i>
    <i r="2">
      <x v="113"/>
    </i>
    <i r="2">
      <x v="119"/>
    </i>
    <i r="2">
      <x v="136"/>
    </i>
    <i r="2">
      <x v="148"/>
    </i>
    <i r="2">
      <x v="174"/>
    </i>
    <i r="2">
      <x v="187"/>
    </i>
    <i r="2">
      <x v="193"/>
    </i>
    <i r="2">
      <x v="196"/>
    </i>
    <i r="1">
      <x v="2"/>
    </i>
    <i r="2">
      <x v="11"/>
    </i>
    <i r="2">
      <x v="18"/>
    </i>
    <i r="2">
      <x v="26"/>
    </i>
    <i r="2">
      <x v="48"/>
    </i>
    <i r="2">
      <x v="57"/>
    </i>
    <i r="2">
      <x v="88"/>
    </i>
    <i r="1">
      <x v="6"/>
    </i>
    <i r="2">
      <x v="8"/>
    </i>
    <i r="2">
      <x v="15"/>
    </i>
    <i r="2">
      <x v="35"/>
    </i>
    <i r="2">
      <x v="54"/>
    </i>
    <i r="2">
      <x v="75"/>
    </i>
    <i r="2">
      <x v="90"/>
    </i>
    <i r="2">
      <x v="99"/>
    </i>
    <i r="2">
      <x v="101"/>
    </i>
    <i r="2">
      <x v="133"/>
    </i>
    <i r="2">
      <x v="146"/>
    </i>
    <i r="2">
      <x v="149"/>
    </i>
    <i r="2">
      <x v="189"/>
    </i>
    <i r="1">
      <x v="11"/>
    </i>
    <i r="2">
      <x v="25"/>
    </i>
    <i r="2">
      <x v="28"/>
    </i>
    <i r="2">
      <x v="30"/>
    </i>
    <i r="2">
      <x v="33"/>
    </i>
    <i r="2">
      <x v="62"/>
    </i>
    <i r="2">
      <x v="66"/>
    </i>
    <i r="2">
      <x v="95"/>
    </i>
    <i r="2">
      <x v="98"/>
    </i>
    <i r="2">
      <x v="130"/>
    </i>
    <i r="2">
      <x v="145"/>
    </i>
    <i r="2">
      <x v="157"/>
    </i>
    <i r="2">
      <x v="161"/>
    </i>
    <i r="2">
      <x v="192"/>
    </i>
    <i r="2">
      <x v="218"/>
    </i>
    <i r="1">
      <x v="14"/>
    </i>
    <i r="2">
      <x v="69"/>
    </i>
    <i r="2">
      <x v="74"/>
    </i>
    <i r="2">
      <x v="93"/>
    </i>
    <i r="2">
      <x v="94"/>
    </i>
    <i r="2">
      <x v="111"/>
    </i>
    <i r="2">
      <x v="129"/>
    </i>
    <i r="2">
      <x v="175"/>
    </i>
    <i r="2">
      <x v="190"/>
    </i>
    <i r="2">
      <x v="201"/>
    </i>
    <i r="2">
      <x v="204"/>
    </i>
    <i r="2">
      <x v="207"/>
    </i>
    <i r="1">
      <x v="23"/>
    </i>
    <i r="2">
      <x v="31"/>
    </i>
    <i r="2">
      <x v="37"/>
    </i>
    <i r="2">
      <x v="56"/>
    </i>
    <i r="2">
      <x v="114"/>
    </i>
    <i r="2">
      <x v="125"/>
    </i>
    <i r="2">
      <x v="132"/>
    </i>
    <i r="2">
      <x v="214"/>
    </i>
    <i r="2">
      <x v="216"/>
    </i>
    <i r="2">
      <x v="217"/>
    </i>
    <i t="grand">
      <x/>
    </i>
  </rowItems>
  <colItems count="1">
    <i/>
  </colItems>
  <pageFields count="1">
    <pageField fld="3" hier="-1"/>
  </pageFields>
  <dataFields count="1">
    <dataField name="Suma de Llegado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5" minRefreshableVersion="3" useAutoFormatting="1" itemPrintTitles="1" createdVersion="4" indent="0" outline="1" outlineData="1" multipleFieldFilters="0">
  <location ref="AH135:AI158" firstHeaderRow="1" firstDataRow="1" firstDataCol="1" rowPageCount="2" colPageCount="1"/>
  <pivotFields count="7">
    <pivotField axis="axisPage" multipleItemSelectionAllowed="1" showAll="0">
      <items count="7">
        <item x="1"/>
        <item h="1" x="2"/>
        <item h="1" x="3"/>
        <item h="1" x="4"/>
        <item h="1" m="1" x="5"/>
        <item h="1" x="0"/>
        <item t="default"/>
      </items>
    </pivotField>
    <pivotField axis="axisRow" showAll="0">
      <items count="27">
        <item x="19"/>
        <item x="12"/>
        <item x="20"/>
        <item x="1"/>
        <item x="7"/>
        <item x="8"/>
        <item x="24"/>
        <item x="2"/>
        <item x="17"/>
        <item x="13"/>
        <item x="3"/>
        <item x="21"/>
        <item x="14"/>
        <item x="15"/>
        <item x="22"/>
        <item x="10"/>
        <item x="11"/>
        <item x="9"/>
        <item x="4"/>
        <item x="16"/>
        <item x="18"/>
        <item x="5"/>
        <item x="6"/>
        <item x="23"/>
        <item m="1" x="25"/>
        <item x="0"/>
        <item t="default"/>
      </items>
    </pivotField>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23"/>
        <item x="3"/>
        <item x="27"/>
        <item x="29"/>
        <item x="34"/>
        <item x="43"/>
        <item x="17"/>
        <item x="12"/>
        <item m="1" x="78"/>
        <item x="31"/>
        <item m="1" x="85"/>
        <item x="53"/>
        <item m="1" x="69"/>
        <item m="1" x="74"/>
        <item m="1" x="75"/>
        <item m="1" x="77"/>
        <item m="1" x="67"/>
        <item x="21"/>
        <item m="1" x="79"/>
        <item m="1" x="66"/>
        <item m="1" x="70"/>
        <item m="1" x="68"/>
        <item m="1" x="63"/>
        <item m="1" x="65"/>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showAll="0"/>
  </pivotFields>
  <rowFields count="2">
    <field x="1"/>
    <field x="2"/>
  </rowFields>
  <rowItems count="23">
    <i>
      <x v="3"/>
    </i>
    <i r="1">
      <x v="105"/>
    </i>
    <i r="1">
      <x v="181"/>
    </i>
    <i>
      <x v="7"/>
    </i>
    <i r="1">
      <x v="9"/>
    </i>
    <i r="1">
      <x v="60"/>
    </i>
    <i r="1">
      <x v="162"/>
    </i>
    <i r="1">
      <x v="165"/>
    </i>
    <i r="1">
      <x v="177"/>
    </i>
    <i>
      <x v="10"/>
    </i>
    <i r="1">
      <x v="43"/>
    </i>
    <i r="1">
      <x v="144"/>
    </i>
    <i r="1">
      <x v="180"/>
    </i>
    <i>
      <x v="18"/>
    </i>
    <i r="1">
      <x v="139"/>
    </i>
    <i r="1">
      <x v="179"/>
    </i>
    <i>
      <x v="21"/>
    </i>
    <i r="1">
      <x v="27"/>
    </i>
    <i r="1">
      <x v="46"/>
    </i>
    <i r="1">
      <x v="65"/>
    </i>
    <i r="1">
      <x v="89"/>
    </i>
    <i r="1">
      <x v="156"/>
    </i>
    <i t="grand">
      <x/>
    </i>
  </rowItems>
  <colItems count="1">
    <i/>
  </colItems>
  <pageFields count="2">
    <pageField fld="0" hier="-1"/>
    <pageField fld="3" hier="-1"/>
  </pageFields>
  <dataFields count="1">
    <dataField name="Suma de Llegados" fld="3" baseField="2" baseItem="1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3" cacheId="2" applyNumberFormats="0" applyBorderFormats="0" applyFontFormats="0" applyPatternFormats="0" applyAlignmentFormats="0" applyWidthHeightFormats="1" dataCaption="Valores" updatedVersion="5" minRefreshableVersion="3" useAutoFormatting="1" itemPrintTitles="1" createdVersion="7" indent="0" outline="1" outlineData="1" multipleFieldFilters="0">
  <location ref="AA34:AB39" firstHeaderRow="1" firstDataRow="1" firstDataCol="1" rowPageCount="1" colPageCount="1"/>
  <pivotFields count="4">
    <pivotField axis="axisRow" showAll="0">
      <items count="5">
        <item x="0"/>
        <item x="1"/>
        <item x="2"/>
        <item x="3"/>
        <item t="default"/>
      </items>
    </pivotField>
    <pivotField showAll="0"/>
    <pivotField showAll="0"/>
    <pivotField axis="axisPage" dataField="1" multipleItemSelectionAllowed="1" showAll="0">
      <items count="91">
        <item x="1"/>
        <item h="1" x="24"/>
        <item h="1" x="8"/>
        <item h="1" x="17"/>
        <item h="1" x="5"/>
        <item h="1" x="4"/>
        <item h="1" x="40"/>
        <item h="1" x="33"/>
        <item h="1" x="6"/>
        <item h="1" x="7"/>
        <item h="1" x="20"/>
        <item h="1" x="2"/>
        <item h="1" x="25"/>
        <item h="1" x="35"/>
        <item h="1" x="27"/>
        <item h="1" x="30"/>
        <item h="1" x="3"/>
        <item h="1" x="32"/>
        <item h="1" x="61"/>
        <item h="1" x="44"/>
        <item h="1" m="1" x="79"/>
        <item h="1" x="23"/>
        <item h="1" x="31"/>
        <item h="1" m="1" x="83"/>
        <item h="1" m="1" x="85"/>
        <item h="1" m="1" x="86"/>
        <item h="1" x="52"/>
        <item h="1" x="50"/>
        <item h="1" x="16"/>
        <item h="1" m="1" x="80"/>
        <item h="1" x="55"/>
        <item h="1" m="1" x="67"/>
        <item h="1" x="14"/>
        <item h="1" x="48"/>
        <item h="1" x="45"/>
        <item h="1" x="36"/>
        <item h="1" m="1" x="75"/>
        <item h="1" x="54"/>
        <item h="1" x="60"/>
        <item h="1" x="0"/>
        <item h="1" m="1" x="84"/>
        <item h="1" m="1" x="72"/>
        <item h="1" x="63"/>
        <item h="1" x="13"/>
        <item h="1" m="1" x="81"/>
        <item h="1" m="1" x="89"/>
        <item h="1" x="38"/>
        <item h="1" m="1" x="77"/>
        <item h="1" m="1" x="64"/>
        <item h="1" m="1" x="68"/>
        <item h="1" m="1" x="73"/>
        <item h="1" m="1" x="70"/>
        <item h="1" m="1" x="74"/>
        <item h="1" m="1" x="65"/>
        <item h="1" m="1" x="71"/>
        <item h="1" x="22"/>
        <item h="1" x="51"/>
        <item h="1" m="1" x="69"/>
        <item h="1" m="1" x="78"/>
        <item h="1" x="39"/>
        <item h="1" x="41"/>
        <item h="1" x="42"/>
        <item h="1" x="18"/>
        <item h="1" m="1" x="87"/>
        <item h="1" m="1" x="88"/>
        <item h="1" m="1" x="66"/>
        <item h="1" x="58"/>
        <item h="1" x="15"/>
        <item h="1" x="10"/>
        <item h="1" x="46"/>
        <item h="1" m="1" x="82"/>
        <item h="1" m="1" x="76"/>
        <item h="1" x="59"/>
        <item h="1" x="34"/>
        <item h="1" x="9"/>
        <item h="1" x="11"/>
        <item h="1" x="12"/>
        <item h="1" x="19"/>
        <item h="1" x="21"/>
        <item h="1" x="26"/>
        <item h="1" x="28"/>
        <item h="1" x="29"/>
        <item h="1" x="37"/>
        <item h="1" x="43"/>
        <item h="1" x="47"/>
        <item h="1" x="49"/>
        <item h="1" x="53"/>
        <item h="1" x="56"/>
        <item h="1" x="57"/>
        <item h="1" x="62"/>
        <item t="default"/>
      </items>
    </pivotField>
  </pivotFields>
  <rowFields count="1">
    <field x="0"/>
  </rowFields>
  <rowItems count="5">
    <i>
      <x/>
    </i>
    <i>
      <x v="1"/>
    </i>
    <i>
      <x v="2"/>
    </i>
    <i>
      <x v="3"/>
    </i>
    <i t="grand">
      <x/>
    </i>
  </rowItems>
  <colItems count="1">
    <i/>
  </colItems>
  <pageFields count="1">
    <pageField fld="3" hier="-1"/>
  </pageFields>
  <dataFields count="1">
    <dataField name="Cuenta de Llegados"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5" minRefreshableVersion="3" useAutoFormatting="1" itemPrintTitles="1" createdVersion="4" indent="0" outline="1" outlineData="1" multipleFieldFilters="0">
  <location ref="AH130:AI153" firstHeaderRow="1" firstDataRow="1" firstDataCol="1" rowPageCount="2" colPageCount="1"/>
  <pivotFields count="7">
    <pivotField axis="axisPage" multipleItemSelectionAllowed="1" showAll="0">
      <items count="7">
        <item x="1"/>
        <item h="1" x="2"/>
        <item h="1" x="3"/>
        <item h="1" x="4"/>
        <item h="1" m="1" x="5"/>
        <item h="1" x="0"/>
        <item t="default"/>
      </items>
    </pivotField>
    <pivotField axis="axisRow" showAll="0">
      <items count="27">
        <item x="19"/>
        <item x="12"/>
        <item x="20"/>
        <item x="1"/>
        <item x="7"/>
        <item x="8"/>
        <item x="24"/>
        <item x="2"/>
        <item x="17"/>
        <item x="13"/>
        <item x="3"/>
        <item x="21"/>
        <item x="14"/>
        <item x="15"/>
        <item x="22"/>
        <item x="10"/>
        <item x="11"/>
        <item x="9"/>
        <item x="4"/>
        <item x="16"/>
        <item x="18"/>
        <item x="5"/>
        <item x="6"/>
        <item x="23"/>
        <item m="1" x="25"/>
        <item x="0"/>
        <item t="default"/>
      </items>
    </pivotField>
    <pivotField axis="axisRow" showAll="0">
      <items count="223">
        <item x="119"/>
        <item x="71"/>
        <item x="45"/>
        <item x="81"/>
        <item x="35"/>
        <item x="15"/>
        <item x="64"/>
        <item x="66"/>
        <item x="208"/>
        <item x="12"/>
        <item x="209"/>
        <item x="164"/>
        <item x="106"/>
        <item x="107"/>
        <item x="82"/>
        <item x="210"/>
        <item x="83"/>
        <item x="36"/>
        <item x="165"/>
        <item x="120"/>
        <item x="2"/>
        <item x="84"/>
        <item x="108"/>
        <item x="69"/>
        <item x="74"/>
        <item x="172"/>
        <item x="166"/>
        <item x="33"/>
        <item x="173"/>
        <item x="21"/>
        <item x="174"/>
        <item x="204"/>
        <item x="37"/>
        <item x="175"/>
        <item x="47"/>
        <item x="211"/>
        <item x="75"/>
        <item x="199"/>
        <item x="121"/>
        <item x="159"/>
        <item x="48"/>
        <item x="85"/>
        <item x="46"/>
        <item x="16"/>
        <item x="149"/>
        <item x="51"/>
        <item x="34"/>
        <item x="86"/>
        <item x="169"/>
        <item x="87"/>
        <item x="76"/>
        <item x="122"/>
        <item x="67"/>
        <item x="88"/>
        <item x="212"/>
        <item x="160"/>
        <item x="203"/>
        <item x="168"/>
        <item x="89"/>
        <item x="8"/>
        <item x="7"/>
        <item x="3"/>
        <item x="176"/>
        <item x="123"/>
        <item x="150"/>
        <item x="29"/>
        <item x="177"/>
        <item x="162"/>
        <item x="151"/>
        <item x="187"/>
        <item x="49"/>
        <item x="50"/>
        <item x="77"/>
        <item x="90"/>
        <item x="192"/>
        <item x="213"/>
        <item x="14"/>
        <item x="144"/>
        <item x="91"/>
        <item x="124"/>
        <item x="125"/>
        <item x="126"/>
        <item x="72"/>
        <item x="127"/>
        <item x="92"/>
        <item x="147"/>
        <item x="141"/>
        <item x="55"/>
        <item x="167"/>
        <item x="28"/>
        <item x="220"/>
        <item x="78"/>
        <item x="54"/>
        <item x="188"/>
        <item x="195"/>
        <item x="171"/>
        <item x="73"/>
        <item x="93"/>
        <item x="178"/>
        <item x="207"/>
        <item x="128"/>
        <item x="214"/>
        <item x="22"/>
        <item x="62"/>
        <item x="94"/>
        <item x="4"/>
        <item x="109"/>
        <item x="38"/>
        <item x="110"/>
        <item x="129"/>
        <item x="5"/>
        <item x="186"/>
        <item x="9"/>
        <item x="152"/>
        <item x="200"/>
        <item x="95"/>
        <item x="96"/>
        <item x="97"/>
        <item x="130"/>
        <item x="158"/>
        <item x="70"/>
        <item x="17"/>
        <item x="26"/>
        <item x="196"/>
        <item x="131"/>
        <item x="205"/>
        <item x="111"/>
        <item x="98"/>
        <item x="52"/>
        <item x="189"/>
        <item x="179"/>
        <item x="56"/>
        <item x="206"/>
        <item x="215"/>
        <item x="61"/>
        <item x="39"/>
        <item x="153"/>
        <item x="132"/>
        <item x="99"/>
        <item x="23"/>
        <item x="41"/>
        <item x="53"/>
        <item x="133"/>
        <item x="42"/>
        <item x="18"/>
        <item x="184"/>
        <item x="216"/>
        <item x="100"/>
        <item x="163"/>
        <item x="217"/>
        <item x="134"/>
        <item x="154"/>
        <item x="112"/>
        <item x="135"/>
        <item x="27"/>
        <item x="57"/>
        <item x="30"/>
        <item x="180"/>
        <item x="40"/>
        <item x="113"/>
        <item x="68"/>
        <item x="185"/>
        <item x="10"/>
        <item x="114"/>
        <item x="20"/>
        <item x="13"/>
        <item x="44"/>
        <item x="136"/>
        <item x="24"/>
        <item x="58"/>
        <item x="142"/>
        <item x="101"/>
        <item x="102"/>
        <item x="145"/>
        <item x="155"/>
        <item x="193"/>
        <item x="79"/>
        <item x="11"/>
        <item x="80"/>
        <item x="25"/>
        <item x="19"/>
        <item x="6"/>
        <item x="137"/>
        <item x="138"/>
        <item x="63"/>
        <item x="146"/>
        <item x="143"/>
        <item x="156"/>
        <item x="103"/>
        <item x="218"/>
        <item x="190"/>
        <item x="59"/>
        <item x="181"/>
        <item x="161"/>
        <item x="31"/>
        <item x="60"/>
        <item x="157"/>
        <item x="104"/>
        <item x="182"/>
        <item x="148"/>
        <item x="139"/>
        <item x="191"/>
        <item x="32"/>
        <item x="170"/>
        <item x="194"/>
        <item x="65"/>
        <item x="43"/>
        <item x="197"/>
        <item x="140"/>
        <item x="1"/>
        <item x="115"/>
        <item x="116"/>
        <item x="117"/>
        <item x="118"/>
        <item x="201"/>
        <item x="105"/>
        <item x="202"/>
        <item x="198"/>
        <item x="183"/>
        <item x="219"/>
        <item m="1" x="221"/>
        <item x="0"/>
        <item t="default"/>
      </items>
    </pivotField>
    <pivotField axis="axisPage" dataField="1" multipleItemSelectionAllowed="1" showAll="0">
      <items count="87">
        <item h="1" x="2"/>
        <item x="8"/>
        <item x="19"/>
        <item x="22"/>
        <item x="6"/>
        <item x="5"/>
        <item x="32"/>
        <item x="24"/>
        <item x="7"/>
        <item x="9"/>
        <item x="23"/>
        <item x="3"/>
        <item x="27"/>
        <item x="29"/>
        <item x="34"/>
        <item x="43"/>
        <item x="17"/>
        <item x="12"/>
        <item m="1" x="78"/>
        <item x="31"/>
        <item m="1" x="85"/>
        <item x="53"/>
        <item m="1" x="69"/>
        <item m="1" x="74"/>
        <item m="1" x="75"/>
        <item m="1" x="77"/>
        <item m="1" x="67"/>
        <item x="21"/>
        <item m="1" x="79"/>
        <item m="1" x="66"/>
        <item m="1" x="70"/>
        <item m="1" x="68"/>
        <item m="1" x="63"/>
        <item m="1" x="65"/>
        <item h="1" x="45"/>
        <item h="1" m="1" x="80"/>
        <item h="1" x="15"/>
        <item h="1" m="1" x="84"/>
        <item h="1" m="1" x="76"/>
        <item h="1" m="1" x="73"/>
        <item h="1" m="1" x="83"/>
        <item h="1" m="1" x="81"/>
        <item h="1" x="20"/>
        <item h="1" x="1"/>
        <item h="1" m="1" x="82"/>
        <item h="1" x="42"/>
        <item h="1" m="1" x="60"/>
        <item h="1" x="49"/>
        <item h="1" x="26"/>
        <item h="1" m="1" x="62"/>
        <item h="1" m="1" x="72"/>
        <item h="1" m="1" x="61"/>
        <item h="1" x="40"/>
        <item h="1" x="18"/>
        <item h="1" x="33"/>
        <item h="1" x="46"/>
        <item h="1" m="1" x="71"/>
        <item h="1" x="48"/>
        <item h="1" m="1" x="64"/>
        <item h="1" x="39"/>
        <item h="1" x="56"/>
        <item h="1" x="58"/>
        <item h="1" x="59"/>
        <item h="1" x="0"/>
        <item h="1" x="4"/>
        <item h="1" x="10"/>
        <item h="1" x="11"/>
        <item h="1" x="13"/>
        <item h="1" x="14"/>
        <item h="1" x="16"/>
        <item h="1" x="25"/>
        <item h="1" x="28"/>
        <item h="1" x="30"/>
        <item h="1" x="35"/>
        <item h="1" x="36"/>
        <item h="1" x="37"/>
        <item h="1" x="38"/>
        <item h="1" x="41"/>
        <item h="1" x="44"/>
        <item h="1" x="47"/>
        <item h="1" x="50"/>
        <item h="1" x="51"/>
        <item h="1" x="52"/>
        <item h="1" x="54"/>
        <item h="1" x="55"/>
        <item h="1" x="57"/>
        <item t="default"/>
      </items>
    </pivotField>
    <pivotField showAll="0"/>
    <pivotField showAll="0"/>
    <pivotField showAll="0"/>
  </pivotFields>
  <rowFields count="2">
    <field x="1"/>
    <field x="2"/>
  </rowFields>
  <rowItems count="23">
    <i>
      <x v="3"/>
    </i>
    <i r="1">
      <x v="105"/>
    </i>
    <i r="1">
      <x v="181"/>
    </i>
    <i>
      <x v="7"/>
    </i>
    <i r="1">
      <x v="9"/>
    </i>
    <i r="1">
      <x v="60"/>
    </i>
    <i r="1">
      <x v="162"/>
    </i>
    <i r="1">
      <x v="165"/>
    </i>
    <i r="1">
      <x v="177"/>
    </i>
    <i>
      <x v="10"/>
    </i>
    <i r="1">
      <x v="43"/>
    </i>
    <i r="1">
      <x v="144"/>
    </i>
    <i r="1">
      <x v="180"/>
    </i>
    <i>
      <x v="18"/>
    </i>
    <i r="1">
      <x v="139"/>
    </i>
    <i r="1">
      <x v="179"/>
    </i>
    <i>
      <x v="21"/>
    </i>
    <i r="1">
      <x v="27"/>
    </i>
    <i r="1">
      <x v="46"/>
    </i>
    <i r="1">
      <x v="65"/>
    </i>
    <i r="1">
      <x v="89"/>
    </i>
    <i r="1">
      <x v="156"/>
    </i>
    <i t="grand">
      <x/>
    </i>
  </rowItems>
  <colItems count="1">
    <i/>
  </colItems>
  <pageFields count="2">
    <pageField fld="0" hier="-1"/>
    <pageField fld="3" hier="-1"/>
  </pageFields>
  <dataFields count="1">
    <dataField name="Suma de Llegados" fld="3" baseField="2" baseItem="1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Tabla dinámica24" cacheId="1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J30:K78" firstHeaderRow="1" firstDataRow="1" firstDataCol="1" rowPageCount="1" colPageCount="1"/>
  <pivotFields count="6">
    <pivotField axis="axisRow" showAll="0">
      <items count="5">
        <item x="0"/>
        <item x="1"/>
        <item x="2"/>
        <item x="3"/>
        <item t="default"/>
      </items>
    </pivotField>
    <pivotField showAll="0"/>
    <pivotField axis="axisRow" showAll="0">
      <items count="222">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7"/>
        <item x="6"/>
        <item x="2"/>
        <item x="175"/>
        <item x="122"/>
        <item x="149"/>
        <item x="28"/>
        <item m="1" x="220"/>
        <item x="161"/>
        <item x="150"/>
        <item x="186"/>
        <item x="48"/>
        <item x="49"/>
        <item x="76"/>
        <item x="89"/>
        <item x="191"/>
        <item x="212"/>
        <item x="13"/>
        <item x="143"/>
        <item x="90"/>
        <item x="123"/>
        <item x="124"/>
        <item x="125"/>
        <item x="71"/>
        <item x="126"/>
        <item x="91"/>
        <item x="146"/>
        <item x="140"/>
        <item x="54"/>
        <item x="166"/>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55"/>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x="0"/>
        <item x="114"/>
        <item x="115"/>
        <item x="116"/>
        <item x="117"/>
        <item x="200"/>
        <item x="104"/>
        <item x="201"/>
        <item x="197"/>
        <item x="182"/>
        <item x="218"/>
        <item x="176"/>
        <item t="default"/>
      </items>
    </pivotField>
    <pivotField showAll="0"/>
    <pivotField showAll="0"/>
    <pivotField axis="axisPage" dataField="1" multipleItemSelectionAllowed="1" showAll="0">
      <items count="3">
        <item x="1"/>
        <item h="1" x="0"/>
        <item t="default"/>
      </items>
    </pivotField>
  </pivotFields>
  <rowFields count="2">
    <field x="0"/>
    <field x="2"/>
  </rowFields>
  <rowItems count="48">
    <i>
      <x/>
    </i>
    <i r="1">
      <x v="46"/>
    </i>
    <i r="1">
      <x v="61"/>
    </i>
    <i r="1">
      <x v="65"/>
    </i>
    <i r="1">
      <x v="105"/>
    </i>
    <i r="1">
      <x v="177"/>
    </i>
    <i r="1">
      <x v="194"/>
    </i>
    <i r="1">
      <x v="202"/>
    </i>
    <i>
      <x v="1"/>
    </i>
    <i r="1">
      <x v="23"/>
    </i>
    <i r="1">
      <x v="91"/>
    </i>
    <i r="1">
      <x v="141"/>
    </i>
    <i r="1">
      <x v="195"/>
    </i>
    <i>
      <x v="2"/>
    </i>
    <i r="1">
      <x v="41"/>
    </i>
    <i r="1">
      <x v="58"/>
    </i>
    <i r="1">
      <x v="78"/>
    </i>
    <i r="1">
      <x v="81"/>
    </i>
    <i r="1">
      <x v="118"/>
    </i>
    <i r="1">
      <x v="124"/>
    </i>
    <i r="1">
      <x v="126"/>
    </i>
    <i r="1">
      <x v="142"/>
    </i>
    <i r="1">
      <x v="152"/>
    </i>
    <i r="1">
      <x v="183"/>
    </i>
    <i r="1">
      <x v="197"/>
    </i>
    <i r="1">
      <x v="208"/>
    </i>
    <i r="1">
      <x v="210"/>
    </i>
    <i>
      <x v="3"/>
    </i>
    <i r="1">
      <x v="10"/>
    </i>
    <i r="1">
      <x v="35"/>
    </i>
    <i r="1">
      <x v="39"/>
    </i>
    <i r="1">
      <x v="64"/>
    </i>
    <i r="1">
      <x v="67"/>
    </i>
    <i r="1">
      <x v="94"/>
    </i>
    <i r="1">
      <x v="101"/>
    </i>
    <i r="1">
      <x v="113"/>
    </i>
    <i r="1">
      <x v="118"/>
    </i>
    <i r="1">
      <x v="119"/>
    </i>
    <i r="1">
      <x v="123"/>
    </i>
    <i r="1">
      <x v="149"/>
    </i>
    <i r="1">
      <x v="151"/>
    </i>
    <i r="1">
      <x v="175"/>
    </i>
    <i r="1">
      <x v="196"/>
    </i>
    <i r="1">
      <x v="198"/>
    </i>
    <i r="1">
      <x v="203"/>
    </i>
    <i r="1">
      <x v="204"/>
    </i>
    <i r="1">
      <x v="220"/>
    </i>
    <i t="grand">
      <x/>
    </i>
  </rowItems>
  <colItems count="1">
    <i/>
  </colItems>
  <pageFields count="1">
    <pageField fld="5" hier="-1"/>
  </pageFields>
  <dataFields count="1">
    <dataField name="Suma de Sin Formularios" fld="5" baseField="0" baseItem="0"/>
  </dataFields>
  <formats count="83">
    <format dxfId="196">
      <pivotArea collapsedLevelsAreSubtotals="1" fieldPosition="0">
        <references count="2">
          <reference field="0" count="1" selected="0">
            <x v="2"/>
          </reference>
          <reference field="2" count="1">
            <x v="197"/>
          </reference>
        </references>
      </pivotArea>
    </format>
    <format dxfId="195">
      <pivotArea dataOnly="0" labelOnly="1" fieldPosition="0">
        <references count="2">
          <reference field="0" count="1" selected="0">
            <x v="2"/>
          </reference>
          <reference field="2" count="1">
            <x v="197"/>
          </reference>
        </references>
      </pivotArea>
    </format>
    <format dxfId="194">
      <pivotArea collapsedLevelsAreSubtotals="1" fieldPosition="0">
        <references count="2">
          <reference field="0" count="1" selected="0">
            <x v="2"/>
          </reference>
          <reference field="2" count="1">
            <x v="167"/>
          </reference>
        </references>
      </pivotArea>
    </format>
    <format dxfId="193">
      <pivotArea dataOnly="0" labelOnly="1" fieldPosition="0">
        <references count="2">
          <reference field="0" count="1" selected="0">
            <x v="2"/>
          </reference>
          <reference field="2" count="1">
            <x v="167"/>
          </reference>
        </references>
      </pivotArea>
    </format>
    <format dxfId="192">
      <pivotArea collapsedLevelsAreSubtotals="1" fieldPosition="0">
        <references count="2">
          <reference field="0" count="1" selected="0">
            <x v="2"/>
          </reference>
          <reference field="2" count="1">
            <x v="109"/>
          </reference>
        </references>
      </pivotArea>
    </format>
    <format dxfId="191">
      <pivotArea dataOnly="0" labelOnly="1" fieldPosition="0">
        <references count="2">
          <reference field="0" count="1" selected="0">
            <x v="2"/>
          </reference>
          <reference field="2" count="1">
            <x v="109"/>
          </reference>
        </references>
      </pivotArea>
    </format>
    <format dxfId="190">
      <pivotArea collapsedLevelsAreSubtotals="1" fieldPosition="0">
        <references count="2">
          <reference field="0" count="1" selected="0">
            <x v="2"/>
          </reference>
          <reference field="2" count="1">
            <x v="58"/>
          </reference>
        </references>
      </pivotArea>
    </format>
    <format dxfId="189">
      <pivotArea dataOnly="0" labelOnly="1" fieldPosition="0">
        <references count="2">
          <reference field="0" count="1" selected="0">
            <x v="2"/>
          </reference>
          <reference field="2" count="1">
            <x v="58"/>
          </reference>
        </references>
      </pivotArea>
    </format>
    <format dxfId="188">
      <pivotArea dataOnly="0" labelOnly="1" fieldPosition="0">
        <references count="2">
          <reference field="0" count="1" selected="0">
            <x v="3"/>
          </reference>
          <reference field="2" count="1">
            <x v="203"/>
          </reference>
        </references>
      </pivotArea>
    </format>
    <format dxfId="187">
      <pivotArea dataOnly="0" labelOnly="1" fieldPosition="0">
        <references count="2">
          <reference field="0" count="1" selected="0">
            <x v="0"/>
          </reference>
          <reference field="2" count="2">
            <x v="20"/>
            <x v="46"/>
          </reference>
        </references>
      </pivotArea>
    </format>
    <format dxfId="186">
      <pivotArea dataOnly="0" labelOnly="1" fieldPosition="0">
        <references count="2">
          <reference field="0" count="1" selected="0">
            <x v="0"/>
          </reference>
          <reference field="2" count="3">
            <x v="180"/>
            <x v="194"/>
            <x v="202"/>
          </reference>
        </references>
      </pivotArea>
    </format>
    <format dxfId="185">
      <pivotArea dataOnly="0" labelOnly="1" fieldPosition="0">
        <references count="2">
          <reference field="0" count="1" selected="0">
            <x v="2"/>
          </reference>
          <reference field="2" count="1">
            <x v="0"/>
          </reference>
        </references>
      </pivotArea>
    </format>
    <format dxfId="184">
      <pivotArea collapsedLevelsAreSubtotals="1" fieldPosition="0">
        <references count="2">
          <reference field="0" count="1" selected="0">
            <x v="2"/>
          </reference>
          <reference field="2" count="1">
            <x v="0"/>
          </reference>
        </references>
      </pivotArea>
    </format>
    <format dxfId="183">
      <pivotArea dataOnly="0" labelOnly="1" fieldPosition="0">
        <references count="2">
          <reference field="0" count="1" selected="0">
            <x v="2"/>
          </reference>
          <reference field="2" count="1">
            <x v="0"/>
          </reference>
        </references>
      </pivotArea>
    </format>
    <format dxfId="182">
      <pivotArea collapsedLevelsAreSubtotals="1" fieldPosition="0">
        <references count="2">
          <reference field="0" count="1" selected="0">
            <x v="2"/>
          </reference>
          <reference field="2" count="1">
            <x v="81"/>
          </reference>
        </references>
      </pivotArea>
    </format>
    <format dxfId="181">
      <pivotArea dataOnly="0" labelOnly="1" fieldPosition="0">
        <references count="2">
          <reference field="0" count="1" selected="0">
            <x v="2"/>
          </reference>
          <reference field="2" count="1">
            <x v="81"/>
          </reference>
        </references>
      </pivotArea>
    </format>
    <format dxfId="180">
      <pivotArea collapsedLevelsAreSubtotals="1" fieldPosition="0">
        <references count="2">
          <reference field="0" count="1" selected="0">
            <x v="2"/>
          </reference>
          <reference field="2" count="1">
            <x v="3"/>
          </reference>
        </references>
      </pivotArea>
    </format>
    <format dxfId="179">
      <pivotArea dataOnly="0" labelOnly="1" fieldPosition="0">
        <references count="2">
          <reference field="0" count="1" selected="0">
            <x v="2"/>
          </reference>
          <reference field="2" count="1">
            <x v="3"/>
          </reference>
        </references>
      </pivotArea>
    </format>
    <format dxfId="178">
      <pivotArea collapsedLevelsAreSubtotals="1" fieldPosition="0">
        <references count="2">
          <reference field="0" count="1" selected="0">
            <x v="2"/>
          </reference>
          <reference field="2" count="1">
            <x v="117"/>
          </reference>
        </references>
      </pivotArea>
    </format>
    <format dxfId="177">
      <pivotArea dataOnly="0" labelOnly="1" fieldPosition="0">
        <references count="2">
          <reference field="0" count="1" selected="0">
            <x v="2"/>
          </reference>
          <reference field="2" count="1">
            <x v="117"/>
          </reference>
        </references>
      </pivotArea>
    </format>
    <format dxfId="176">
      <pivotArea collapsedLevelsAreSubtotals="1" fieldPosition="0">
        <references count="2">
          <reference field="0" count="1" selected="0">
            <x v="2"/>
          </reference>
          <reference field="2" count="1">
            <x v="152"/>
          </reference>
        </references>
      </pivotArea>
    </format>
    <format dxfId="175">
      <pivotArea dataOnly="0" labelOnly="1" fieldPosition="0">
        <references count="2">
          <reference field="0" count="1" selected="0">
            <x v="2"/>
          </reference>
          <reference field="2" count="1">
            <x v="152"/>
          </reference>
        </references>
      </pivotArea>
    </format>
    <format dxfId="174">
      <pivotArea collapsedLevelsAreSubtotals="1" fieldPosition="0">
        <references count="2">
          <reference field="0" count="1" selected="0">
            <x v="2"/>
          </reference>
          <reference field="2" count="1">
            <x v="78"/>
          </reference>
        </references>
      </pivotArea>
    </format>
    <format dxfId="173">
      <pivotArea dataOnly="0" labelOnly="1" fieldPosition="0">
        <references count="2">
          <reference field="0" count="1" selected="0">
            <x v="2"/>
          </reference>
          <reference field="2" count="1">
            <x v="78"/>
          </reference>
        </references>
      </pivotArea>
    </format>
    <format dxfId="172">
      <pivotArea dataOnly="0" fieldPosition="0">
        <references count="1">
          <reference field="2" count="1">
            <x v="118"/>
          </reference>
        </references>
      </pivotArea>
    </format>
    <format dxfId="171">
      <pivotArea collapsedLevelsAreSubtotals="1" fieldPosition="0">
        <references count="2">
          <reference field="0" count="1" selected="0">
            <x v="2"/>
          </reference>
          <reference field="2" count="1">
            <x v="127"/>
          </reference>
        </references>
      </pivotArea>
    </format>
    <format dxfId="170">
      <pivotArea dataOnly="0" labelOnly="1" fieldPosition="0">
        <references count="2">
          <reference field="0" count="1" selected="0">
            <x v="2"/>
          </reference>
          <reference field="2" count="1">
            <x v="127"/>
          </reference>
        </references>
      </pivotArea>
    </format>
    <format dxfId="169">
      <pivotArea collapsedLevelsAreSubtotals="1" fieldPosition="0">
        <references count="2">
          <reference field="0" count="1" selected="0">
            <x v="2"/>
          </reference>
          <reference field="2" count="1">
            <x v="142"/>
          </reference>
        </references>
      </pivotArea>
    </format>
    <format dxfId="168">
      <pivotArea dataOnly="0" labelOnly="1" fieldPosition="0">
        <references count="2">
          <reference field="0" count="1" selected="0">
            <x v="2"/>
          </reference>
          <reference field="2" count="1">
            <x v="142"/>
          </reference>
        </references>
      </pivotArea>
    </format>
    <format dxfId="167">
      <pivotArea collapsedLevelsAreSubtotals="1" fieldPosition="0">
        <references count="2">
          <reference field="0" count="1" selected="0">
            <x v="3"/>
          </reference>
          <reference field="2" count="1">
            <x v="55"/>
          </reference>
        </references>
      </pivotArea>
    </format>
    <format dxfId="166">
      <pivotArea dataOnly="0" labelOnly="1" fieldPosition="0">
        <references count="2">
          <reference field="0" count="1" selected="0">
            <x v="3"/>
          </reference>
          <reference field="2" count="1">
            <x v="55"/>
          </reference>
        </references>
      </pivotArea>
    </format>
    <format dxfId="165">
      <pivotArea collapsedLevelsAreSubtotals="1" fieldPosition="0">
        <references count="2">
          <reference field="0" count="1" selected="0">
            <x v="3"/>
          </reference>
          <reference field="2" count="1">
            <x v="67"/>
          </reference>
        </references>
      </pivotArea>
    </format>
    <format dxfId="164">
      <pivotArea dataOnly="0" labelOnly="1" fieldPosition="0">
        <references count="2">
          <reference field="0" count="1" selected="0">
            <x v="3"/>
          </reference>
          <reference field="2" count="1">
            <x v="67"/>
          </reference>
        </references>
      </pivotArea>
    </format>
    <format dxfId="163">
      <pivotArea collapsedLevelsAreSubtotals="1" fieldPosition="0">
        <references count="2">
          <reference field="0" count="1" selected="0">
            <x v="3"/>
          </reference>
          <reference field="2" count="1">
            <x v="74"/>
          </reference>
        </references>
      </pivotArea>
    </format>
    <format dxfId="162">
      <pivotArea dataOnly="0" labelOnly="1" fieldPosition="0">
        <references count="2">
          <reference field="0" count="1" selected="0">
            <x v="3"/>
          </reference>
          <reference field="2" count="1">
            <x v="74"/>
          </reference>
        </references>
      </pivotArea>
    </format>
    <format dxfId="161">
      <pivotArea dataOnly="0" fieldPosition="0">
        <references count="1">
          <reference field="2" count="1">
            <x v="94"/>
          </reference>
        </references>
      </pivotArea>
    </format>
    <format dxfId="160">
      <pivotArea collapsedLevelsAreSubtotals="1" fieldPosition="0">
        <references count="2">
          <reference field="0" count="1" selected="0">
            <x v="3"/>
          </reference>
          <reference field="2" count="1">
            <x v="113"/>
          </reference>
        </references>
      </pivotArea>
    </format>
    <format dxfId="159">
      <pivotArea dataOnly="0" labelOnly="1" fieldPosition="0">
        <references count="2">
          <reference field="0" count="1" selected="0">
            <x v="3"/>
          </reference>
          <reference field="2" count="1">
            <x v="113"/>
          </reference>
        </references>
      </pivotArea>
    </format>
    <format dxfId="158">
      <pivotArea collapsedLevelsAreSubtotals="1" fieldPosition="0">
        <references count="2">
          <reference field="0" count="1" selected="0">
            <x v="3"/>
          </reference>
          <reference field="2" count="1">
            <x v="149"/>
          </reference>
        </references>
      </pivotArea>
    </format>
    <format dxfId="157">
      <pivotArea dataOnly="0" labelOnly="1" fieldPosition="0">
        <references count="2">
          <reference field="0" count="1" selected="0">
            <x v="3"/>
          </reference>
          <reference field="2" count="1">
            <x v="149"/>
          </reference>
        </references>
      </pivotArea>
    </format>
    <format dxfId="156">
      <pivotArea collapsedLevelsAreSubtotals="1" fieldPosition="0">
        <references count="2">
          <reference field="0" count="1" selected="0">
            <x v="3"/>
          </reference>
          <reference field="2" count="1">
            <x v="33"/>
          </reference>
        </references>
      </pivotArea>
    </format>
    <format dxfId="155">
      <pivotArea dataOnly="0" labelOnly="1" fieldPosition="0">
        <references count="2">
          <reference field="0" count="1" selected="0">
            <x v="3"/>
          </reference>
          <reference field="2" count="1">
            <x v="33"/>
          </reference>
        </references>
      </pivotArea>
    </format>
    <format dxfId="154">
      <pivotArea collapsedLevelsAreSubtotals="1" fieldPosition="0">
        <references count="2">
          <reference field="0" count="1" selected="0">
            <x v="3"/>
          </reference>
          <reference field="2" count="1">
            <x v="157"/>
          </reference>
        </references>
      </pivotArea>
    </format>
    <format dxfId="153">
      <pivotArea dataOnly="0" labelOnly="1" fieldPosition="0">
        <references count="2">
          <reference field="0" count="1" selected="0">
            <x v="3"/>
          </reference>
          <reference field="2" count="1">
            <x v="157"/>
          </reference>
        </references>
      </pivotArea>
    </format>
    <format dxfId="152">
      <pivotArea collapsedLevelsAreSubtotals="1" fieldPosition="0">
        <references count="2">
          <reference field="0" count="1" selected="0">
            <x v="3"/>
          </reference>
          <reference field="2" count="1">
            <x v="192"/>
          </reference>
        </references>
      </pivotArea>
    </format>
    <format dxfId="151">
      <pivotArea dataOnly="0" labelOnly="1" fieldPosition="0">
        <references count="2">
          <reference field="0" count="1" selected="0">
            <x v="3"/>
          </reference>
          <reference field="2" count="1">
            <x v="192"/>
          </reference>
        </references>
      </pivotArea>
    </format>
    <format dxfId="150">
      <pivotArea collapsedLevelsAreSubtotals="1" fieldPosition="0">
        <references count="2">
          <reference field="0" count="1" selected="0">
            <x v="3"/>
          </reference>
          <reference field="2" count="1">
            <x v="198"/>
          </reference>
        </references>
      </pivotArea>
    </format>
    <format dxfId="149">
      <pivotArea dataOnly="0" labelOnly="1" fieldPosition="0">
        <references count="2">
          <reference field="0" count="1" selected="0">
            <x v="3"/>
          </reference>
          <reference field="2" count="1">
            <x v="198"/>
          </reference>
        </references>
      </pivotArea>
    </format>
    <format dxfId="148">
      <pivotArea collapsedLevelsAreSubtotals="1" fieldPosition="0">
        <references count="2">
          <reference field="0" count="1" selected="0">
            <x v="3"/>
          </reference>
          <reference field="2" count="1">
            <x v="161"/>
          </reference>
        </references>
      </pivotArea>
    </format>
    <format dxfId="147">
      <pivotArea dataOnly="0" labelOnly="1" fieldPosition="0">
        <references count="2">
          <reference field="0" count="1" selected="0">
            <x v="3"/>
          </reference>
          <reference field="2" count="1">
            <x v="161"/>
          </reference>
        </references>
      </pivotArea>
    </format>
    <format dxfId="146">
      <pivotArea collapsedLevelsAreSubtotals="1" fieldPosition="0">
        <references count="2">
          <reference field="0" count="1" selected="0">
            <x v="3"/>
          </reference>
          <reference field="2" count="1">
            <x v="203"/>
          </reference>
        </references>
      </pivotArea>
    </format>
    <format dxfId="145">
      <pivotArea dataOnly="0" labelOnly="1" fieldPosition="0">
        <references count="2">
          <reference field="0" count="1" selected="0">
            <x v="3"/>
          </reference>
          <reference field="2" count="1">
            <x v="203"/>
          </reference>
        </references>
      </pivotArea>
    </format>
    <format dxfId="144">
      <pivotArea collapsedLevelsAreSubtotals="1" fieldPosition="0">
        <references count="2">
          <reference field="0" count="1" selected="0">
            <x v="3"/>
          </reference>
          <reference field="2" count="1">
            <x v="203"/>
          </reference>
        </references>
      </pivotArea>
    </format>
    <format dxfId="143">
      <pivotArea collapsedLevelsAreSubtotals="1" fieldPosition="0">
        <references count="2">
          <reference field="0" count="1" selected="0">
            <x v="1"/>
          </reference>
          <reference field="2" count="1">
            <x v="92"/>
          </reference>
        </references>
      </pivotArea>
    </format>
    <format dxfId="142">
      <pivotArea dataOnly="0" labelOnly="1" fieldPosition="0">
        <references count="2">
          <reference field="0" count="1" selected="0">
            <x v="1"/>
          </reference>
          <reference field="2" count="1">
            <x v="92"/>
          </reference>
        </references>
      </pivotArea>
    </format>
    <format dxfId="141">
      <pivotArea collapsedLevelsAreSubtotals="1" fieldPosition="0">
        <references count="2">
          <reference field="0" count="1" selected="0">
            <x v="1"/>
          </reference>
          <reference field="2" count="1">
            <x v="128"/>
          </reference>
        </references>
      </pivotArea>
    </format>
    <format dxfId="140">
      <pivotArea dataOnly="0" labelOnly="1" fieldPosition="0">
        <references count="2">
          <reference field="0" count="1" selected="0">
            <x v="1"/>
          </reference>
          <reference field="2" count="1">
            <x v="128"/>
          </reference>
        </references>
      </pivotArea>
    </format>
    <format dxfId="139">
      <pivotArea collapsedLevelsAreSubtotals="1" fieldPosition="0">
        <references count="2">
          <reference field="0" count="1" selected="0">
            <x v="1"/>
          </reference>
          <reference field="2" count="1">
            <x v="155"/>
          </reference>
        </references>
      </pivotArea>
    </format>
    <format dxfId="138">
      <pivotArea dataOnly="0" labelOnly="1" fieldPosition="0">
        <references count="2">
          <reference field="0" count="1" selected="0">
            <x v="1"/>
          </reference>
          <reference field="2" count="1">
            <x v="155"/>
          </reference>
        </references>
      </pivotArea>
    </format>
    <format dxfId="137">
      <pivotArea collapsedLevelsAreSubtotals="1" fieldPosition="0">
        <references count="2">
          <reference field="0" count="1" selected="0">
            <x v="1"/>
          </reference>
          <reference field="2" count="1">
            <x v="169"/>
          </reference>
        </references>
      </pivotArea>
    </format>
    <format dxfId="136">
      <pivotArea dataOnly="0" labelOnly="1" fieldPosition="0">
        <references count="2">
          <reference field="0" count="1" selected="0">
            <x v="1"/>
          </reference>
          <reference field="2" count="1">
            <x v="169"/>
          </reference>
        </references>
      </pivotArea>
    </format>
    <format dxfId="135">
      <pivotArea dataOnly="0" fieldPosition="0">
        <references count="1">
          <reference field="2" count="1">
            <x v="195"/>
          </reference>
        </references>
      </pivotArea>
    </format>
    <format dxfId="134">
      <pivotArea dataOnly="0" labelOnly="1" fieldPosition="0">
        <references count="2">
          <reference field="0" count="1" selected="0">
            <x v="0"/>
          </reference>
          <reference field="2" count="1">
            <x v="46"/>
          </reference>
        </references>
      </pivotArea>
    </format>
    <format dxfId="133">
      <pivotArea dataOnly="0" labelOnly="1" fieldPosition="0">
        <references count="2">
          <reference field="0" count="1" selected="0">
            <x v="0"/>
          </reference>
          <reference field="2" count="1">
            <x v="194"/>
          </reference>
        </references>
      </pivotArea>
    </format>
    <format dxfId="132">
      <pivotArea collapsedLevelsAreSubtotals="1" fieldPosition="0">
        <references count="2">
          <reference field="0" count="1" selected="0">
            <x v="0"/>
          </reference>
          <reference field="2" count="9">
            <x v="20"/>
            <x v="59"/>
            <x v="60"/>
            <x v="61"/>
            <x v="112"/>
            <x v="162"/>
            <x v="164"/>
            <x v="180"/>
            <x v="202"/>
          </reference>
        </references>
      </pivotArea>
    </format>
    <format dxfId="131">
      <pivotArea dataOnly="0" labelOnly="1" fieldPosition="0">
        <references count="2">
          <reference field="0" count="1" selected="0">
            <x v="0"/>
          </reference>
          <reference field="2" count="9">
            <x v="20"/>
            <x v="59"/>
            <x v="60"/>
            <x v="61"/>
            <x v="112"/>
            <x v="162"/>
            <x v="164"/>
            <x v="180"/>
            <x v="202"/>
          </reference>
        </references>
      </pivotArea>
    </format>
    <format dxfId="130">
      <pivotArea dataOnly="0" fieldPosition="0">
        <references count="1">
          <reference field="2" count="1">
            <x v="203"/>
          </reference>
        </references>
      </pivotArea>
    </format>
    <format dxfId="129">
      <pivotArea collapsedLevelsAreSubtotals="1" fieldPosition="0">
        <references count="2">
          <reference field="0" count="1" selected="0">
            <x v="0"/>
          </reference>
          <reference field="2" count="1">
            <x v="202"/>
          </reference>
        </references>
      </pivotArea>
    </format>
    <format dxfId="128">
      <pivotArea dataOnly="0" labelOnly="1" fieldPosition="0">
        <references count="2">
          <reference field="0" count="1" selected="0">
            <x v="0"/>
          </reference>
          <reference field="2" count="1">
            <x v="202"/>
          </reference>
        </references>
      </pivotArea>
    </format>
    <format dxfId="127">
      <pivotArea collapsedLevelsAreSubtotals="1" fieldPosition="0">
        <references count="2">
          <reference field="0" count="1" selected="0">
            <x v="0"/>
          </reference>
          <reference field="2" count="1">
            <x v="20"/>
          </reference>
        </references>
      </pivotArea>
    </format>
    <format dxfId="126">
      <pivotArea dataOnly="0" labelOnly="1" fieldPosition="0">
        <references count="2">
          <reference field="0" count="1" selected="0">
            <x v="0"/>
          </reference>
          <reference field="2" count="1">
            <x v="20"/>
          </reference>
        </references>
      </pivotArea>
    </format>
    <format dxfId="125">
      <pivotArea collapsedLevelsAreSubtotals="1" fieldPosition="0">
        <references count="2">
          <reference field="0" count="1" selected="0">
            <x v="1"/>
          </reference>
          <reference field="2" count="1">
            <x v="2"/>
          </reference>
        </references>
      </pivotArea>
    </format>
    <format dxfId="124">
      <pivotArea dataOnly="0" labelOnly="1" fieldPosition="0">
        <references count="2">
          <reference field="0" count="1" selected="0">
            <x v="1"/>
          </reference>
          <reference field="2" count="1">
            <x v="2"/>
          </reference>
        </references>
      </pivotArea>
    </format>
    <format dxfId="123">
      <pivotArea collapsedLevelsAreSubtotals="1" fieldPosition="0">
        <references count="2">
          <reference field="0" count="1" selected="0">
            <x v="1"/>
          </reference>
          <reference field="2" count="1">
            <x v="36"/>
          </reference>
        </references>
      </pivotArea>
    </format>
    <format dxfId="122">
      <pivotArea dataOnly="0" labelOnly="1" fieldPosition="0">
        <references count="2">
          <reference field="0" count="1" selected="0">
            <x v="1"/>
          </reference>
          <reference field="2" count="1">
            <x v="36"/>
          </reference>
        </references>
      </pivotArea>
    </format>
    <format dxfId="121">
      <pivotArea collapsedLevelsAreSubtotals="1" fieldPosition="0">
        <references count="2">
          <reference field="0" count="1" selected="0">
            <x v="1"/>
          </reference>
          <reference field="2" count="1">
            <x v="70"/>
          </reference>
        </references>
      </pivotArea>
    </format>
    <format dxfId="120">
      <pivotArea dataOnly="0" labelOnly="1" fieldPosition="0">
        <references count="2">
          <reference field="0" count="1" selected="0">
            <x v="1"/>
          </reference>
          <reference field="2" count="1">
            <x v="70"/>
          </reference>
        </references>
      </pivotArea>
    </format>
    <format dxfId="119">
      <pivotArea collapsedLevelsAreSubtotals="1" fieldPosition="0">
        <references count="2">
          <reference field="0" count="1" selected="0">
            <x v="1"/>
          </reference>
          <reference field="2" count="1">
            <x v="91"/>
          </reference>
        </references>
      </pivotArea>
    </format>
    <format dxfId="118">
      <pivotArea dataOnly="0" labelOnly="1" fieldPosition="0">
        <references count="2">
          <reference field="0" count="1" selected="0">
            <x v="1"/>
          </reference>
          <reference field="2" count="1">
            <x v="91"/>
          </reference>
        </references>
      </pivotArea>
    </format>
    <format dxfId="117">
      <pivotArea collapsedLevelsAreSubtotals="1" fieldPosition="0">
        <references count="2">
          <reference field="0" count="1" selected="0">
            <x v="1"/>
          </reference>
          <reference field="2" count="1">
            <x v="184"/>
          </reference>
        </references>
      </pivotArea>
    </format>
    <format dxfId="116">
      <pivotArea dataOnly="0" labelOnly="1" fieldPosition="0">
        <references count="2">
          <reference field="0" count="1" selected="0">
            <x v="1"/>
          </reference>
          <reference field="2" count="1">
            <x v="184"/>
          </reference>
        </references>
      </pivotArea>
    </format>
    <format dxfId="115">
      <pivotArea collapsedLevelsAreSubtotals="1" fieldPosition="0">
        <references count="2">
          <reference field="0" count="1" selected="0">
            <x v="1"/>
          </reference>
          <reference field="2" count="1">
            <x v="141"/>
          </reference>
        </references>
      </pivotArea>
    </format>
    <format dxfId="114">
      <pivotArea dataOnly="0" labelOnly="1" fieldPosition="0">
        <references count="2">
          <reference field="0" count="1" selected="0">
            <x v="1"/>
          </reference>
          <reference field="2" count="1">
            <x v="14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Tabla dinámica23" cacheId="1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J19:L24" firstHeaderRow="0" firstDataRow="1" firstDataCol="1"/>
  <pivotFields count="6">
    <pivotField axis="axisRow" showAll="0">
      <items count="5">
        <item x="0"/>
        <item x="1"/>
        <item x="2"/>
        <item x="3"/>
        <item t="default"/>
      </items>
    </pivotField>
    <pivotField showAll="0"/>
    <pivotField showAll="0"/>
    <pivotField showAll="0"/>
    <pivotField dataField="1" showAll="0"/>
    <pivotField dataField="1" showAll="0"/>
  </pivotFields>
  <rowFields count="1">
    <field x="0"/>
  </rowFields>
  <rowItems count="5">
    <i>
      <x/>
    </i>
    <i>
      <x v="1"/>
    </i>
    <i>
      <x v="2"/>
    </i>
    <i>
      <x v="3"/>
    </i>
    <i t="grand">
      <x/>
    </i>
  </rowItems>
  <colFields count="1">
    <field x="-2"/>
  </colFields>
  <colItems count="2">
    <i>
      <x/>
    </i>
    <i i="1">
      <x v="1"/>
    </i>
  </colItems>
  <dataFields count="2">
    <dataField name="Suma de Con formularios" fld="4" baseField="0" baseItem="0"/>
    <dataField name="Suma de Sin Formulario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Tabla dinámica1" cacheId="4"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I14:L19" firstHeaderRow="0" firstDataRow="1" firstDataCol="1"/>
  <pivotFields count="6">
    <pivotField axis="axisRow" showAll="0">
      <items count="5">
        <item x="0"/>
        <item x="1"/>
        <item x="2"/>
        <item x="3"/>
        <item t="default"/>
      </items>
    </pivotField>
    <pivotField showAll="0"/>
    <pivotField showAll="0"/>
    <pivotField dataField="1" showAll="0"/>
    <pivotField dataField="1" showAll="0"/>
    <pivotField dataField="1" showAll="0"/>
  </pivotFields>
  <rowFields count="1">
    <field x="0"/>
  </rowFields>
  <rowItems count="5">
    <i>
      <x/>
    </i>
    <i>
      <x v="1"/>
    </i>
    <i>
      <x v="2"/>
    </i>
    <i>
      <x v="3"/>
    </i>
    <i t="grand">
      <x/>
    </i>
  </rowItems>
  <colFields count="1">
    <field x="-2"/>
  </colFields>
  <colItems count="3">
    <i>
      <x/>
    </i>
    <i i="1">
      <x v="1"/>
    </i>
    <i i="2">
      <x v="2"/>
    </i>
  </colItems>
  <dataFields count="3">
    <dataField name="Cuenta de Llegados" fld="3" subtotal="count" baseField="0" baseItem="0"/>
    <dataField name="Suma de Con formularios" fld="4" baseField="0" baseItem="0"/>
    <dataField name="Suma de Sin Formulario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Tabla dinámica4" cacheId="3"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K35:L60" firstHeaderRow="1" firstDataRow="1" firstDataCol="1" rowPageCount="1" colPageCount="1"/>
  <pivotFields count="7">
    <pivotField axis="axisRow" showAll="0">
      <items count="5">
        <item x="0"/>
        <item x="1"/>
        <item x="2"/>
        <item x="3"/>
        <item t="default"/>
      </items>
    </pivotField>
    <pivotField showAll="0"/>
    <pivotField axis="axisRow" showAll="0">
      <items count="222">
        <item x="118"/>
        <item x="70"/>
        <item x="44"/>
        <item x="80"/>
        <item x="34"/>
        <item x="14"/>
        <item x="63"/>
        <item x="65"/>
        <item x="207"/>
        <item x="11"/>
        <item x="208"/>
        <item x="163"/>
        <item x="105"/>
        <item x="106"/>
        <item x="81"/>
        <item x="209"/>
        <item x="82"/>
        <item x="35"/>
        <item x="164"/>
        <item x="119"/>
        <item x="1"/>
        <item x="83"/>
        <item x="107"/>
        <item x="68"/>
        <item x="73"/>
        <item x="171"/>
        <item x="165"/>
        <item x="32"/>
        <item x="172"/>
        <item x="20"/>
        <item x="173"/>
        <item x="203"/>
        <item x="36"/>
        <item x="174"/>
        <item x="46"/>
        <item x="210"/>
        <item x="74"/>
        <item x="198"/>
        <item x="120"/>
        <item x="158"/>
        <item x="47"/>
        <item x="84"/>
        <item x="45"/>
        <item x="15"/>
        <item x="148"/>
        <item x="50"/>
        <item x="33"/>
        <item x="85"/>
        <item x="168"/>
        <item x="86"/>
        <item x="75"/>
        <item x="121"/>
        <item x="66"/>
        <item x="87"/>
        <item x="211"/>
        <item x="159"/>
        <item x="202"/>
        <item x="167"/>
        <item x="88"/>
        <item x="7"/>
        <item x="6"/>
        <item x="2"/>
        <item x="175"/>
        <item x="122"/>
        <item x="149"/>
        <item x="28"/>
        <item x="176"/>
        <item x="161"/>
        <item x="150"/>
        <item x="186"/>
        <item x="48"/>
        <item x="49"/>
        <item x="76"/>
        <item x="89"/>
        <item x="191"/>
        <item x="212"/>
        <item x="13"/>
        <item x="143"/>
        <item x="90"/>
        <item x="123"/>
        <item x="124"/>
        <item x="125"/>
        <item x="71"/>
        <item x="126"/>
        <item x="91"/>
        <item x="146"/>
        <item x="140"/>
        <item x="54"/>
        <item x="166"/>
        <item x="27"/>
        <item x="219"/>
        <item x="77"/>
        <item x="53"/>
        <item x="187"/>
        <item x="194"/>
        <item x="170"/>
        <item x="72"/>
        <item x="92"/>
        <item x="177"/>
        <item x="206"/>
        <item x="127"/>
        <item x="213"/>
        <item x="21"/>
        <item x="61"/>
        <item x="93"/>
        <item x="3"/>
        <item x="108"/>
        <item x="37"/>
        <item x="109"/>
        <item x="128"/>
        <item x="4"/>
        <item x="185"/>
        <item x="8"/>
        <item x="151"/>
        <item x="199"/>
        <item x="94"/>
        <item x="95"/>
        <item x="96"/>
        <item x="129"/>
        <item x="157"/>
        <item x="69"/>
        <item x="16"/>
        <item x="25"/>
        <item x="195"/>
        <item x="130"/>
        <item x="204"/>
        <item x="110"/>
        <item x="97"/>
        <item x="51"/>
        <item x="188"/>
        <item x="178"/>
        <item x="55"/>
        <item x="205"/>
        <item x="214"/>
        <item x="60"/>
        <item x="38"/>
        <item x="152"/>
        <item x="131"/>
        <item x="98"/>
        <item x="22"/>
        <item x="40"/>
        <item x="52"/>
        <item x="132"/>
        <item x="41"/>
        <item x="17"/>
        <item x="183"/>
        <item x="215"/>
        <item x="99"/>
        <item x="162"/>
        <item x="216"/>
        <item x="133"/>
        <item x="153"/>
        <item x="111"/>
        <item x="134"/>
        <item x="26"/>
        <item x="56"/>
        <item x="29"/>
        <item x="179"/>
        <item x="39"/>
        <item x="112"/>
        <item x="67"/>
        <item x="184"/>
        <item x="9"/>
        <item x="113"/>
        <item x="19"/>
        <item x="12"/>
        <item x="43"/>
        <item x="135"/>
        <item x="23"/>
        <item x="57"/>
        <item x="141"/>
        <item x="100"/>
        <item x="101"/>
        <item x="144"/>
        <item x="154"/>
        <item x="192"/>
        <item x="78"/>
        <item x="10"/>
        <item x="79"/>
        <item x="24"/>
        <item x="18"/>
        <item x="5"/>
        <item x="136"/>
        <item x="137"/>
        <item x="62"/>
        <item x="145"/>
        <item x="142"/>
        <item x="155"/>
        <item x="102"/>
        <item x="217"/>
        <item x="189"/>
        <item x="58"/>
        <item x="180"/>
        <item x="160"/>
        <item x="30"/>
        <item x="59"/>
        <item x="156"/>
        <item x="103"/>
        <item x="181"/>
        <item x="147"/>
        <item x="138"/>
        <item x="190"/>
        <item x="31"/>
        <item x="169"/>
        <item x="193"/>
        <item x="64"/>
        <item x="42"/>
        <item x="196"/>
        <item x="139"/>
        <item m="1" x="220"/>
        <item x="114"/>
        <item x="115"/>
        <item x="116"/>
        <item x="117"/>
        <item x="200"/>
        <item x="104"/>
        <item x="201"/>
        <item x="197"/>
        <item x="182"/>
        <item x="218"/>
        <item x="0"/>
        <item t="default"/>
      </items>
    </pivotField>
    <pivotField showAll="0"/>
    <pivotField showAll="0"/>
    <pivotField axis="axisPage" dataField="1" multipleItemSelectionAllowed="1" showAll="0">
      <items count="4">
        <item x="1"/>
        <item h="1" x="0"/>
        <item h="1" x="2"/>
        <item t="default"/>
      </items>
    </pivotField>
    <pivotField showAll="0"/>
  </pivotFields>
  <rowFields count="2">
    <field x="0"/>
    <field x="2"/>
  </rowFields>
  <rowItems count="25">
    <i>
      <x/>
    </i>
    <i r="1">
      <x v="20"/>
    </i>
    <i r="1">
      <x v="59"/>
    </i>
    <i r="1">
      <x v="61"/>
    </i>
    <i r="1">
      <x v="112"/>
    </i>
    <i r="1">
      <x v="202"/>
    </i>
    <i>
      <x v="1"/>
    </i>
    <i r="1">
      <x v="2"/>
    </i>
    <i r="1">
      <x v="91"/>
    </i>
    <i r="1">
      <x v="141"/>
    </i>
    <i r="1">
      <x v="184"/>
    </i>
    <i>
      <x v="2"/>
    </i>
    <i r="1">
      <x/>
    </i>
    <i r="1">
      <x v="58"/>
    </i>
    <i r="1">
      <x v="118"/>
    </i>
    <i r="1">
      <x v="142"/>
    </i>
    <i r="1">
      <x v="197"/>
    </i>
    <i>
      <x v="3"/>
    </i>
    <i r="1">
      <x v="10"/>
    </i>
    <i r="1">
      <x v="118"/>
    </i>
    <i r="1">
      <x v="123"/>
    </i>
    <i r="1">
      <x v="151"/>
    </i>
    <i r="1">
      <x v="198"/>
    </i>
    <i r="1">
      <x v="203"/>
    </i>
    <i t="grand">
      <x/>
    </i>
  </rowItems>
  <colItems count="1">
    <i/>
  </colItems>
  <pageFields count="1">
    <pageField fld="5" hier="-1"/>
  </pageFields>
  <dataFields count="1">
    <dataField name="Suma de Sin Formularios" fld="5" baseField="2" baseItem="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Tabla dinámica2" cacheId="3"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K19:N24" firstHeaderRow="0" firstDataRow="1" firstDataCol="1"/>
  <pivotFields count="7">
    <pivotField axis="axisRow" showAll="0">
      <items count="5">
        <item x="0"/>
        <item x="1"/>
        <item x="2"/>
        <item x="3"/>
        <item t="default"/>
      </items>
    </pivotField>
    <pivotField showAll="0"/>
    <pivotField showAll="0"/>
    <pivotField multipleItemSelectionAllowed="1" showAll="0"/>
    <pivotField dataField="1" showAll="0"/>
    <pivotField dataField="1" showAll="0"/>
    <pivotField dataField="1" showAll="0"/>
  </pivotFields>
  <rowFields count="1">
    <field x="0"/>
  </rowFields>
  <rowItems count="5">
    <i>
      <x/>
    </i>
    <i>
      <x v="1"/>
    </i>
    <i>
      <x v="2"/>
    </i>
    <i>
      <x v="3"/>
    </i>
    <i t="grand">
      <x/>
    </i>
  </rowItems>
  <colFields count="1">
    <field x="-2"/>
  </colFields>
  <colItems count="3">
    <i>
      <x/>
    </i>
    <i i="1">
      <x v="1"/>
    </i>
    <i i="2">
      <x v="2"/>
    </i>
  </colItems>
  <dataFields count="3">
    <dataField name="Suma de Con formularios" fld="4" baseField="0" baseItem="3"/>
    <dataField name="Suma de Sin Formularios" fld="5" baseField="0" baseItem="3"/>
    <dataField name="Suma de GAD NO visitados" fld="6" baseField="0" baseItem="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A1:AA222" totalsRowShown="0" dataDxfId="231" headerRowBorderDxfId="232" tableBorderDxfId="230">
  <autoFilter ref="A1:AA222"/>
  <tableColumns count="27">
    <tableColumn id="1" name="ZONAL" dataDxfId="229"/>
    <tableColumn id="2" name="PROVINCIA" dataDxfId="228"/>
    <tableColumn id="3" name="CANTONES" dataDxfId="227"/>
    <tableColumn id="4" name="Planificados-fisicos" dataDxfId="226">
      <calculatedColumnFormula>+HLOOKUP(C2,Indicadores_ESED_2022!$AF$5:$IR$9,5,FALSE)</calculatedColumnFormula>
    </tableColumn>
    <tableColumn id="5" name="Planificados-RRAA" dataDxfId="225"/>
    <tableColumn id="24" name="Total planificado" dataDxfId="224">
      <calculatedColumnFormula>+SUM(Tabla1[[#This Row],[Planificados-fisicos]:[Planificados-RRAA]])</calculatedColumnFormula>
    </tableColumn>
    <tableColumn id="6" name="ENERO" dataDxfId="223">
      <calculatedColumnFormula>+FORMULARIOS!D22</calculatedColumnFormula>
    </tableColumn>
    <tableColumn id="7" name="FEBRERO" dataDxfId="222">
      <calculatedColumnFormula>+FORMULARIOS!E22</calculatedColumnFormula>
    </tableColumn>
    <tableColumn id="8" name="MARZO" dataDxfId="221">
      <calculatedColumnFormula>+FORMULARIOS!F22</calculatedColumnFormula>
    </tableColumn>
    <tableColumn id="9" name="ABRIL" dataDxfId="220">
      <calculatedColumnFormula>+FORMULARIOS!G22</calculatedColumnFormula>
    </tableColumn>
    <tableColumn id="10" name="MAYO" dataDxfId="219">
      <calculatedColumnFormula>+FORMULARIOS!H22</calculatedColumnFormula>
    </tableColumn>
    <tableColumn id="11" name="JUNIO" dataDxfId="218">
      <calculatedColumnFormula>+FORMULARIOS!I22</calculatedColumnFormula>
    </tableColumn>
    <tableColumn id="12" name="JULIO" dataDxfId="217">
      <calculatedColumnFormula>+FORMULARIOS!J22</calculatedColumnFormula>
    </tableColumn>
    <tableColumn id="13" name="AGOSTO" dataDxfId="216">
      <calculatedColumnFormula>+FORMULARIOS!K22</calculatedColumnFormula>
    </tableColumn>
    <tableColumn id="14" name="SEPTIEMBRE " dataDxfId="215">
      <calculatedColumnFormula>+FORMULARIOS!L22</calculatedColumnFormula>
    </tableColumn>
    <tableColumn id="15" name="OCTUBRE" dataDxfId="214">
      <calculatedColumnFormula>+FORMULARIOS!M22</calculatedColumnFormula>
    </tableColumn>
    <tableColumn id="16" name="NOVIEMBRE" dataDxfId="213">
      <calculatedColumnFormula>+FORMULARIOS!N22</calculatedColumnFormula>
    </tableColumn>
    <tableColumn id="17" name="DICIEMBRE" dataDxfId="212">
      <calculatedColumnFormula>+FORMULARIOS!O22</calculatedColumnFormula>
    </tableColumn>
    <tableColumn id="18" name="Llegados - fisicos" dataDxfId="211">
      <calculatedColumnFormula>FORMULARIOS!P22</calculatedColumnFormula>
    </tableColumn>
    <tableColumn id="19" name="Llegados RRA" dataDxfId="210"/>
    <tableColumn id="25" name="TOTAL LLEGADOS" dataDxfId="209">
      <calculatedColumnFormula>+Tabla1[[#This Row],[Llegados - fisicos]]+Tabla1[[#This Row],[Llegados RRA]]</calculatedColumnFormula>
    </tableColumn>
    <tableColumn id="20" name="Criticados-RRAA" dataDxfId="208">
      <calculatedColumnFormula>FORMULARIOS!U22</calculatedColumnFormula>
    </tableColumn>
    <tableColumn id="21" name="Criticados-Físicos" dataDxfId="207"/>
    <tableColumn id="26" name="TOTAL CRITICADO" dataDxfId="206">
      <calculatedColumnFormula>+Tabla1[[#This Row],[Criticados-RRAA]]+Tabla1[[#This Row],[Criticados-Físicos]]</calculatedColumnFormula>
    </tableColumn>
    <tableColumn id="22" name="Digitados-fisicos" dataDxfId="205">
      <calculatedColumnFormula>FORMULARIOS!Z22</calculatedColumnFormula>
    </tableColumn>
    <tableColumn id="23" name="Digitados-criticados" dataDxfId="204"/>
    <tableColumn id="27" name="TOTAL DIGITADOS" dataDxfId="203">
      <calculatedColumnFormula>+Tabla1[[#This Row],[Digitados-criticados]]+Tabla1[[#This Row],[Digitados-fisicos]]</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Tabla2" displayName="Tabla2" ref="A1:F222" totalsRowShown="0">
  <autoFilter ref="A1:F222"/>
  <tableColumns count="6">
    <tableColumn id="1" name="ZONAL"/>
    <tableColumn id="2" name="PROVINCIA"/>
    <tableColumn id="3" name="GAD"/>
    <tableColumn id="4" name="Llegados"/>
    <tableColumn id="5" name="Con formularios"/>
    <tableColumn id="6" name="Sin Formularios"/>
  </tableColumns>
  <tableStyleInfo name="TableStyleMedium2" showFirstColumn="0" showLastColumn="0" showRowStripes="1" showColumnStripes="0"/>
</table>
</file>

<file path=xl/tables/table3.xml><?xml version="1.0" encoding="utf-8"?>
<table xmlns="http://schemas.openxmlformats.org/spreadsheetml/2006/main" id="3" name="Tabla3" displayName="Tabla3" ref="A1:F222" totalsRowShown="0">
  <autoFilter ref="A1:F222"/>
  <tableColumns count="6">
    <tableColumn id="1" name="ZONAL"/>
    <tableColumn id="2" name="PROVINCIA"/>
    <tableColumn id="3" name="GAD"/>
    <tableColumn id="4" name="Llegados"/>
    <tableColumn id="5" name="Con formularios"/>
    <tableColumn id="6" name="Sin Formulario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10" Type="http://schemas.openxmlformats.org/officeDocument/2006/relationships/drawing" Target="../drawings/drawing10.xml"/><Relationship Id="rId4" Type="http://schemas.openxmlformats.org/officeDocument/2006/relationships/pivotTable" Target="../pivotTables/pivotTable4.xml"/><Relationship Id="rId9"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ivotTable" Target="../pivotTables/pivotTable11.xml"/><Relationship Id="rId1" Type="http://schemas.openxmlformats.org/officeDocument/2006/relationships/pivotTable" Target="../pivotTables/pivotTable10.xm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ivotTable" Target="../pivotTables/pivotTable12.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ivotTable" Target="../pivotTables/pivotTable14.xml"/><Relationship Id="rId1" Type="http://schemas.openxmlformats.org/officeDocument/2006/relationships/pivotTable" Target="../pivotTables/pivotTable13.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8" Type="http://schemas.openxmlformats.org/officeDocument/2006/relationships/hyperlink" Target="https://docs.google.com/spreadsheets/d/1qXm3hhgSun7QONzRDcJmbsf3zcXXCDbh/edit?disco=AAAAVvWCqJw" TargetMode="External"/><Relationship Id="rId13" Type="http://schemas.openxmlformats.org/officeDocument/2006/relationships/printerSettings" Target="../printerSettings/printerSettings32.bin"/><Relationship Id="rId3" Type="http://schemas.openxmlformats.org/officeDocument/2006/relationships/hyperlink" Target="https://docs.google.com/spreadsheets/d/1qXm3hhgSun7QONzRDcJmbsf3zcXXCDbh/edit?disco=AAAAVvWCqJw" TargetMode="External"/><Relationship Id="rId7" Type="http://schemas.openxmlformats.org/officeDocument/2006/relationships/hyperlink" Target="https://docs.google.com/spreadsheets/d/1qXm3hhgSun7QONzRDcJmbsf3zcXXCDbh/edit?disco=AAAAVvWCqJw" TargetMode="External"/><Relationship Id="rId12" Type="http://schemas.openxmlformats.org/officeDocument/2006/relationships/hyperlink" Target="https://docs.google.com/spreadsheets/d/1qXm3hhgSun7QONzRDcJmbsf3zcXXCDbh/edit?disco=AAAAVvWCqJ0" TargetMode="External"/><Relationship Id="rId2" Type="http://schemas.openxmlformats.org/officeDocument/2006/relationships/hyperlink" Target="https://docs.google.com/spreadsheets/d/1qXm3hhgSun7QONzRDcJmbsf3zcXXCDbh/edit?disco=AAAAVvWCqJw" TargetMode="External"/><Relationship Id="rId16" Type="http://schemas.openxmlformats.org/officeDocument/2006/relationships/comments" Target="../comments1.xml"/><Relationship Id="rId1" Type="http://schemas.openxmlformats.org/officeDocument/2006/relationships/hyperlink" Target="mailto:cristhianr96@hotmail.com" TargetMode="External"/><Relationship Id="rId6" Type="http://schemas.openxmlformats.org/officeDocument/2006/relationships/hyperlink" Target="https://docs.google.com/spreadsheets/d/1qXm3hhgSun7QONzRDcJmbsf3zcXXCDbh/edit?disco=AAAAVvWCqJw" TargetMode="External"/><Relationship Id="rId11" Type="http://schemas.openxmlformats.org/officeDocument/2006/relationships/hyperlink" Target="https://docs.google.com/spreadsheets/d/1qXm3hhgSun7QONzRDcJmbsf3zcXXCDbh/edit?disco=AAAAVvWCqJw" TargetMode="External"/><Relationship Id="rId5" Type="http://schemas.openxmlformats.org/officeDocument/2006/relationships/hyperlink" Target="https://docs.google.com/spreadsheets/d/1qXm3hhgSun7QONzRDcJmbsf3zcXXCDbh/edit?disco=AAAAVvWCqJw" TargetMode="External"/><Relationship Id="rId15" Type="http://schemas.openxmlformats.org/officeDocument/2006/relationships/vmlDrawing" Target="../drawings/vmlDrawing1.vml"/><Relationship Id="rId10" Type="http://schemas.openxmlformats.org/officeDocument/2006/relationships/hyperlink" Target="https://docs.google.com/spreadsheets/d/1qXm3hhgSun7QONzRDcJmbsf3zcXXCDbh/edit?disco=AAAAVvWCqJw" TargetMode="External"/><Relationship Id="rId4" Type="http://schemas.openxmlformats.org/officeDocument/2006/relationships/hyperlink" Target="https://docs.google.com/spreadsheets/d/1qXm3hhgSun7QONzRDcJmbsf3zcXXCDbh/edit?disco=AAAAVvWCqJw" TargetMode="External"/><Relationship Id="rId9" Type="http://schemas.openxmlformats.org/officeDocument/2006/relationships/hyperlink" Target="https://docs.google.com/spreadsheets/d/1qXm3hhgSun7QONzRDcJmbsf3zcXXCDbh/edit?disco=AAAAVvWCqJw" TargetMode="External"/><Relationship Id="rId14" Type="http://schemas.openxmlformats.org/officeDocument/2006/relationships/drawing" Target="../drawings/drawing22.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32"/>
  <sheetViews>
    <sheetView workbookViewId="0">
      <selection activeCell="G15" sqref="G15"/>
    </sheetView>
  </sheetViews>
  <sheetFormatPr baseColWidth="10" defaultRowHeight="15" x14ac:dyDescent="0.25"/>
  <cols>
    <col min="6" max="6" width="11.85546875" bestFit="1" customWidth="1"/>
  </cols>
  <sheetData>
    <row r="1" spans="1:3" x14ac:dyDescent="0.25">
      <c r="A1" t="s">
        <v>287</v>
      </c>
      <c r="B1" t="s">
        <v>288</v>
      </c>
      <c r="C1" t="s">
        <v>289</v>
      </c>
    </row>
    <row r="2" spans="1:3" x14ac:dyDescent="0.25">
      <c r="A2" s="39">
        <v>1</v>
      </c>
      <c r="B2">
        <v>1</v>
      </c>
      <c r="C2">
        <v>2016</v>
      </c>
    </row>
    <row r="3" spans="1:3" x14ac:dyDescent="0.25">
      <c r="A3" s="39">
        <v>2</v>
      </c>
      <c r="B3">
        <v>2</v>
      </c>
      <c r="C3">
        <v>2017</v>
      </c>
    </row>
    <row r="4" spans="1:3" x14ac:dyDescent="0.25">
      <c r="A4" s="39">
        <v>3</v>
      </c>
      <c r="B4">
        <v>3</v>
      </c>
      <c r="C4">
        <v>2018</v>
      </c>
    </row>
    <row r="5" spans="1:3" x14ac:dyDescent="0.25">
      <c r="A5" s="39">
        <v>4</v>
      </c>
      <c r="B5">
        <v>4</v>
      </c>
      <c r="C5">
        <v>2019</v>
      </c>
    </row>
    <row r="6" spans="1:3" x14ac:dyDescent="0.25">
      <c r="A6" s="39">
        <v>5</v>
      </c>
      <c r="B6">
        <v>5</v>
      </c>
      <c r="C6">
        <v>2020</v>
      </c>
    </row>
    <row r="7" spans="1:3" x14ac:dyDescent="0.25">
      <c r="A7" s="39">
        <v>6</v>
      </c>
      <c r="B7">
        <v>6</v>
      </c>
      <c r="C7">
        <v>2021</v>
      </c>
    </row>
    <row r="8" spans="1:3" x14ac:dyDescent="0.25">
      <c r="A8" s="39">
        <v>7</v>
      </c>
      <c r="B8">
        <v>7</v>
      </c>
      <c r="C8">
        <v>2022</v>
      </c>
    </row>
    <row r="9" spans="1:3" x14ac:dyDescent="0.25">
      <c r="A9" s="39">
        <v>8</v>
      </c>
      <c r="B9">
        <v>8</v>
      </c>
    </row>
    <row r="10" spans="1:3" x14ac:dyDescent="0.25">
      <c r="A10" s="39">
        <v>9</v>
      </c>
      <c r="B10">
        <v>9</v>
      </c>
    </row>
    <row r="11" spans="1:3" x14ac:dyDescent="0.25">
      <c r="A11">
        <v>10</v>
      </c>
      <c r="B11">
        <v>10</v>
      </c>
    </row>
    <row r="12" spans="1:3" x14ac:dyDescent="0.25">
      <c r="A12">
        <v>11</v>
      </c>
      <c r="B12">
        <v>11</v>
      </c>
    </row>
    <row r="13" spans="1:3" x14ac:dyDescent="0.25">
      <c r="A13">
        <v>12</v>
      </c>
      <c r="B13">
        <v>12</v>
      </c>
    </row>
    <row r="14" spans="1:3" x14ac:dyDescent="0.25">
      <c r="A14">
        <v>13</v>
      </c>
    </row>
    <row r="15" spans="1:3" x14ac:dyDescent="0.25">
      <c r="A15">
        <v>14</v>
      </c>
    </row>
    <row r="16" spans="1:3" x14ac:dyDescent="0.25">
      <c r="A16">
        <v>15</v>
      </c>
    </row>
    <row r="17" spans="1:1" x14ac:dyDescent="0.25">
      <c r="A17">
        <v>16</v>
      </c>
    </row>
    <row r="18" spans="1:1" x14ac:dyDescent="0.25">
      <c r="A18">
        <v>17</v>
      </c>
    </row>
    <row r="19" spans="1:1" x14ac:dyDescent="0.25">
      <c r="A19">
        <v>18</v>
      </c>
    </row>
    <row r="20" spans="1:1" x14ac:dyDescent="0.25">
      <c r="A20">
        <v>19</v>
      </c>
    </row>
    <row r="21" spans="1:1" x14ac:dyDescent="0.25">
      <c r="A21">
        <v>20</v>
      </c>
    </row>
    <row r="22" spans="1:1" x14ac:dyDescent="0.25">
      <c r="A22">
        <v>21</v>
      </c>
    </row>
    <row r="23" spans="1:1" x14ac:dyDescent="0.25">
      <c r="A23">
        <v>22</v>
      </c>
    </row>
    <row r="24" spans="1:1" x14ac:dyDescent="0.25">
      <c r="A24">
        <v>23</v>
      </c>
    </row>
    <row r="25" spans="1:1" x14ac:dyDescent="0.25">
      <c r="A25">
        <v>24</v>
      </c>
    </row>
    <row r="26" spans="1:1" x14ac:dyDescent="0.25">
      <c r="A26">
        <v>25</v>
      </c>
    </row>
    <row r="27" spans="1:1" x14ac:dyDescent="0.25">
      <c r="A27">
        <v>26</v>
      </c>
    </row>
    <row r="28" spans="1:1" x14ac:dyDescent="0.25">
      <c r="A28">
        <v>27</v>
      </c>
    </row>
    <row r="29" spans="1:1" x14ac:dyDescent="0.25">
      <c r="A29">
        <v>28</v>
      </c>
    </row>
    <row r="30" spans="1:1" x14ac:dyDescent="0.25">
      <c r="A30">
        <v>29</v>
      </c>
    </row>
    <row r="31" spans="1:1" x14ac:dyDescent="0.25">
      <c r="A31">
        <v>30</v>
      </c>
    </row>
    <row r="32" spans="1:1" x14ac:dyDescent="0.25">
      <c r="A32">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6:AD248"/>
  <sheetViews>
    <sheetView showGridLines="0" tabSelected="1" zoomScale="60" zoomScaleNormal="60" workbookViewId="0">
      <selection activeCell="D170" sqref="D170"/>
    </sheetView>
  </sheetViews>
  <sheetFormatPr baseColWidth="10" defaultColWidth="11.42578125" defaultRowHeight="15" x14ac:dyDescent="0.25"/>
  <cols>
    <col min="1" max="1" width="15.140625" style="41" customWidth="1"/>
    <col min="2" max="2" width="22.5703125" style="41" customWidth="1"/>
    <col min="3" max="3" width="40.42578125" style="41" bestFit="1" customWidth="1"/>
    <col min="4" max="15" width="12.85546875" style="41" customWidth="1"/>
    <col min="16" max="16" width="17.140625" style="41" customWidth="1"/>
    <col min="17" max="20" width="14.85546875" style="41" customWidth="1"/>
    <col min="21" max="21" width="17.7109375" style="41" customWidth="1"/>
    <col min="22" max="25" width="14.85546875" style="41" customWidth="1"/>
    <col min="26" max="26" width="17.42578125" style="41" customWidth="1"/>
    <col min="27" max="27" width="14.85546875" style="42" customWidth="1"/>
    <col min="28" max="30" width="14.85546875" style="41" customWidth="1"/>
    <col min="31" max="16384" width="11.42578125" style="46"/>
  </cols>
  <sheetData>
    <row r="6" spans="1:30" ht="18.75" x14ac:dyDescent="0.3">
      <c r="A6" s="880"/>
      <c r="B6" s="880"/>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row>
    <row r="7" spans="1:30" ht="18.75" x14ac:dyDescent="0.3">
      <c r="A7" s="880"/>
      <c r="B7" s="880"/>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row>
    <row r="8" spans="1:30" ht="23.25" x14ac:dyDescent="0.35">
      <c r="A8" s="43"/>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row>
    <row r="9" spans="1:30" ht="18.75" customHeight="1" thickBot="1" x14ac:dyDescent="0.4">
      <c r="A9" s="205" t="s">
        <v>336</v>
      </c>
      <c r="B9" s="206"/>
      <c r="C9" s="206"/>
      <c r="D9" s="206"/>
      <c r="E9" s="206"/>
      <c r="F9" s="206"/>
      <c r="G9" s="206"/>
      <c r="H9" s="206"/>
      <c r="I9" s="206"/>
      <c r="J9" s="206"/>
      <c r="K9" s="206"/>
      <c r="L9" s="206"/>
      <c r="M9" s="206"/>
      <c r="N9" s="206"/>
      <c r="O9" s="206"/>
      <c r="P9" s="206"/>
      <c r="Q9" s="43"/>
      <c r="R9" s="43"/>
      <c r="S9" s="43"/>
      <c r="T9" s="43"/>
      <c r="U9" s="43"/>
      <c r="V9" s="43"/>
      <c r="W9" s="43"/>
      <c r="X9" s="43"/>
      <c r="Y9" s="43"/>
      <c r="Z9" s="43"/>
      <c r="AA9" s="43"/>
      <c r="AB9" s="43"/>
      <c r="AC9" s="43"/>
      <c r="AD9" s="43"/>
    </row>
    <row r="10" spans="1:30" ht="17.25" thickBot="1" x14ac:dyDescent="0.35">
      <c r="A10" s="207" t="s">
        <v>290</v>
      </c>
      <c r="B10" s="208"/>
      <c r="C10" s="208"/>
      <c r="D10" s="209">
        <v>12</v>
      </c>
      <c r="E10" s="210"/>
      <c r="F10" s="210"/>
      <c r="G10" s="210"/>
      <c r="H10" s="210"/>
      <c r="I10" s="210"/>
      <c r="J10" s="210"/>
      <c r="K10" s="210"/>
      <c r="L10" s="210"/>
      <c r="M10" s="210"/>
      <c r="N10" s="210"/>
      <c r="O10" s="210"/>
      <c r="P10" s="210"/>
    </row>
    <row r="11" spans="1:30" ht="17.25" thickBot="1" x14ac:dyDescent="0.35">
      <c r="A11" s="207" t="s">
        <v>291</v>
      </c>
      <c r="B11" s="208"/>
      <c r="C11" s="208"/>
      <c r="D11" s="209">
        <v>8</v>
      </c>
      <c r="E11" s="210"/>
      <c r="F11" s="211"/>
      <c r="G11" s="210"/>
      <c r="H11" s="210"/>
      <c r="I11" s="210"/>
      <c r="J11" s="210"/>
      <c r="K11" s="210"/>
      <c r="L11" s="210"/>
      <c r="M11" s="210"/>
      <c r="N11" s="210"/>
      <c r="O11" s="210"/>
      <c r="P11" s="210"/>
    </row>
    <row r="12" spans="1:30" ht="17.25" thickBot="1" x14ac:dyDescent="0.35">
      <c r="A12" s="207" t="s">
        <v>292</v>
      </c>
      <c r="B12" s="208"/>
      <c r="C12" s="208"/>
      <c r="D12" s="209">
        <v>2022</v>
      </c>
      <c r="E12" s="210"/>
      <c r="F12" s="210"/>
      <c r="G12" s="210"/>
      <c r="H12" s="210"/>
      <c r="I12" s="210"/>
      <c r="J12" s="210"/>
      <c r="K12" s="210"/>
      <c r="L12" s="210"/>
      <c r="M12" s="210"/>
      <c r="N12" s="210"/>
      <c r="O12" s="210"/>
      <c r="P12" s="210"/>
    </row>
    <row r="13" spans="1:30" ht="17.25" thickBot="1" x14ac:dyDescent="0.35">
      <c r="A13" s="212" t="s">
        <v>286</v>
      </c>
      <c r="B13" s="208"/>
      <c r="C13" s="208"/>
      <c r="D13" s="213" t="str">
        <f>IF(OR(D10="",D11="",D12=""),"",CONCATENATE(D10,"/",D11,"/",D12))</f>
        <v>12/8/2022</v>
      </c>
      <c r="E13" s="214"/>
      <c r="F13" s="211"/>
      <c r="G13" s="210"/>
      <c r="H13" s="210"/>
      <c r="I13" s="210"/>
      <c r="J13" s="210"/>
      <c r="K13" s="210"/>
      <c r="L13" s="210"/>
      <c r="M13" s="210"/>
      <c r="N13" s="210"/>
      <c r="O13" s="210"/>
      <c r="P13" s="210"/>
    </row>
    <row r="14" spans="1:30" ht="16.5" x14ac:dyDescent="0.3">
      <c r="A14" s="215"/>
      <c r="B14" s="210"/>
      <c r="C14" s="210"/>
      <c r="D14" s="216"/>
      <c r="E14" s="211"/>
      <c r="F14" s="210"/>
      <c r="G14" s="210"/>
      <c r="H14" s="210"/>
      <c r="I14" s="210"/>
      <c r="J14" s="210"/>
      <c r="K14" s="210"/>
      <c r="L14" s="210"/>
      <c r="M14" s="210"/>
      <c r="N14" s="210"/>
      <c r="O14" s="210"/>
      <c r="P14" s="210"/>
    </row>
    <row r="15" spans="1:30" ht="15.75" x14ac:dyDescent="0.25">
      <c r="A15" s="217" t="s">
        <v>293</v>
      </c>
      <c r="D15" s="45"/>
      <c r="E15" s="44"/>
    </row>
    <row r="16" spans="1:30" ht="16.5" thickBot="1" x14ac:dyDescent="0.3">
      <c r="A16" s="217" t="s">
        <v>294</v>
      </c>
    </row>
    <row r="17" spans="1:30" ht="24.75" customHeight="1" thickBot="1" x14ac:dyDescent="0.3">
      <c r="A17" s="875" t="s">
        <v>0</v>
      </c>
      <c r="B17" s="875" t="s">
        <v>273</v>
      </c>
      <c r="C17" s="875" t="s">
        <v>158</v>
      </c>
      <c r="D17" s="877" t="s">
        <v>274</v>
      </c>
      <c r="E17" s="878"/>
      <c r="F17" s="878"/>
      <c r="G17" s="878"/>
      <c r="H17" s="878"/>
      <c r="I17" s="878"/>
      <c r="J17" s="878"/>
      <c r="K17" s="878"/>
      <c r="L17" s="878"/>
      <c r="M17" s="878"/>
      <c r="N17" s="878"/>
      <c r="O17" s="879"/>
      <c r="P17" s="877" t="s">
        <v>275</v>
      </c>
      <c r="Q17" s="878"/>
      <c r="R17" s="878"/>
      <c r="S17" s="878"/>
      <c r="T17" s="879"/>
      <c r="U17" s="877" t="s">
        <v>276</v>
      </c>
      <c r="V17" s="878"/>
      <c r="W17" s="878"/>
      <c r="X17" s="878"/>
      <c r="Y17" s="879"/>
      <c r="Z17" s="881" t="s">
        <v>277</v>
      </c>
      <c r="AA17" s="882"/>
      <c r="AB17" s="882"/>
      <c r="AC17" s="882"/>
      <c r="AD17" s="883"/>
    </row>
    <row r="18" spans="1:30" ht="94.5" customHeight="1" thickBot="1" x14ac:dyDescent="0.3">
      <c r="A18" s="876"/>
      <c r="B18" s="876"/>
      <c r="C18" s="876"/>
      <c r="D18" s="137" t="s">
        <v>226</v>
      </c>
      <c r="E18" s="138" t="s">
        <v>227</v>
      </c>
      <c r="F18" s="138" t="s">
        <v>228</v>
      </c>
      <c r="G18" s="138" t="s">
        <v>229</v>
      </c>
      <c r="H18" s="138" t="s">
        <v>230</v>
      </c>
      <c r="I18" s="138" t="s">
        <v>231</v>
      </c>
      <c r="J18" s="138" t="s">
        <v>232</v>
      </c>
      <c r="K18" s="138" t="s">
        <v>233</v>
      </c>
      <c r="L18" s="138" t="s">
        <v>234</v>
      </c>
      <c r="M18" s="138" t="s">
        <v>242</v>
      </c>
      <c r="N18" s="138" t="s">
        <v>235</v>
      </c>
      <c r="O18" s="139" t="s">
        <v>236</v>
      </c>
      <c r="P18" s="142" t="s">
        <v>278</v>
      </c>
      <c r="Q18" s="140" t="s">
        <v>266</v>
      </c>
      <c r="R18" s="140" t="s">
        <v>265</v>
      </c>
      <c r="S18" s="140" t="s">
        <v>360</v>
      </c>
      <c r="T18" s="141" t="s">
        <v>361</v>
      </c>
      <c r="U18" s="142" t="s">
        <v>280</v>
      </c>
      <c r="V18" s="140" t="s">
        <v>266</v>
      </c>
      <c r="W18" s="140" t="s">
        <v>265</v>
      </c>
      <c r="X18" s="140" t="s">
        <v>360</v>
      </c>
      <c r="Y18" s="141" t="s">
        <v>361</v>
      </c>
      <c r="Z18" s="40" t="s">
        <v>279</v>
      </c>
      <c r="AA18" s="140" t="s">
        <v>266</v>
      </c>
      <c r="AB18" s="140" t="s">
        <v>265</v>
      </c>
      <c r="AC18" s="140" t="s">
        <v>360</v>
      </c>
      <c r="AD18" s="141" t="s">
        <v>361</v>
      </c>
    </row>
    <row r="19" spans="1:30" ht="15.75" customHeight="1" thickBot="1" x14ac:dyDescent="0.3">
      <c r="A19" s="886" t="s">
        <v>285</v>
      </c>
      <c r="B19" s="175" t="s">
        <v>2</v>
      </c>
      <c r="C19" s="175" t="s">
        <v>237</v>
      </c>
      <c r="D19" s="103">
        <f>+VLOOKUP($C19,[1]FORMULARIOS!$C$19:$AD$52,2,FALSE)</f>
        <v>16</v>
      </c>
      <c r="E19" s="103">
        <f>+VLOOKUP($C19,[1]FORMULARIOS!$C$19:$AD$52,3,FALSE)</f>
        <v>21</v>
      </c>
      <c r="F19" s="103">
        <f>+VLOOKUP($C19,[1]FORMULARIOS!$C$19:$AD$52,4,FALSE)</f>
        <v>20</v>
      </c>
      <c r="G19" s="103">
        <f>+VLOOKUP($C19,[1]FORMULARIOS!$C$19:$AD$52,5,FALSE)</f>
        <v>12</v>
      </c>
      <c r="H19" s="103">
        <f>+VLOOKUP($C19,[1]FORMULARIOS!$C$19:$AD$52,6,FALSE)</f>
        <v>30</v>
      </c>
      <c r="I19" s="103">
        <f>+VLOOKUP($C19,[1]FORMULARIOS!$C$19:$AD$52,7,FALSE)</f>
        <v>30</v>
      </c>
      <c r="J19" s="103">
        <f>+VLOOKUP($C19,[1]FORMULARIOS!$C$19:$AD$52,8,FALSE)</f>
        <v>24</v>
      </c>
      <c r="K19" s="103">
        <f>+VLOOKUP($C19,[1]FORMULARIOS!$C$19:$AD$52,9,FALSE)</f>
        <v>9</v>
      </c>
      <c r="L19" s="103">
        <f>+VLOOKUP($C19,[1]FORMULARIOS!$C$19:$AD$52,10,FALSE)</f>
        <v>20</v>
      </c>
      <c r="M19" s="103">
        <f>+VLOOKUP($C19,[1]FORMULARIOS!$C$19:$AD$52,11,FALSE)</f>
        <v>20</v>
      </c>
      <c r="N19" s="103">
        <f>+VLOOKUP($C19,[1]FORMULARIOS!$C$19:$AD$52,12,FALSE)</f>
        <v>15</v>
      </c>
      <c r="O19" s="103">
        <f>+VLOOKUP($C19,[1]FORMULARIOS!$C$19:$AD$52,13,FALSE)</f>
        <v>10</v>
      </c>
      <c r="P19" s="34">
        <f t="shared" ref="P19:P52" si="0">SUM(Q19:T19)</f>
        <v>227</v>
      </c>
      <c r="Q19" s="103">
        <f>+VLOOKUP($C19,[1]FORMULARIOS!$C$19:$AD$52,15,FALSE)</f>
        <v>8</v>
      </c>
      <c r="R19" s="103">
        <f>+VLOOKUP($C19,[1]FORMULARIOS!$C$19:$AD$52,16,FALSE)</f>
        <v>17</v>
      </c>
      <c r="S19" s="103">
        <f>+VLOOKUP($C19,[1]FORMULARIOS!$C$19:$AD$52,17,FALSE)</f>
        <v>201</v>
      </c>
      <c r="T19" s="103">
        <f>+VLOOKUP($C19,[1]FORMULARIOS!$C$19:$AD$52,18,FALSE)</f>
        <v>1</v>
      </c>
      <c r="U19" s="35">
        <f t="shared" ref="U19:U51" si="1">SUM(V19:Y19)</f>
        <v>227</v>
      </c>
      <c r="V19" s="103">
        <f>+VLOOKUP($C19,[1]FORMULARIOS!$C$19:$AD$52,20,FALSE)</f>
        <v>8</v>
      </c>
      <c r="W19" s="103">
        <f>+VLOOKUP($C19,[1]FORMULARIOS!$C$19:$AD$52,21,FALSE)</f>
        <v>17</v>
      </c>
      <c r="X19" s="103">
        <f>+VLOOKUP($C19,[1]FORMULARIOS!$C$19:$AD$52,22,FALSE)</f>
        <v>201</v>
      </c>
      <c r="Y19" s="103">
        <f>+VLOOKUP($C19,[1]FORMULARIOS!$C$19:$AD$52,23,FALSE)</f>
        <v>1</v>
      </c>
      <c r="Z19" s="102">
        <f t="shared" ref="Z19:Z52" si="2">SUM(AA19:AD19)</f>
        <v>227</v>
      </c>
      <c r="AA19" s="103">
        <f>+VLOOKUP($C19,[1]FORMULARIOS!$C$19:$AD$52,25,FALSE)</f>
        <v>8</v>
      </c>
      <c r="AB19" s="103">
        <f>+VLOOKUP($C19,[1]FORMULARIOS!$C$19:$AD$52,26,FALSE)</f>
        <v>17</v>
      </c>
      <c r="AC19" s="103">
        <f>+VLOOKUP($C19,[1]FORMULARIOS!$C$19:$AD$52,27,FALSE)</f>
        <v>201</v>
      </c>
      <c r="AD19" s="103">
        <f>+VLOOKUP($C19,[1]FORMULARIOS!$C$19:$AD$52,28,FALSE)</f>
        <v>1</v>
      </c>
    </row>
    <row r="20" spans="1:30" ht="15.75" customHeight="1" thickBot="1" x14ac:dyDescent="0.3">
      <c r="A20" s="887"/>
      <c r="B20" s="175" t="s">
        <v>2</v>
      </c>
      <c r="C20" s="175" t="s">
        <v>28</v>
      </c>
      <c r="D20" s="103">
        <f>+VLOOKUP($C20,[1]FORMULARIOS!$C$19:$AD$52,2,FALSE)</f>
        <v>0</v>
      </c>
      <c r="E20" s="103">
        <f>+VLOOKUP($C20,[1]FORMULARIOS!$C$19:$AD$52,3,FALSE)</f>
        <v>0</v>
      </c>
      <c r="F20" s="103">
        <f>+VLOOKUP($C20,[1]FORMULARIOS!$C$19:$AD$52,4,FALSE)</f>
        <v>1</v>
      </c>
      <c r="G20" s="103">
        <f>+VLOOKUP($C20,[1]FORMULARIOS!$C$19:$AD$52,5,FALSE)</f>
        <v>2</v>
      </c>
      <c r="H20" s="103">
        <f>+VLOOKUP($C20,[1]FORMULARIOS!$C$19:$AD$52,6,FALSE)</f>
        <v>0</v>
      </c>
      <c r="I20" s="103">
        <f>+VLOOKUP($C20,[1]FORMULARIOS!$C$19:$AD$52,7,FALSE)</f>
        <v>0</v>
      </c>
      <c r="J20" s="103">
        <f>+VLOOKUP($C20,[1]FORMULARIOS!$C$19:$AD$52,8,FALSE)</f>
        <v>0</v>
      </c>
      <c r="K20" s="103">
        <f>+VLOOKUP($C20,[1]FORMULARIOS!$C$19:$AD$52,9,FALSE)</f>
        <v>0</v>
      </c>
      <c r="L20" s="103">
        <f>+VLOOKUP($C20,[1]FORMULARIOS!$C$19:$AD$52,10,FALSE)</f>
        <v>0</v>
      </c>
      <c r="M20" s="103">
        <f>+VLOOKUP($C20,[1]FORMULARIOS!$C$19:$AD$52,11,FALSE)</f>
        <v>2</v>
      </c>
      <c r="N20" s="103">
        <f>+VLOOKUP($C20,[1]FORMULARIOS!$C$19:$AD$52,12,FALSE)</f>
        <v>2</v>
      </c>
      <c r="O20" s="103">
        <f>+VLOOKUP($C20,[1]FORMULARIOS!$C$19:$AD$52,13,FALSE)</f>
        <v>1</v>
      </c>
      <c r="P20" s="32">
        <f t="shared" si="0"/>
        <v>8</v>
      </c>
      <c r="Q20" s="103">
        <f>+VLOOKUP($C20,[1]FORMULARIOS!$C$19:$AD$52,15,FALSE)</f>
        <v>0</v>
      </c>
      <c r="R20" s="103">
        <f>+VLOOKUP($C20,[1]FORMULARIOS!$C$19:$AD$52,16,FALSE)</f>
        <v>1</v>
      </c>
      <c r="S20" s="103">
        <f>+VLOOKUP($C20,[1]FORMULARIOS!$C$19:$AD$52,17,FALSE)</f>
        <v>6</v>
      </c>
      <c r="T20" s="103">
        <f>+VLOOKUP($C20,[1]FORMULARIOS!$C$19:$AD$52,18,FALSE)</f>
        <v>1</v>
      </c>
      <c r="U20" s="32">
        <f t="shared" si="1"/>
        <v>8</v>
      </c>
      <c r="V20" s="103">
        <f>+VLOOKUP($C20,[1]FORMULARIOS!$C$19:$AD$52,20,FALSE)</f>
        <v>0</v>
      </c>
      <c r="W20" s="103">
        <f>+VLOOKUP($C20,[1]FORMULARIOS!$C$19:$AD$52,21,FALSE)</f>
        <v>1</v>
      </c>
      <c r="X20" s="103">
        <f>+VLOOKUP($C20,[1]FORMULARIOS!$C$19:$AD$52,22,FALSE)</f>
        <v>6</v>
      </c>
      <c r="Y20" s="103">
        <f>+VLOOKUP($C20,[1]FORMULARIOS!$C$19:$AD$52,23,FALSE)</f>
        <v>1</v>
      </c>
      <c r="Z20" s="36">
        <f t="shared" si="2"/>
        <v>8</v>
      </c>
      <c r="AA20" s="103">
        <f>+VLOOKUP($C20,[1]FORMULARIOS!$C$19:$AD$52,25,FALSE)</f>
        <v>0</v>
      </c>
      <c r="AB20" s="103">
        <f>+VLOOKUP($C20,[1]FORMULARIOS!$C$19:$AD$52,26,FALSE)</f>
        <v>1</v>
      </c>
      <c r="AC20" s="103">
        <f>+VLOOKUP($C20,[1]FORMULARIOS!$C$19:$AD$52,27,FALSE)</f>
        <v>6</v>
      </c>
      <c r="AD20" s="103">
        <f>+VLOOKUP($C20,[1]FORMULARIOS!$C$19:$AD$52,28,FALSE)</f>
        <v>1</v>
      </c>
    </row>
    <row r="21" spans="1:30" ht="15.75" customHeight="1" thickBot="1" x14ac:dyDescent="0.3">
      <c r="A21" s="887"/>
      <c r="B21" s="175" t="s">
        <v>2</v>
      </c>
      <c r="C21" s="175" t="s">
        <v>29</v>
      </c>
      <c r="D21" s="103">
        <f>+VLOOKUP($C21,[1]FORMULARIOS!$C$19:$AD$52,2,FALSE)</f>
        <v>0</v>
      </c>
      <c r="E21" s="103">
        <f>+VLOOKUP($C21,[1]FORMULARIOS!$C$19:$AD$52,3,FALSE)</f>
        <v>0</v>
      </c>
      <c r="F21" s="103">
        <f>+VLOOKUP($C21,[1]FORMULARIOS!$C$19:$AD$52,4,FALSE)</f>
        <v>0</v>
      </c>
      <c r="G21" s="103">
        <f>+VLOOKUP($C21,[1]FORMULARIOS!$C$19:$AD$52,5,FALSE)</f>
        <v>0</v>
      </c>
      <c r="H21" s="103">
        <f>+VLOOKUP($C21,[1]FORMULARIOS!$C$19:$AD$52,6,FALSE)</f>
        <v>0</v>
      </c>
      <c r="I21" s="103">
        <f>+VLOOKUP($C21,[1]FORMULARIOS!$C$19:$AD$52,7,FALSE)</f>
        <v>1</v>
      </c>
      <c r="J21" s="103">
        <f>+VLOOKUP($C21,[1]FORMULARIOS!$C$19:$AD$52,8,FALSE)</f>
        <v>1</v>
      </c>
      <c r="K21" s="103">
        <f>+VLOOKUP($C21,[1]FORMULARIOS!$C$19:$AD$52,9,FALSE)</f>
        <v>2</v>
      </c>
      <c r="L21" s="103">
        <f>+VLOOKUP($C21,[1]FORMULARIOS!$C$19:$AD$52,10,FALSE)</f>
        <v>0</v>
      </c>
      <c r="M21" s="103">
        <f>+VLOOKUP($C21,[1]FORMULARIOS!$C$19:$AD$52,11,FALSE)</f>
        <v>0</v>
      </c>
      <c r="N21" s="103">
        <f>+VLOOKUP($C21,[1]FORMULARIOS!$C$19:$AD$52,12,FALSE)</f>
        <v>0</v>
      </c>
      <c r="O21" s="103">
        <f>+VLOOKUP($C21,[1]FORMULARIOS!$C$19:$AD$52,13,FALSE)</f>
        <v>2</v>
      </c>
      <c r="P21" s="32">
        <f t="shared" si="0"/>
        <v>6</v>
      </c>
      <c r="Q21" s="103">
        <f>+VLOOKUP($C21,[1]FORMULARIOS!$C$19:$AD$52,15,FALSE)</f>
        <v>1</v>
      </c>
      <c r="R21" s="103">
        <f>+VLOOKUP($C21,[1]FORMULARIOS!$C$19:$AD$52,16,FALSE)</f>
        <v>0</v>
      </c>
      <c r="S21" s="103">
        <f>+VLOOKUP($C21,[1]FORMULARIOS!$C$19:$AD$52,17,FALSE)</f>
        <v>5</v>
      </c>
      <c r="T21" s="103">
        <f>+VLOOKUP($C21,[1]FORMULARIOS!$C$19:$AD$52,18,FALSE)</f>
        <v>0</v>
      </c>
      <c r="U21" s="32">
        <f t="shared" si="1"/>
        <v>6</v>
      </c>
      <c r="V21" s="103">
        <f>+VLOOKUP($C21,[1]FORMULARIOS!$C$19:$AD$52,20,FALSE)</f>
        <v>1</v>
      </c>
      <c r="W21" s="103">
        <f>+VLOOKUP($C21,[1]FORMULARIOS!$C$19:$AD$52,21,FALSE)</f>
        <v>0</v>
      </c>
      <c r="X21" s="103">
        <f>+VLOOKUP($C21,[1]FORMULARIOS!$C$19:$AD$52,22,FALSE)</f>
        <v>5</v>
      </c>
      <c r="Y21" s="103">
        <f>+VLOOKUP($C21,[1]FORMULARIOS!$C$19:$AD$52,23,FALSE)</f>
        <v>0</v>
      </c>
      <c r="Z21" s="36">
        <f t="shared" si="2"/>
        <v>6</v>
      </c>
      <c r="AA21" s="103">
        <f>+VLOOKUP($C21,[1]FORMULARIOS!$C$19:$AD$52,25,FALSE)</f>
        <v>1</v>
      </c>
      <c r="AB21" s="103">
        <f>+VLOOKUP($C21,[1]FORMULARIOS!$C$19:$AD$52,26,FALSE)</f>
        <v>0</v>
      </c>
      <c r="AC21" s="103">
        <f>+VLOOKUP($C21,[1]FORMULARIOS!$C$19:$AD$52,27,FALSE)</f>
        <v>5</v>
      </c>
      <c r="AD21" s="103">
        <f>+VLOOKUP($C21,[1]FORMULARIOS!$C$19:$AD$52,28,FALSE)</f>
        <v>0</v>
      </c>
    </row>
    <row r="22" spans="1:30" ht="15.75" customHeight="1" thickBot="1" x14ac:dyDescent="0.3">
      <c r="A22" s="887"/>
      <c r="B22" s="175" t="s">
        <v>2</v>
      </c>
      <c r="C22" s="175" t="s">
        <v>30</v>
      </c>
      <c r="D22" s="103">
        <f>+VLOOKUP($C22,[1]FORMULARIOS!$C$19:$AD$52,2,FALSE)</f>
        <v>5</v>
      </c>
      <c r="E22" s="103">
        <f>+VLOOKUP($C22,[1]FORMULARIOS!$C$19:$AD$52,3,FALSE)</f>
        <v>2</v>
      </c>
      <c r="F22" s="103">
        <f>+VLOOKUP($C22,[1]FORMULARIOS!$C$19:$AD$52,4,FALSE)</f>
        <v>3</v>
      </c>
      <c r="G22" s="103">
        <f>+VLOOKUP($C22,[1]FORMULARIOS!$C$19:$AD$52,5,FALSE)</f>
        <v>3</v>
      </c>
      <c r="H22" s="103">
        <f>+VLOOKUP($C22,[1]FORMULARIOS!$C$19:$AD$52,6,FALSE)</f>
        <v>2</v>
      </c>
      <c r="I22" s="103">
        <f>+VLOOKUP($C22,[1]FORMULARIOS!$C$19:$AD$52,7,FALSE)</f>
        <v>2</v>
      </c>
      <c r="J22" s="103">
        <f>+VLOOKUP($C22,[1]FORMULARIOS!$C$19:$AD$52,8,FALSE)</f>
        <v>3</v>
      </c>
      <c r="K22" s="103">
        <f>+VLOOKUP($C22,[1]FORMULARIOS!$C$19:$AD$52,9,FALSE)</f>
        <v>1</v>
      </c>
      <c r="L22" s="103">
        <f>+VLOOKUP($C22,[1]FORMULARIOS!$C$19:$AD$52,10,FALSE)</f>
        <v>1</v>
      </c>
      <c r="M22" s="103">
        <f>+VLOOKUP($C22,[1]FORMULARIOS!$C$19:$AD$52,11,FALSE)</f>
        <v>0</v>
      </c>
      <c r="N22" s="103">
        <f>+VLOOKUP($C22,[1]FORMULARIOS!$C$19:$AD$52,12,FALSE)</f>
        <v>2</v>
      </c>
      <c r="O22" s="103">
        <f>+VLOOKUP($C22,[1]FORMULARIOS!$C$19:$AD$52,13,FALSE)</f>
        <v>0</v>
      </c>
      <c r="P22" s="32">
        <f t="shared" si="0"/>
        <v>24</v>
      </c>
      <c r="Q22" s="103">
        <f>+VLOOKUP($C22,[1]FORMULARIOS!$C$19:$AD$52,15,FALSE)</f>
        <v>7</v>
      </c>
      <c r="R22" s="103">
        <f>+VLOOKUP($C22,[1]FORMULARIOS!$C$19:$AD$52,16,FALSE)</f>
        <v>0</v>
      </c>
      <c r="S22" s="103">
        <f>+VLOOKUP($C22,[1]FORMULARIOS!$C$19:$AD$52,17,FALSE)</f>
        <v>17</v>
      </c>
      <c r="T22" s="103">
        <f>+VLOOKUP($C22,[1]FORMULARIOS!$C$19:$AD$52,18,FALSE)</f>
        <v>0</v>
      </c>
      <c r="U22" s="32">
        <f t="shared" si="1"/>
        <v>24</v>
      </c>
      <c r="V22" s="103">
        <f>+VLOOKUP($C22,[1]FORMULARIOS!$C$19:$AD$52,20,FALSE)</f>
        <v>7</v>
      </c>
      <c r="W22" s="103">
        <f>+VLOOKUP($C22,[1]FORMULARIOS!$C$19:$AD$52,21,FALSE)</f>
        <v>0</v>
      </c>
      <c r="X22" s="103">
        <f>+VLOOKUP($C22,[1]FORMULARIOS!$C$19:$AD$52,22,FALSE)</f>
        <v>17</v>
      </c>
      <c r="Y22" s="103">
        <f>+VLOOKUP($C22,[1]FORMULARIOS!$C$19:$AD$52,23,FALSE)</f>
        <v>0</v>
      </c>
      <c r="Z22" s="36">
        <f t="shared" si="2"/>
        <v>24</v>
      </c>
      <c r="AA22" s="103">
        <f>+VLOOKUP($C22,[1]FORMULARIOS!$C$19:$AD$52,25,FALSE)</f>
        <v>7</v>
      </c>
      <c r="AB22" s="103">
        <f>+VLOOKUP($C22,[1]FORMULARIOS!$C$19:$AD$52,26,FALSE)</f>
        <v>0</v>
      </c>
      <c r="AC22" s="103">
        <f>+VLOOKUP($C22,[1]FORMULARIOS!$C$19:$AD$52,27,FALSE)</f>
        <v>17</v>
      </c>
      <c r="AD22" s="103">
        <f>+VLOOKUP($C22,[1]FORMULARIOS!$C$19:$AD$52,28,FALSE)</f>
        <v>0</v>
      </c>
    </row>
    <row r="23" spans="1:30" ht="15.75" customHeight="1" thickBot="1" x14ac:dyDescent="0.3">
      <c r="A23" s="887"/>
      <c r="B23" s="175" t="s">
        <v>2</v>
      </c>
      <c r="C23" s="175" t="s">
        <v>31</v>
      </c>
      <c r="D23" s="103">
        <f>+VLOOKUP($C23,[1]FORMULARIOS!$C$19:$AD$52,2,FALSE)</f>
        <v>5</v>
      </c>
      <c r="E23" s="103">
        <f>+VLOOKUP($C23,[1]FORMULARIOS!$C$19:$AD$52,3,FALSE)</f>
        <v>5</v>
      </c>
      <c r="F23" s="103">
        <f>+VLOOKUP($C23,[1]FORMULARIOS!$C$19:$AD$52,4,FALSE)</f>
        <v>6</v>
      </c>
      <c r="G23" s="103">
        <f>+VLOOKUP($C23,[1]FORMULARIOS!$C$19:$AD$52,5,FALSE)</f>
        <v>5</v>
      </c>
      <c r="H23" s="103">
        <f>+VLOOKUP($C23,[1]FORMULARIOS!$C$19:$AD$52,6,FALSE)</f>
        <v>6</v>
      </c>
      <c r="I23" s="103">
        <f>+VLOOKUP($C23,[1]FORMULARIOS!$C$19:$AD$52,7,FALSE)</f>
        <v>6</v>
      </c>
      <c r="J23" s="103">
        <f>+VLOOKUP($C23,[1]FORMULARIOS!$C$19:$AD$52,8,FALSE)</f>
        <v>7</v>
      </c>
      <c r="K23" s="103">
        <f>+VLOOKUP($C23,[1]FORMULARIOS!$C$19:$AD$52,9,FALSE)</f>
        <v>11</v>
      </c>
      <c r="L23" s="103">
        <f>+VLOOKUP($C23,[1]FORMULARIOS!$C$19:$AD$52,10,FALSE)</f>
        <v>4</v>
      </c>
      <c r="M23" s="103">
        <f>+VLOOKUP($C23,[1]FORMULARIOS!$C$19:$AD$52,11,FALSE)</f>
        <v>8</v>
      </c>
      <c r="N23" s="103">
        <f>+VLOOKUP($C23,[1]FORMULARIOS!$C$19:$AD$52,12,FALSE)</f>
        <v>11</v>
      </c>
      <c r="O23" s="103">
        <f>+VLOOKUP($C23,[1]FORMULARIOS!$C$19:$AD$52,13,FALSE)</f>
        <v>6</v>
      </c>
      <c r="P23" s="32">
        <f t="shared" si="0"/>
        <v>80</v>
      </c>
      <c r="Q23" s="103">
        <f>+VLOOKUP($C23,[1]FORMULARIOS!$C$19:$AD$52,15,FALSE)</f>
        <v>20</v>
      </c>
      <c r="R23" s="103">
        <f>+VLOOKUP($C23,[1]FORMULARIOS!$C$19:$AD$52,16,FALSE)</f>
        <v>3</v>
      </c>
      <c r="S23" s="103">
        <f>+VLOOKUP($C23,[1]FORMULARIOS!$C$19:$AD$52,17,FALSE)</f>
        <v>57</v>
      </c>
      <c r="T23" s="103">
        <f>+VLOOKUP($C23,[1]FORMULARIOS!$C$19:$AD$52,18,FALSE)</f>
        <v>0</v>
      </c>
      <c r="U23" s="32">
        <f t="shared" si="1"/>
        <v>80</v>
      </c>
      <c r="V23" s="103">
        <f>+VLOOKUP($C23,[1]FORMULARIOS!$C$19:$AD$52,20,FALSE)</f>
        <v>20</v>
      </c>
      <c r="W23" s="103">
        <f>+VLOOKUP($C23,[1]FORMULARIOS!$C$19:$AD$52,21,FALSE)</f>
        <v>3</v>
      </c>
      <c r="X23" s="103">
        <f>+VLOOKUP($C23,[1]FORMULARIOS!$C$19:$AD$52,22,FALSE)</f>
        <v>57</v>
      </c>
      <c r="Y23" s="103">
        <f>+VLOOKUP($C23,[1]FORMULARIOS!$C$19:$AD$52,23,FALSE)</f>
        <v>0</v>
      </c>
      <c r="Z23" s="36">
        <f t="shared" si="2"/>
        <v>80</v>
      </c>
      <c r="AA23" s="103">
        <f>+VLOOKUP($C23,[1]FORMULARIOS!$C$19:$AD$52,25,FALSE)</f>
        <v>20</v>
      </c>
      <c r="AB23" s="103">
        <f>+VLOOKUP($C23,[1]FORMULARIOS!$C$19:$AD$52,26,FALSE)</f>
        <v>3</v>
      </c>
      <c r="AC23" s="103">
        <f>+VLOOKUP($C23,[1]FORMULARIOS!$C$19:$AD$52,27,FALSE)</f>
        <v>57</v>
      </c>
      <c r="AD23" s="103">
        <f>+VLOOKUP($C23,[1]FORMULARIOS!$C$19:$AD$52,28,FALSE)</f>
        <v>0</v>
      </c>
    </row>
    <row r="24" spans="1:30" ht="15.75" customHeight="1" thickBot="1" x14ac:dyDescent="0.3">
      <c r="A24" s="887"/>
      <c r="B24" s="175" t="s">
        <v>2</v>
      </c>
      <c r="C24" s="175" t="s">
        <v>238</v>
      </c>
      <c r="D24" s="103">
        <f>+VLOOKUP($C24,[1]FORMULARIOS!$C$19:$AD$52,2,FALSE)</f>
        <v>2</v>
      </c>
      <c r="E24" s="103">
        <f>+VLOOKUP($C24,[1]FORMULARIOS!$C$19:$AD$52,3,FALSE)</f>
        <v>1</v>
      </c>
      <c r="F24" s="103">
        <f>+VLOOKUP($C24,[1]FORMULARIOS!$C$19:$AD$52,4,FALSE)</f>
        <v>2</v>
      </c>
      <c r="G24" s="103">
        <f>+VLOOKUP($C24,[1]FORMULARIOS!$C$19:$AD$52,5,FALSE)</f>
        <v>1</v>
      </c>
      <c r="H24" s="103">
        <f>+VLOOKUP($C24,[1]FORMULARIOS!$C$19:$AD$52,6,FALSE)</f>
        <v>0</v>
      </c>
      <c r="I24" s="103">
        <f>+VLOOKUP($C24,[1]FORMULARIOS!$C$19:$AD$52,7,FALSE)</f>
        <v>0</v>
      </c>
      <c r="J24" s="103">
        <f>+VLOOKUP($C24,[1]FORMULARIOS!$C$19:$AD$52,8,FALSE)</f>
        <v>1</v>
      </c>
      <c r="K24" s="103">
        <f>+VLOOKUP($C24,[1]FORMULARIOS!$C$19:$AD$52,9,FALSE)</f>
        <v>1</v>
      </c>
      <c r="L24" s="103">
        <f>+VLOOKUP($C24,[1]FORMULARIOS!$C$19:$AD$52,10,FALSE)</f>
        <v>1</v>
      </c>
      <c r="M24" s="103">
        <f>+VLOOKUP($C24,[1]FORMULARIOS!$C$19:$AD$52,11,FALSE)</f>
        <v>3</v>
      </c>
      <c r="N24" s="103">
        <f>+VLOOKUP($C24,[1]FORMULARIOS!$C$19:$AD$52,12,FALSE)</f>
        <v>1</v>
      </c>
      <c r="O24" s="103">
        <f>+VLOOKUP($C24,[1]FORMULARIOS!$C$19:$AD$52,13,FALSE)</f>
        <v>0</v>
      </c>
      <c r="P24" s="33">
        <f t="shared" si="0"/>
        <v>13</v>
      </c>
      <c r="Q24" s="103">
        <f>+VLOOKUP($C24,[1]FORMULARIOS!$C$19:$AD$52,15,FALSE)</f>
        <v>0</v>
      </c>
      <c r="R24" s="103">
        <f>+VLOOKUP($C24,[1]FORMULARIOS!$C$19:$AD$52,16,FALSE)</f>
        <v>2</v>
      </c>
      <c r="S24" s="103">
        <f>+VLOOKUP($C24,[1]FORMULARIOS!$C$19:$AD$52,17,FALSE)</f>
        <v>11</v>
      </c>
      <c r="T24" s="103">
        <f>+VLOOKUP($C24,[1]FORMULARIOS!$C$19:$AD$52,18,FALSE)</f>
        <v>0</v>
      </c>
      <c r="U24" s="33">
        <f t="shared" si="1"/>
        <v>13</v>
      </c>
      <c r="V24" s="103">
        <f>+VLOOKUP($C24,[1]FORMULARIOS!$C$19:$AD$52,20,FALSE)</f>
        <v>0</v>
      </c>
      <c r="W24" s="103">
        <f>+VLOOKUP($C24,[1]FORMULARIOS!$C$19:$AD$52,21,FALSE)</f>
        <v>2</v>
      </c>
      <c r="X24" s="103">
        <f>+VLOOKUP($C24,[1]FORMULARIOS!$C$19:$AD$52,22,FALSE)</f>
        <v>11</v>
      </c>
      <c r="Y24" s="103">
        <f>+VLOOKUP($C24,[1]FORMULARIOS!$C$19:$AD$52,23,FALSE)</f>
        <v>0</v>
      </c>
      <c r="Z24" s="33">
        <f t="shared" si="2"/>
        <v>13</v>
      </c>
      <c r="AA24" s="103">
        <f>+VLOOKUP($C24,[1]FORMULARIOS!$C$19:$AD$52,25,FALSE)</f>
        <v>0</v>
      </c>
      <c r="AB24" s="103">
        <f>+VLOOKUP($C24,[1]FORMULARIOS!$C$19:$AD$52,26,FALSE)</f>
        <v>2</v>
      </c>
      <c r="AC24" s="103">
        <f>+VLOOKUP($C24,[1]FORMULARIOS!$C$19:$AD$52,27,FALSE)</f>
        <v>11</v>
      </c>
      <c r="AD24" s="103">
        <f>+VLOOKUP($C24,[1]FORMULARIOS!$C$19:$AD$52,28,FALSE)</f>
        <v>0</v>
      </c>
    </row>
    <row r="25" spans="1:30" ht="15.75" customHeight="1" thickBot="1" x14ac:dyDescent="0.3">
      <c r="A25" s="887"/>
      <c r="B25" s="175" t="s">
        <v>3</v>
      </c>
      <c r="C25" s="175" t="s">
        <v>3</v>
      </c>
      <c r="D25" s="103">
        <f>+VLOOKUP($C25,[1]FORMULARIOS!$C$19:$AD$52,2,FALSE)</f>
        <v>2</v>
      </c>
      <c r="E25" s="103">
        <f>+VLOOKUP($C25,[1]FORMULARIOS!$C$19:$AD$52,3,FALSE)</f>
        <v>2</v>
      </c>
      <c r="F25" s="103">
        <f>+VLOOKUP($C25,[1]FORMULARIOS!$C$19:$AD$52,4,FALSE)</f>
        <v>0</v>
      </c>
      <c r="G25" s="103">
        <f>+VLOOKUP($C25,[1]FORMULARIOS!$C$19:$AD$52,5,FALSE)</f>
        <v>5</v>
      </c>
      <c r="H25" s="103">
        <f>+VLOOKUP($C25,[1]FORMULARIOS!$C$19:$AD$52,6,FALSE)</f>
        <v>1</v>
      </c>
      <c r="I25" s="103">
        <f>+VLOOKUP($C25,[1]FORMULARIOS!$C$19:$AD$52,7,FALSE)</f>
        <v>5</v>
      </c>
      <c r="J25" s="103">
        <f>+VLOOKUP($C25,[1]FORMULARIOS!$C$19:$AD$52,8,FALSE)</f>
        <v>0</v>
      </c>
      <c r="K25" s="103">
        <f>+VLOOKUP($C25,[1]FORMULARIOS!$C$19:$AD$52,9,FALSE)</f>
        <v>3</v>
      </c>
      <c r="L25" s="103">
        <f>+VLOOKUP($C25,[1]FORMULARIOS!$C$19:$AD$52,10,FALSE)</f>
        <v>7</v>
      </c>
      <c r="M25" s="103">
        <f>+VLOOKUP($C25,[1]FORMULARIOS!$C$19:$AD$52,11,FALSE)</f>
        <v>2</v>
      </c>
      <c r="N25" s="103">
        <f>+VLOOKUP($C25,[1]FORMULARIOS!$C$19:$AD$52,12,FALSE)</f>
        <v>3</v>
      </c>
      <c r="O25" s="103">
        <f>+VLOOKUP($C25,[1]FORMULARIOS!$C$19:$AD$52,13,FALSE)</f>
        <v>0</v>
      </c>
      <c r="P25" s="240">
        <f t="shared" si="0"/>
        <v>30</v>
      </c>
      <c r="Q25" s="103">
        <f>+VLOOKUP($C25,[1]FORMULARIOS!$C$19:$AD$52,15,FALSE)</f>
        <v>0</v>
      </c>
      <c r="R25" s="103">
        <f>+VLOOKUP($C25,[1]FORMULARIOS!$C$19:$AD$52,16,FALSE)</f>
        <v>21</v>
      </c>
      <c r="S25" s="103">
        <f>+VLOOKUP($C25,[1]FORMULARIOS!$C$19:$AD$52,17,FALSE)</f>
        <v>8</v>
      </c>
      <c r="T25" s="103">
        <f>+VLOOKUP($C25,[1]FORMULARIOS!$C$19:$AD$52,18,FALSE)</f>
        <v>1</v>
      </c>
      <c r="U25" s="240">
        <f t="shared" si="1"/>
        <v>30</v>
      </c>
      <c r="V25" s="103">
        <f>+VLOOKUP($C25,[1]FORMULARIOS!$C$19:$AD$52,20,FALSE)</f>
        <v>0</v>
      </c>
      <c r="W25" s="103">
        <f>+VLOOKUP($C25,[1]FORMULARIOS!$C$19:$AD$52,21,FALSE)</f>
        <v>21</v>
      </c>
      <c r="X25" s="103">
        <f>+VLOOKUP($C25,[1]FORMULARIOS!$C$19:$AD$52,22,FALSE)</f>
        <v>8</v>
      </c>
      <c r="Y25" s="103">
        <f>+VLOOKUP($C25,[1]FORMULARIOS!$C$19:$AD$52,23,FALSE)</f>
        <v>1</v>
      </c>
      <c r="Z25" s="240">
        <f t="shared" si="2"/>
        <v>30</v>
      </c>
      <c r="AA25" s="103">
        <f>+VLOOKUP($C25,[1]FORMULARIOS!$C$19:$AD$52,25,FALSE)</f>
        <v>0</v>
      </c>
      <c r="AB25" s="103">
        <f>+VLOOKUP($C25,[1]FORMULARIOS!$C$19:$AD$52,26,FALSE)</f>
        <v>21</v>
      </c>
      <c r="AC25" s="103">
        <f>+VLOOKUP($C25,[1]FORMULARIOS!$C$19:$AD$52,27,FALSE)</f>
        <v>8</v>
      </c>
      <c r="AD25" s="103">
        <f>+VLOOKUP($C25,[1]FORMULARIOS!$C$19:$AD$52,28,FALSE)</f>
        <v>1</v>
      </c>
    </row>
    <row r="26" spans="1:30" ht="15.75" customHeight="1" thickBot="1" x14ac:dyDescent="0.3">
      <c r="A26" s="887"/>
      <c r="B26" s="175" t="s">
        <v>3</v>
      </c>
      <c r="C26" s="175" t="s">
        <v>32</v>
      </c>
      <c r="D26" s="103">
        <f>+VLOOKUP($C26,[1]FORMULARIOS!$C$19:$AD$52,2,FALSE)</f>
        <v>0</v>
      </c>
      <c r="E26" s="103">
        <f>+VLOOKUP($C26,[1]FORMULARIOS!$C$19:$AD$52,3,FALSE)</f>
        <v>0</v>
      </c>
      <c r="F26" s="103">
        <f>+VLOOKUP($C26,[1]FORMULARIOS!$C$19:$AD$52,4,FALSE)</f>
        <v>0</v>
      </c>
      <c r="G26" s="103">
        <f>+VLOOKUP($C26,[1]FORMULARIOS!$C$19:$AD$52,5,FALSE)</f>
        <v>0</v>
      </c>
      <c r="H26" s="103">
        <f>+VLOOKUP($C26,[1]FORMULARIOS!$C$19:$AD$52,6,FALSE)</f>
        <v>0</v>
      </c>
      <c r="I26" s="103">
        <f>+VLOOKUP($C26,[1]FORMULARIOS!$C$19:$AD$52,7,FALSE)</f>
        <v>0</v>
      </c>
      <c r="J26" s="103">
        <f>+VLOOKUP($C26,[1]FORMULARIOS!$C$19:$AD$52,8,FALSE)</f>
        <v>0</v>
      </c>
      <c r="K26" s="103">
        <f>+VLOOKUP($C26,[1]FORMULARIOS!$C$19:$AD$52,9,FALSE)</f>
        <v>0</v>
      </c>
      <c r="L26" s="103">
        <f>+VLOOKUP($C26,[1]FORMULARIOS!$C$19:$AD$52,10,FALSE)</f>
        <v>0</v>
      </c>
      <c r="M26" s="103">
        <f>+VLOOKUP($C26,[1]FORMULARIOS!$C$19:$AD$52,11,FALSE)</f>
        <v>1</v>
      </c>
      <c r="N26" s="103">
        <f>+VLOOKUP($C26,[1]FORMULARIOS!$C$19:$AD$52,12,FALSE)</f>
        <v>0</v>
      </c>
      <c r="O26" s="103">
        <f>+VLOOKUP($C26,[1]FORMULARIOS!$C$19:$AD$52,13,FALSE)</f>
        <v>0</v>
      </c>
      <c r="P26" s="32">
        <f t="shared" si="0"/>
        <v>1</v>
      </c>
      <c r="Q26" s="103">
        <f>+VLOOKUP($C26,[1]FORMULARIOS!$C$19:$AD$52,15,FALSE)</f>
        <v>0</v>
      </c>
      <c r="R26" s="103">
        <f>+VLOOKUP($C26,[1]FORMULARIOS!$C$19:$AD$52,16,FALSE)</f>
        <v>0</v>
      </c>
      <c r="S26" s="103">
        <f>+VLOOKUP($C26,[1]FORMULARIOS!$C$19:$AD$52,17,FALSE)</f>
        <v>1</v>
      </c>
      <c r="T26" s="103">
        <f>+VLOOKUP($C26,[1]FORMULARIOS!$C$19:$AD$52,18,FALSE)</f>
        <v>0</v>
      </c>
      <c r="U26" s="32">
        <f t="shared" si="1"/>
        <v>1</v>
      </c>
      <c r="V26" s="103">
        <f>+VLOOKUP($C26,[1]FORMULARIOS!$C$19:$AD$52,20,FALSE)</f>
        <v>0</v>
      </c>
      <c r="W26" s="103">
        <f>+VLOOKUP($C26,[1]FORMULARIOS!$C$19:$AD$52,21,FALSE)</f>
        <v>0</v>
      </c>
      <c r="X26" s="103">
        <f>+VLOOKUP($C26,[1]FORMULARIOS!$C$19:$AD$52,22,FALSE)</f>
        <v>1</v>
      </c>
      <c r="Y26" s="103">
        <f>+VLOOKUP($C26,[1]FORMULARIOS!$C$19:$AD$52,23,FALSE)</f>
        <v>0</v>
      </c>
      <c r="Z26" s="36">
        <f t="shared" si="2"/>
        <v>1</v>
      </c>
      <c r="AA26" s="103">
        <f>+VLOOKUP($C26,[1]FORMULARIOS!$C$19:$AD$52,25,FALSE)</f>
        <v>0</v>
      </c>
      <c r="AB26" s="103">
        <f>+VLOOKUP($C26,[1]FORMULARIOS!$C$19:$AD$52,26,FALSE)</f>
        <v>0</v>
      </c>
      <c r="AC26" s="103">
        <f>+VLOOKUP($C26,[1]FORMULARIOS!$C$19:$AD$52,27,FALSE)</f>
        <v>1</v>
      </c>
      <c r="AD26" s="103">
        <f>+VLOOKUP($C26,[1]FORMULARIOS!$C$19:$AD$52,28,FALSE)</f>
        <v>0</v>
      </c>
    </row>
    <row r="27" spans="1:30" ht="15.75" customHeight="1" thickBot="1" x14ac:dyDescent="0.3">
      <c r="A27" s="887"/>
      <c r="B27" s="175" t="s">
        <v>3</v>
      </c>
      <c r="C27" s="175" t="s">
        <v>33</v>
      </c>
      <c r="D27" s="103">
        <f>+VLOOKUP($C27,[1]FORMULARIOS!$C$19:$AD$52,2,FALSE)</f>
        <v>0</v>
      </c>
      <c r="E27" s="103">
        <f>+VLOOKUP($C27,[1]FORMULARIOS!$C$19:$AD$52,3,FALSE)</f>
        <v>1</v>
      </c>
      <c r="F27" s="103">
        <f>+VLOOKUP($C27,[1]FORMULARIOS!$C$19:$AD$52,4,FALSE)</f>
        <v>1</v>
      </c>
      <c r="G27" s="103">
        <f>+VLOOKUP($C27,[1]FORMULARIOS!$C$19:$AD$52,5,FALSE)</f>
        <v>1</v>
      </c>
      <c r="H27" s="103">
        <f>+VLOOKUP($C27,[1]FORMULARIOS!$C$19:$AD$52,6,FALSE)</f>
        <v>3</v>
      </c>
      <c r="I27" s="103">
        <f>+VLOOKUP($C27,[1]FORMULARIOS!$C$19:$AD$52,7,FALSE)</f>
        <v>1</v>
      </c>
      <c r="J27" s="103">
        <f>+VLOOKUP($C27,[1]FORMULARIOS!$C$19:$AD$52,8,FALSE)</f>
        <v>3</v>
      </c>
      <c r="K27" s="103">
        <f>+VLOOKUP($C27,[1]FORMULARIOS!$C$19:$AD$52,9,FALSE)</f>
        <v>2</v>
      </c>
      <c r="L27" s="103">
        <f>+VLOOKUP($C27,[1]FORMULARIOS!$C$19:$AD$52,10,FALSE)</f>
        <v>1</v>
      </c>
      <c r="M27" s="103">
        <f>+VLOOKUP($C27,[1]FORMULARIOS!$C$19:$AD$52,11,FALSE)</f>
        <v>1</v>
      </c>
      <c r="N27" s="103">
        <f>+VLOOKUP($C27,[1]FORMULARIOS!$C$19:$AD$52,12,FALSE)</f>
        <v>1</v>
      </c>
      <c r="O27" s="103">
        <f>+VLOOKUP($C27,[1]FORMULARIOS!$C$19:$AD$52,13,FALSE)</f>
        <v>1</v>
      </c>
      <c r="P27" s="32">
        <f t="shared" si="0"/>
        <v>16</v>
      </c>
      <c r="Q27" s="103">
        <f>+VLOOKUP($C27,[1]FORMULARIOS!$C$19:$AD$52,15,FALSE)</f>
        <v>0</v>
      </c>
      <c r="R27" s="103">
        <f>+VLOOKUP($C27,[1]FORMULARIOS!$C$19:$AD$52,16,FALSE)</f>
        <v>15</v>
      </c>
      <c r="S27" s="103">
        <f>+VLOOKUP($C27,[1]FORMULARIOS!$C$19:$AD$52,17,FALSE)</f>
        <v>1</v>
      </c>
      <c r="T27" s="103">
        <f>+VLOOKUP($C27,[1]FORMULARIOS!$C$19:$AD$52,18,FALSE)</f>
        <v>0</v>
      </c>
      <c r="U27" s="32">
        <f t="shared" si="1"/>
        <v>16</v>
      </c>
      <c r="V27" s="103">
        <f>+VLOOKUP($C27,[1]FORMULARIOS!$C$19:$AD$52,20,FALSE)</f>
        <v>0</v>
      </c>
      <c r="W27" s="103">
        <f>+VLOOKUP($C27,[1]FORMULARIOS!$C$19:$AD$52,21,FALSE)</f>
        <v>15</v>
      </c>
      <c r="X27" s="103">
        <f>+VLOOKUP($C27,[1]FORMULARIOS!$C$19:$AD$52,22,FALSE)</f>
        <v>1</v>
      </c>
      <c r="Y27" s="103">
        <f>+VLOOKUP($C27,[1]FORMULARIOS!$C$19:$AD$52,23,FALSE)</f>
        <v>0</v>
      </c>
      <c r="Z27" s="36">
        <f t="shared" si="2"/>
        <v>16</v>
      </c>
      <c r="AA27" s="103">
        <f>+VLOOKUP($C27,[1]FORMULARIOS!$C$19:$AD$52,25,FALSE)</f>
        <v>0</v>
      </c>
      <c r="AB27" s="103">
        <f>+VLOOKUP($C27,[1]FORMULARIOS!$C$19:$AD$52,26,FALSE)</f>
        <v>15</v>
      </c>
      <c r="AC27" s="103">
        <f>+VLOOKUP($C27,[1]FORMULARIOS!$C$19:$AD$52,27,FALSE)</f>
        <v>1</v>
      </c>
      <c r="AD27" s="103">
        <f>+VLOOKUP($C27,[1]FORMULARIOS!$C$19:$AD$52,28,FALSE)</f>
        <v>0</v>
      </c>
    </row>
    <row r="28" spans="1:30" ht="15.75" customHeight="1" thickBot="1" x14ac:dyDescent="0.3">
      <c r="A28" s="887"/>
      <c r="B28" s="175" t="s">
        <v>3</v>
      </c>
      <c r="C28" s="175" t="s">
        <v>34</v>
      </c>
      <c r="D28" s="103">
        <f>+VLOOKUP($C28,[1]FORMULARIOS!$C$19:$AD$52,2,FALSE)</f>
        <v>2</v>
      </c>
      <c r="E28" s="103">
        <f>+VLOOKUP($C28,[1]FORMULARIOS!$C$19:$AD$52,3,FALSE)</f>
        <v>4</v>
      </c>
      <c r="F28" s="103">
        <f>+VLOOKUP($C28,[1]FORMULARIOS!$C$19:$AD$52,4,FALSE)</f>
        <v>2</v>
      </c>
      <c r="G28" s="103">
        <f>+VLOOKUP($C28,[1]FORMULARIOS!$C$19:$AD$52,5,FALSE)</f>
        <v>7</v>
      </c>
      <c r="H28" s="103">
        <f>+VLOOKUP($C28,[1]FORMULARIOS!$C$19:$AD$52,6,FALSE)</f>
        <v>8</v>
      </c>
      <c r="I28" s="103">
        <f>+VLOOKUP($C28,[1]FORMULARIOS!$C$19:$AD$52,7,FALSE)</f>
        <v>1</v>
      </c>
      <c r="J28" s="103">
        <f>+VLOOKUP($C28,[1]FORMULARIOS!$C$19:$AD$52,8,FALSE)</f>
        <v>4</v>
      </c>
      <c r="K28" s="103">
        <f>+VLOOKUP($C28,[1]FORMULARIOS!$C$19:$AD$52,9,FALSE)</f>
        <v>7</v>
      </c>
      <c r="L28" s="103">
        <f>+VLOOKUP($C28,[1]FORMULARIOS!$C$19:$AD$52,10,FALSE)</f>
        <v>3</v>
      </c>
      <c r="M28" s="103">
        <f>+VLOOKUP($C28,[1]FORMULARIOS!$C$19:$AD$52,11,FALSE)</f>
        <v>2</v>
      </c>
      <c r="N28" s="103">
        <f>+VLOOKUP($C28,[1]FORMULARIOS!$C$19:$AD$52,12,FALSE)</f>
        <v>2</v>
      </c>
      <c r="O28" s="103">
        <f>+VLOOKUP($C28,[1]FORMULARIOS!$C$19:$AD$52,13,FALSE)</f>
        <v>2</v>
      </c>
      <c r="P28" s="32">
        <f t="shared" si="0"/>
        <v>44</v>
      </c>
      <c r="Q28" s="103">
        <f>+VLOOKUP($C28,[1]FORMULARIOS!$C$19:$AD$52,15,FALSE)</f>
        <v>2</v>
      </c>
      <c r="R28" s="103">
        <f>+VLOOKUP($C28,[1]FORMULARIOS!$C$19:$AD$52,16,FALSE)</f>
        <v>2</v>
      </c>
      <c r="S28" s="103">
        <f>+VLOOKUP($C28,[1]FORMULARIOS!$C$19:$AD$52,17,FALSE)</f>
        <v>40</v>
      </c>
      <c r="T28" s="103">
        <f>+VLOOKUP($C28,[1]FORMULARIOS!$C$19:$AD$52,18,FALSE)</f>
        <v>0</v>
      </c>
      <c r="U28" s="32">
        <f t="shared" si="1"/>
        <v>44</v>
      </c>
      <c r="V28" s="103">
        <f>+VLOOKUP($C28,[1]FORMULARIOS!$C$19:$AD$52,20,FALSE)</f>
        <v>2</v>
      </c>
      <c r="W28" s="103">
        <f>+VLOOKUP($C28,[1]FORMULARIOS!$C$19:$AD$52,21,FALSE)</f>
        <v>2</v>
      </c>
      <c r="X28" s="103">
        <f>+VLOOKUP($C28,[1]FORMULARIOS!$C$19:$AD$52,22,FALSE)</f>
        <v>40</v>
      </c>
      <c r="Y28" s="103">
        <f>+VLOOKUP($C28,[1]FORMULARIOS!$C$19:$AD$52,23,FALSE)</f>
        <v>0</v>
      </c>
      <c r="Z28" s="36">
        <f t="shared" si="2"/>
        <v>44</v>
      </c>
      <c r="AA28" s="103">
        <f>+VLOOKUP($C28,[1]FORMULARIOS!$C$19:$AD$52,25,FALSE)</f>
        <v>2</v>
      </c>
      <c r="AB28" s="103">
        <f>+VLOOKUP($C28,[1]FORMULARIOS!$C$19:$AD$52,26,FALSE)</f>
        <v>2</v>
      </c>
      <c r="AC28" s="103">
        <f>+VLOOKUP($C28,[1]FORMULARIOS!$C$19:$AD$52,27,FALSE)</f>
        <v>40</v>
      </c>
      <c r="AD28" s="103">
        <f>+VLOOKUP($C28,[1]FORMULARIOS!$C$19:$AD$52,28,FALSE)</f>
        <v>0</v>
      </c>
    </row>
    <row r="29" spans="1:30" ht="15.75" customHeight="1" thickBot="1" x14ac:dyDescent="0.3">
      <c r="A29" s="887"/>
      <c r="B29" s="175" t="s">
        <v>3</v>
      </c>
      <c r="C29" s="175" t="s">
        <v>35</v>
      </c>
      <c r="D29" s="103">
        <f>+VLOOKUP($C29,[1]FORMULARIOS!$C$19:$AD$52,2,FALSE)</f>
        <v>1</v>
      </c>
      <c r="E29" s="103">
        <f>+VLOOKUP($C29,[1]FORMULARIOS!$C$19:$AD$52,3,FALSE)</f>
        <v>1</v>
      </c>
      <c r="F29" s="103">
        <f>+VLOOKUP($C29,[1]FORMULARIOS!$C$19:$AD$52,4,FALSE)</f>
        <v>2</v>
      </c>
      <c r="G29" s="103">
        <f>+VLOOKUP($C29,[1]FORMULARIOS!$C$19:$AD$52,5,FALSE)</f>
        <v>2</v>
      </c>
      <c r="H29" s="103">
        <f>+VLOOKUP($C29,[1]FORMULARIOS!$C$19:$AD$52,6,FALSE)</f>
        <v>2</v>
      </c>
      <c r="I29" s="103">
        <f>+VLOOKUP($C29,[1]FORMULARIOS!$C$19:$AD$52,7,FALSE)</f>
        <v>1</v>
      </c>
      <c r="J29" s="103">
        <f>+VLOOKUP($C29,[1]FORMULARIOS!$C$19:$AD$52,8,FALSE)</f>
        <v>1</v>
      </c>
      <c r="K29" s="103">
        <f>+VLOOKUP($C29,[1]FORMULARIOS!$C$19:$AD$52,9,FALSE)</f>
        <v>1</v>
      </c>
      <c r="L29" s="103">
        <f>+VLOOKUP($C29,[1]FORMULARIOS!$C$19:$AD$52,10,FALSE)</f>
        <v>0</v>
      </c>
      <c r="M29" s="103">
        <f>+VLOOKUP($C29,[1]FORMULARIOS!$C$19:$AD$52,11,FALSE)</f>
        <v>0</v>
      </c>
      <c r="N29" s="103">
        <f>+VLOOKUP($C29,[1]FORMULARIOS!$C$19:$AD$52,12,FALSE)</f>
        <v>2</v>
      </c>
      <c r="O29" s="103">
        <f>+VLOOKUP($C29,[1]FORMULARIOS!$C$19:$AD$52,13,FALSE)</f>
        <v>0</v>
      </c>
      <c r="P29" s="32">
        <f t="shared" si="0"/>
        <v>13</v>
      </c>
      <c r="Q29" s="103">
        <f>+VLOOKUP($C29,[1]FORMULARIOS!$C$19:$AD$52,15,FALSE)</f>
        <v>9</v>
      </c>
      <c r="R29" s="103">
        <f>+VLOOKUP($C29,[1]FORMULARIOS!$C$19:$AD$52,16,FALSE)</f>
        <v>4</v>
      </c>
      <c r="S29" s="103">
        <f>+VLOOKUP($C29,[1]FORMULARIOS!$C$19:$AD$52,17,FALSE)</f>
        <v>0</v>
      </c>
      <c r="T29" s="103">
        <f>+VLOOKUP($C29,[1]FORMULARIOS!$C$19:$AD$52,18,FALSE)</f>
        <v>0</v>
      </c>
      <c r="U29" s="32">
        <f t="shared" si="1"/>
        <v>13</v>
      </c>
      <c r="V29" s="103">
        <f>+VLOOKUP($C29,[1]FORMULARIOS!$C$19:$AD$52,20,FALSE)</f>
        <v>9</v>
      </c>
      <c r="W29" s="103">
        <f>+VLOOKUP($C29,[1]FORMULARIOS!$C$19:$AD$52,21,FALSE)</f>
        <v>4</v>
      </c>
      <c r="X29" s="103">
        <f>+VLOOKUP($C29,[1]FORMULARIOS!$C$19:$AD$52,22,FALSE)</f>
        <v>0</v>
      </c>
      <c r="Y29" s="103">
        <f>+VLOOKUP($C29,[1]FORMULARIOS!$C$19:$AD$52,23,FALSE)</f>
        <v>0</v>
      </c>
      <c r="Z29" s="36">
        <f t="shared" si="2"/>
        <v>13</v>
      </c>
      <c r="AA29" s="103">
        <f>+VLOOKUP($C29,[1]FORMULARIOS!$C$19:$AD$52,25,FALSE)</f>
        <v>9</v>
      </c>
      <c r="AB29" s="103">
        <f>+VLOOKUP($C29,[1]FORMULARIOS!$C$19:$AD$52,26,FALSE)</f>
        <v>4</v>
      </c>
      <c r="AC29" s="103">
        <f>+VLOOKUP($C29,[1]FORMULARIOS!$C$19:$AD$52,27,FALSE)</f>
        <v>0</v>
      </c>
      <c r="AD29" s="103">
        <f>+VLOOKUP($C29,[1]FORMULARIOS!$C$19:$AD$52,28,FALSE)</f>
        <v>0</v>
      </c>
    </row>
    <row r="30" spans="1:30" ht="15.75" customHeight="1" thickBot="1" x14ac:dyDescent="0.3">
      <c r="A30" s="887"/>
      <c r="B30" s="175" t="s">
        <v>3</v>
      </c>
      <c r="C30" s="175" t="s">
        <v>36</v>
      </c>
      <c r="D30" s="103">
        <f>+VLOOKUP($C30,[1]FORMULARIOS!$C$19:$AD$52,2,FALSE)</f>
        <v>1</v>
      </c>
      <c r="E30" s="103">
        <f>+VLOOKUP($C30,[1]FORMULARIOS!$C$19:$AD$52,3,FALSE)</f>
        <v>4</v>
      </c>
      <c r="F30" s="103">
        <f>+VLOOKUP($C30,[1]FORMULARIOS!$C$19:$AD$52,4,FALSE)</f>
        <v>5</v>
      </c>
      <c r="G30" s="103">
        <f>+VLOOKUP($C30,[1]FORMULARIOS!$C$19:$AD$52,5,FALSE)</f>
        <v>1</v>
      </c>
      <c r="H30" s="103">
        <f>+VLOOKUP($C30,[1]FORMULARIOS!$C$19:$AD$52,6,FALSE)</f>
        <v>1</v>
      </c>
      <c r="I30" s="103">
        <f>+VLOOKUP($C30,[1]FORMULARIOS!$C$19:$AD$52,7,FALSE)</f>
        <v>5</v>
      </c>
      <c r="J30" s="103">
        <f>+VLOOKUP($C30,[1]FORMULARIOS!$C$19:$AD$52,8,FALSE)</f>
        <v>5</v>
      </c>
      <c r="K30" s="103">
        <f>+VLOOKUP($C30,[1]FORMULARIOS!$C$19:$AD$52,9,FALSE)</f>
        <v>5</v>
      </c>
      <c r="L30" s="103">
        <f>+VLOOKUP($C30,[1]FORMULARIOS!$C$19:$AD$52,10,FALSE)</f>
        <v>5</v>
      </c>
      <c r="M30" s="103">
        <f>+VLOOKUP($C30,[1]FORMULARIOS!$C$19:$AD$52,11,FALSE)</f>
        <v>2</v>
      </c>
      <c r="N30" s="103">
        <f>+VLOOKUP($C30,[1]FORMULARIOS!$C$19:$AD$52,12,FALSE)</f>
        <v>2</v>
      </c>
      <c r="O30" s="103">
        <f>+VLOOKUP($C30,[1]FORMULARIOS!$C$19:$AD$52,13,FALSE)</f>
        <v>1</v>
      </c>
      <c r="P30" s="32">
        <f t="shared" si="0"/>
        <v>37</v>
      </c>
      <c r="Q30" s="103">
        <f>+VLOOKUP($C30,[1]FORMULARIOS!$C$19:$AD$52,15,FALSE)</f>
        <v>3</v>
      </c>
      <c r="R30" s="103">
        <f>+VLOOKUP($C30,[1]FORMULARIOS!$C$19:$AD$52,16,FALSE)</f>
        <v>28</v>
      </c>
      <c r="S30" s="103">
        <f>+VLOOKUP($C30,[1]FORMULARIOS!$C$19:$AD$52,17,FALSE)</f>
        <v>6</v>
      </c>
      <c r="T30" s="103">
        <f>+VLOOKUP($C30,[1]FORMULARIOS!$C$19:$AD$52,18,FALSE)</f>
        <v>0</v>
      </c>
      <c r="U30" s="32">
        <f t="shared" si="1"/>
        <v>37</v>
      </c>
      <c r="V30" s="103">
        <f>+VLOOKUP($C30,[1]FORMULARIOS!$C$19:$AD$52,20,FALSE)</f>
        <v>3</v>
      </c>
      <c r="W30" s="103">
        <f>+VLOOKUP($C30,[1]FORMULARIOS!$C$19:$AD$52,21,FALSE)</f>
        <v>28</v>
      </c>
      <c r="X30" s="103">
        <f>+VLOOKUP($C30,[1]FORMULARIOS!$C$19:$AD$52,22,FALSE)</f>
        <v>6</v>
      </c>
      <c r="Y30" s="103">
        <f>+VLOOKUP($C30,[1]FORMULARIOS!$C$19:$AD$52,23,FALSE)</f>
        <v>0</v>
      </c>
      <c r="Z30" s="36">
        <f t="shared" si="2"/>
        <v>37</v>
      </c>
      <c r="AA30" s="103">
        <f>+VLOOKUP($C30,[1]FORMULARIOS!$C$19:$AD$52,25,FALSE)</f>
        <v>3</v>
      </c>
      <c r="AB30" s="103">
        <f>+VLOOKUP($C30,[1]FORMULARIOS!$C$19:$AD$52,26,FALSE)</f>
        <v>28</v>
      </c>
      <c r="AC30" s="103">
        <f>+VLOOKUP($C30,[1]FORMULARIOS!$C$19:$AD$52,27,FALSE)</f>
        <v>6</v>
      </c>
      <c r="AD30" s="103">
        <f>+VLOOKUP($C30,[1]FORMULARIOS!$C$19:$AD$52,28,FALSE)</f>
        <v>0</v>
      </c>
    </row>
    <row r="31" spans="1:30" ht="15.75" customHeight="1" thickBot="1" x14ac:dyDescent="0.3">
      <c r="A31" s="887"/>
      <c r="B31" s="175" t="s">
        <v>3</v>
      </c>
      <c r="C31" s="175" t="s">
        <v>37</v>
      </c>
      <c r="D31" s="103">
        <f>+VLOOKUP($C31,[1]FORMULARIOS!$C$19:$AD$52,2,FALSE)</f>
        <v>1</v>
      </c>
      <c r="E31" s="103">
        <f>+VLOOKUP($C31,[1]FORMULARIOS!$C$19:$AD$52,3,FALSE)</f>
        <v>0</v>
      </c>
      <c r="F31" s="103">
        <f>+VLOOKUP($C31,[1]FORMULARIOS!$C$19:$AD$52,4,FALSE)</f>
        <v>0</v>
      </c>
      <c r="G31" s="103">
        <f>+VLOOKUP($C31,[1]FORMULARIOS!$C$19:$AD$52,5,FALSE)</f>
        <v>1</v>
      </c>
      <c r="H31" s="103">
        <f>+VLOOKUP($C31,[1]FORMULARIOS!$C$19:$AD$52,6,FALSE)</f>
        <v>1</v>
      </c>
      <c r="I31" s="103">
        <f>+VLOOKUP($C31,[1]FORMULARIOS!$C$19:$AD$52,7,FALSE)</f>
        <v>0</v>
      </c>
      <c r="J31" s="103">
        <f>+VLOOKUP($C31,[1]FORMULARIOS!$C$19:$AD$52,8,FALSE)</f>
        <v>1</v>
      </c>
      <c r="K31" s="103">
        <f>+VLOOKUP($C31,[1]FORMULARIOS!$C$19:$AD$52,9,FALSE)</f>
        <v>0</v>
      </c>
      <c r="L31" s="103">
        <f>+VLOOKUP($C31,[1]FORMULARIOS!$C$19:$AD$52,10,FALSE)</f>
        <v>1</v>
      </c>
      <c r="M31" s="103">
        <f>+VLOOKUP($C31,[1]FORMULARIOS!$C$19:$AD$52,11,FALSE)</f>
        <v>1</v>
      </c>
      <c r="N31" s="103">
        <f>+VLOOKUP($C31,[1]FORMULARIOS!$C$19:$AD$52,12,FALSE)</f>
        <v>0</v>
      </c>
      <c r="O31" s="103">
        <f>+VLOOKUP($C31,[1]FORMULARIOS!$C$19:$AD$52,13,FALSE)</f>
        <v>0</v>
      </c>
      <c r="P31" s="33">
        <f t="shared" si="0"/>
        <v>6</v>
      </c>
      <c r="Q31" s="103">
        <f>+VLOOKUP($C31,[1]FORMULARIOS!$C$19:$AD$52,15,FALSE)</f>
        <v>0</v>
      </c>
      <c r="R31" s="103">
        <f>+VLOOKUP($C31,[1]FORMULARIOS!$C$19:$AD$52,16,FALSE)</f>
        <v>3</v>
      </c>
      <c r="S31" s="103">
        <f>+VLOOKUP($C31,[1]FORMULARIOS!$C$19:$AD$52,17,FALSE)</f>
        <v>3</v>
      </c>
      <c r="T31" s="103">
        <f>+VLOOKUP($C31,[1]FORMULARIOS!$C$19:$AD$52,18,FALSE)</f>
        <v>0</v>
      </c>
      <c r="U31" s="33">
        <f t="shared" si="1"/>
        <v>6</v>
      </c>
      <c r="V31" s="103">
        <f>+VLOOKUP($C31,[1]FORMULARIOS!$C$19:$AD$52,20,FALSE)</f>
        <v>0</v>
      </c>
      <c r="W31" s="103">
        <f>+VLOOKUP($C31,[1]FORMULARIOS!$C$19:$AD$52,21,FALSE)</f>
        <v>3</v>
      </c>
      <c r="X31" s="103">
        <f>+VLOOKUP($C31,[1]FORMULARIOS!$C$19:$AD$52,22,FALSE)</f>
        <v>3</v>
      </c>
      <c r="Y31" s="103">
        <f>+VLOOKUP($C31,[1]FORMULARIOS!$C$19:$AD$52,23,FALSE)</f>
        <v>0</v>
      </c>
      <c r="Z31" s="33">
        <f t="shared" si="2"/>
        <v>6</v>
      </c>
      <c r="AA31" s="103">
        <f>+VLOOKUP($C31,[1]FORMULARIOS!$C$19:$AD$52,25,FALSE)</f>
        <v>0</v>
      </c>
      <c r="AB31" s="103">
        <f>+VLOOKUP($C31,[1]FORMULARIOS!$C$19:$AD$52,26,FALSE)</f>
        <v>3</v>
      </c>
      <c r="AC31" s="103">
        <f>+VLOOKUP($C31,[1]FORMULARIOS!$C$19:$AD$52,27,FALSE)</f>
        <v>3</v>
      </c>
      <c r="AD31" s="103">
        <f>+VLOOKUP($C31,[1]FORMULARIOS!$C$19:$AD$52,28,FALSE)</f>
        <v>0</v>
      </c>
    </row>
    <row r="32" spans="1:30" ht="15.75" customHeight="1" thickBot="1" x14ac:dyDescent="0.3">
      <c r="A32" s="887"/>
      <c r="B32" s="175" t="s">
        <v>4</v>
      </c>
      <c r="C32" s="175" t="s">
        <v>39</v>
      </c>
      <c r="D32" s="103">
        <f>+VLOOKUP($C32,[1]FORMULARIOS!$C$19:$AD$52,2,FALSE)</f>
        <v>40</v>
      </c>
      <c r="E32" s="103">
        <f>+VLOOKUP($C32,[1]FORMULARIOS!$C$19:$AD$52,3,FALSE)</f>
        <v>46</v>
      </c>
      <c r="F32" s="103">
        <f>+VLOOKUP($C32,[1]FORMULARIOS!$C$19:$AD$52,4,FALSE)</f>
        <v>56</v>
      </c>
      <c r="G32" s="103">
        <f>+VLOOKUP($C32,[1]FORMULARIOS!$C$19:$AD$52,5,FALSE)</f>
        <v>55</v>
      </c>
      <c r="H32" s="103">
        <f>+VLOOKUP($C32,[1]FORMULARIOS!$C$19:$AD$52,6,FALSE)</f>
        <v>55</v>
      </c>
      <c r="I32" s="103">
        <f>+VLOOKUP($C32,[1]FORMULARIOS!$C$19:$AD$52,7,FALSE)</f>
        <v>59</v>
      </c>
      <c r="J32" s="103">
        <f>+VLOOKUP($C32,[1]FORMULARIOS!$C$19:$AD$52,8,FALSE)</f>
        <v>50</v>
      </c>
      <c r="K32" s="103">
        <f>+VLOOKUP($C32,[1]FORMULARIOS!$C$19:$AD$52,9,FALSE)</f>
        <v>63</v>
      </c>
      <c r="L32" s="103">
        <f>+VLOOKUP($C32,[1]FORMULARIOS!$C$19:$AD$52,10,FALSE)</f>
        <v>52</v>
      </c>
      <c r="M32" s="103">
        <f>+VLOOKUP($C32,[1]FORMULARIOS!$C$19:$AD$52,11,FALSE)</f>
        <v>51</v>
      </c>
      <c r="N32" s="103">
        <f>+VLOOKUP($C32,[1]FORMULARIOS!$C$19:$AD$52,12,FALSE)</f>
        <v>43</v>
      </c>
      <c r="O32" s="103">
        <f>+VLOOKUP($C32,[1]FORMULARIOS!$C$19:$AD$52,13,FALSE)</f>
        <v>39</v>
      </c>
      <c r="P32" s="240">
        <f t="shared" si="0"/>
        <v>609</v>
      </c>
      <c r="Q32" s="103">
        <f>+VLOOKUP($C32,[1]FORMULARIOS!$C$19:$AD$52,15,FALSE)</f>
        <v>12</v>
      </c>
      <c r="R32" s="103">
        <f>+VLOOKUP($C32,[1]FORMULARIOS!$C$19:$AD$52,16,FALSE)</f>
        <v>24</v>
      </c>
      <c r="S32" s="103">
        <f>+VLOOKUP($C32,[1]FORMULARIOS!$C$19:$AD$52,17,FALSE)</f>
        <v>573</v>
      </c>
      <c r="T32" s="103">
        <f>+VLOOKUP($C32,[1]FORMULARIOS!$C$19:$AD$52,18,FALSE)</f>
        <v>0</v>
      </c>
      <c r="U32" s="240">
        <f t="shared" si="1"/>
        <v>609</v>
      </c>
      <c r="V32" s="103">
        <f>+VLOOKUP($C32,[1]FORMULARIOS!$C$19:$AD$52,20,FALSE)</f>
        <v>12</v>
      </c>
      <c r="W32" s="103">
        <f>+VLOOKUP($C32,[1]FORMULARIOS!$C$19:$AD$52,21,FALSE)</f>
        <v>24</v>
      </c>
      <c r="X32" s="103">
        <f>+VLOOKUP($C32,[1]FORMULARIOS!$C$19:$AD$52,22,FALSE)</f>
        <v>573</v>
      </c>
      <c r="Y32" s="103">
        <f>+VLOOKUP($C32,[1]FORMULARIOS!$C$19:$AD$52,23,FALSE)</f>
        <v>0</v>
      </c>
      <c r="Z32" s="240">
        <f t="shared" si="2"/>
        <v>609</v>
      </c>
      <c r="AA32" s="103">
        <f>+VLOOKUP($C32,[1]FORMULARIOS!$C$19:$AD$52,25,FALSE)</f>
        <v>12</v>
      </c>
      <c r="AB32" s="103">
        <f>+VLOOKUP($C32,[1]FORMULARIOS!$C$19:$AD$52,26,FALSE)</f>
        <v>24</v>
      </c>
      <c r="AC32" s="103">
        <f>+VLOOKUP($C32,[1]FORMULARIOS!$C$19:$AD$52,27,FALSE)</f>
        <v>573</v>
      </c>
      <c r="AD32" s="103">
        <f>+VLOOKUP($C32,[1]FORMULARIOS!$C$19:$AD$52,28,FALSE)</f>
        <v>0</v>
      </c>
    </row>
    <row r="33" spans="1:30" ht="15.75" customHeight="1" thickBot="1" x14ac:dyDescent="0.3">
      <c r="A33" s="887"/>
      <c r="B33" s="175" t="s">
        <v>4</v>
      </c>
      <c r="C33" s="175" t="s">
        <v>239</v>
      </c>
      <c r="D33" s="103">
        <f>+VLOOKUP($C33,[1]FORMULARIOS!$C$19:$AD$52,2,FALSE)</f>
        <v>16</v>
      </c>
      <c r="E33" s="103">
        <f>+VLOOKUP($C33,[1]FORMULARIOS!$C$19:$AD$52,3,FALSE)</f>
        <v>26</v>
      </c>
      <c r="F33" s="103">
        <f>+VLOOKUP($C33,[1]FORMULARIOS!$C$19:$AD$52,4,FALSE)</f>
        <v>32</v>
      </c>
      <c r="G33" s="103">
        <f>+VLOOKUP($C33,[1]FORMULARIOS!$C$19:$AD$52,5,FALSE)</f>
        <v>4</v>
      </c>
      <c r="H33" s="103">
        <f>+VLOOKUP($C33,[1]FORMULARIOS!$C$19:$AD$52,6,FALSE)</f>
        <v>13</v>
      </c>
      <c r="I33" s="103">
        <f>+VLOOKUP($C33,[1]FORMULARIOS!$C$19:$AD$52,7,FALSE)</f>
        <v>5</v>
      </c>
      <c r="J33" s="103">
        <f>+VLOOKUP($C33,[1]FORMULARIOS!$C$19:$AD$52,8,FALSE)</f>
        <v>16</v>
      </c>
      <c r="K33" s="103">
        <f>+VLOOKUP($C33,[1]FORMULARIOS!$C$19:$AD$52,9,FALSE)</f>
        <v>13</v>
      </c>
      <c r="L33" s="103">
        <f>+VLOOKUP($C33,[1]FORMULARIOS!$C$19:$AD$52,10,FALSE)</f>
        <v>13</v>
      </c>
      <c r="M33" s="103">
        <f>+VLOOKUP($C33,[1]FORMULARIOS!$C$19:$AD$52,11,FALSE)</f>
        <v>26</v>
      </c>
      <c r="N33" s="103">
        <f>+VLOOKUP($C33,[1]FORMULARIOS!$C$19:$AD$52,12,FALSE)</f>
        <v>16</v>
      </c>
      <c r="O33" s="103">
        <f>+VLOOKUP($C33,[1]FORMULARIOS!$C$19:$AD$52,13,FALSE)</f>
        <v>20</v>
      </c>
      <c r="P33" s="238">
        <f t="shared" si="0"/>
        <v>200</v>
      </c>
      <c r="Q33" s="103">
        <f>+VLOOKUP($C33,[1]FORMULARIOS!$C$19:$AD$52,15,FALSE)</f>
        <v>4</v>
      </c>
      <c r="R33" s="103">
        <f>+VLOOKUP($C33,[1]FORMULARIOS!$C$19:$AD$52,16,FALSE)</f>
        <v>14</v>
      </c>
      <c r="S33" s="103">
        <f>+VLOOKUP($C33,[1]FORMULARIOS!$C$19:$AD$52,17,FALSE)</f>
        <v>182</v>
      </c>
      <c r="T33" s="103">
        <f>+VLOOKUP($C33,[1]FORMULARIOS!$C$19:$AD$52,18,FALSE)</f>
        <v>0</v>
      </c>
      <c r="U33" s="32">
        <f t="shared" si="1"/>
        <v>200</v>
      </c>
      <c r="V33" s="103">
        <f>+VLOOKUP($C33,[1]FORMULARIOS!$C$19:$AD$52,20,FALSE)</f>
        <v>4</v>
      </c>
      <c r="W33" s="103">
        <f>+VLOOKUP($C33,[1]FORMULARIOS!$C$19:$AD$52,21,FALSE)</f>
        <v>14</v>
      </c>
      <c r="X33" s="103">
        <f>+VLOOKUP($C33,[1]FORMULARIOS!$C$19:$AD$52,22,FALSE)</f>
        <v>182</v>
      </c>
      <c r="Y33" s="103">
        <f>+VLOOKUP($C33,[1]FORMULARIOS!$C$19:$AD$52,23,FALSE)</f>
        <v>0</v>
      </c>
      <c r="Z33" s="243">
        <f t="shared" si="2"/>
        <v>200</v>
      </c>
      <c r="AA33" s="103">
        <f>+VLOOKUP($C33,[1]FORMULARIOS!$C$19:$AD$52,25,FALSE)</f>
        <v>4</v>
      </c>
      <c r="AB33" s="103">
        <f>+VLOOKUP($C33,[1]FORMULARIOS!$C$19:$AD$52,26,FALSE)</f>
        <v>14</v>
      </c>
      <c r="AC33" s="103">
        <f>+VLOOKUP($C33,[1]FORMULARIOS!$C$19:$AD$52,27,FALSE)</f>
        <v>182</v>
      </c>
      <c r="AD33" s="103">
        <f>+VLOOKUP($C33,[1]FORMULARIOS!$C$19:$AD$52,28,FALSE)</f>
        <v>0</v>
      </c>
    </row>
    <row r="34" spans="1:30" ht="15.75" customHeight="1" thickBot="1" x14ac:dyDescent="0.3">
      <c r="A34" s="887"/>
      <c r="B34" s="175" t="s">
        <v>4</v>
      </c>
      <c r="C34" s="175" t="s">
        <v>40</v>
      </c>
      <c r="D34" s="103">
        <f>+VLOOKUP($C34,[1]FORMULARIOS!$C$19:$AD$52,2,FALSE)</f>
        <v>6</v>
      </c>
      <c r="E34" s="103">
        <f>+VLOOKUP($C34,[1]FORMULARIOS!$C$19:$AD$52,3,FALSE)</f>
        <v>8</v>
      </c>
      <c r="F34" s="103">
        <f>+VLOOKUP($C34,[1]FORMULARIOS!$C$19:$AD$52,4,FALSE)</f>
        <v>9</v>
      </c>
      <c r="G34" s="103">
        <f>+VLOOKUP($C34,[1]FORMULARIOS!$C$19:$AD$52,5,FALSE)</f>
        <v>3</v>
      </c>
      <c r="H34" s="103">
        <f>+VLOOKUP($C34,[1]FORMULARIOS!$C$19:$AD$52,6,FALSE)</f>
        <v>1</v>
      </c>
      <c r="I34" s="103">
        <f>+VLOOKUP($C34,[1]FORMULARIOS!$C$19:$AD$52,7,FALSE)</f>
        <v>3</v>
      </c>
      <c r="J34" s="103">
        <f>+VLOOKUP($C34,[1]FORMULARIOS!$C$19:$AD$52,8,FALSE)</f>
        <v>4</v>
      </c>
      <c r="K34" s="103">
        <f>+VLOOKUP($C34,[1]FORMULARIOS!$C$19:$AD$52,9,FALSE)</f>
        <v>18</v>
      </c>
      <c r="L34" s="103">
        <f>+VLOOKUP($C34,[1]FORMULARIOS!$C$19:$AD$52,10,FALSE)</f>
        <v>5</v>
      </c>
      <c r="M34" s="103">
        <f>+VLOOKUP($C34,[1]FORMULARIOS!$C$19:$AD$52,11,FALSE)</f>
        <v>10</v>
      </c>
      <c r="N34" s="103">
        <f>+VLOOKUP($C34,[1]FORMULARIOS!$C$19:$AD$52,12,FALSE)</f>
        <v>3</v>
      </c>
      <c r="O34" s="103">
        <f>+VLOOKUP($C34,[1]FORMULARIOS!$C$19:$AD$52,13,FALSE)</f>
        <v>4</v>
      </c>
      <c r="P34" s="238">
        <f t="shared" si="0"/>
        <v>74</v>
      </c>
      <c r="Q34" s="103">
        <f>+VLOOKUP($C34,[1]FORMULARIOS!$C$19:$AD$52,15,FALSE)</f>
        <v>9</v>
      </c>
      <c r="R34" s="103">
        <f>+VLOOKUP($C34,[1]FORMULARIOS!$C$19:$AD$52,16,FALSE)</f>
        <v>4</v>
      </c>
      <c r="S34" s="103">
        <f>+VLOOKUP($C34,[1]FORMULARIOS!$C$19:$AD$52,17,FALSE)</f>
        <v>61</v>
      </c>
      <c r="T34" s="103">
        <f>+VLOOKUP($C34,[1]FORMULARIOS!$C$19:$AD$52,18,FALSE)</f>
        <v>0</v>
      </c>
      <c r="U34" s="32">
        <f t="shared" si="1"/>
        <v>74</v>
      </c>
      <c r="V34" s="103">
        <f>+VLOOKUP($C34,[1]FORMULARIOS!$C$19:$AD$52,20,FALSE)</f>
        <v>9</v>
      </c>
      <c r="W34" s="103">
        <f>+VLOOKUP($C34,[1]FORMULARIOS!$C$19:$AD$52,21,FALSE)</f>
        <v>4</v>
      </c>
      <c r="X34" s="103">
        <f>+VLOOKUP($C34,[1]FORMULARIOS!$C$19:$AD$52,22,FALSE)</f>
        <v>61</v>
      </c>
      <c r="Y34" s="103">
        <f>+VLOOKUP($C34,[1]FORMULARIOS!$C$19:$AD$52,23,FALSE)</f>
        <v>0</v>
      </c>
      <c r="Z34" s="243">
        <f t="shared" si="2"/>
        <v>74</v>
      </c>
      <c r="AA34" s="103">
        <f>+VLOOKUP($C34,[1]FORMULARIOS!$C$19:$AD$52,25,FALSE)</f>
        <v>9</v>
      </c>
      <c r="AB34" s="103">
        <f>+VLOOKUP($C34,[1]FORMULARIOS!$C$19:$AD$52,26,FALSE)</f>
        <v>4</v>
      </c>
      <c r="AC34" s="103">
        <f>+VLOOKUP($C34,[1]FORMULARIOS!$C$19:$AD$52,27,FALSE)</f>
        <v>61</v>
      </c>
      <c r="AD34" s="103">
        <f>+VLOOKUP($C34,[1]FORMULARIOS!$C$19:$AD$52,28,FALSE)</f>
        <v>0</v>
      </c>
    </row>
    <row r="35" spans="1:30" ht="15.75" customHeight="1" thickBot="1" x14ac:dyDescent="0.3">
      <c r="A35" s="887"/>
      <c r="B35" s="175" t="s">
        <v>4</v>
      </c>
      <c r="C35" s="175" t="s">
        <v>41</v>
      </c>
      <c r="D35" s="103">
        <f>+VLOOKUP($C35,[1]FORMULARIOS!$C$19:$AD$52,2,FALSE)</f>
        <v>3</v>
      </c>
      <c r="E35" s="103">
        <f>+VLOOKUP($C35,[1]FORMULARIOS!$C$19:$AD$52,3,FALSE)</f>
        <v>13</v>
      </c>
      <c r="F35" s="103">
        <f>+VLOOKUP($C35,[1]FORMULARIOS!$C$19:$AD$52,4,FALSE)</f>
        <v>15</v>
      </c>
      <c r="G35" s="103">
        <f>+VLOOKUP($C35,[1]FORMULARIOS!$C$19:$AD$52,5,FALSE)</f>
        <v>22</v>
      </c>
      <c r="H35" s="103">
        <f>+VLOOKUP($C35,[1]FORMULARIOS!$C$19:$AD$52,6,FALSE)</f>
        <v>9</v>
      </c>
      <c r="I35" s="103">
        <f>+VLOOKUP($C35,[1]FORMULARIOS!$C$19:$AD$52,7,FALSE)</f>
        <v>21</v>
      </c>
      <c r="J35" s="103">
        <f>+VLOOKUP($C35,[1]FORMULARIOS!$C$19:$AD$52,8,FALSE)</f>
        <v>16</v>
      </c>
      <c r="K35" s="103">
        <f>+VLOOKUP($C35,[1]FORMULARIOS!$C$19:$AD$52,9,FALSE)</f>
        <v>19</v>
      </c>
      <c r="L35" s="103">
        <f>+VLOOKUP($C35,[1]FORMULARIOS!$C$19:$AD$52,10,FALSE)</f>
        <v>17</v>
      </c>
      <c r="M35" s="103">
        <f>+VLOOKUP($C35,[1]FORMULARIOS!$C$19:$AD$52,11,FALSE)</f>
        <v>9</v>
      </c>
      <c r="N35" s="103">
        <f>+VLOOKUP($C35,[1]FORMULARIOS!$C$19:$AD$52,12,FALSE)</f>
        <v>6</v>
      </c>
      <c r="O35" s="103">
        <f>+VLOOKUP($C35,[1]FORMULARIOS!$C$19:$AD$52,13,FALSE)</f>
        <v>18</v>
      </c>
      <c r="P35" s="238">
        <f t="shared" si="0"/>
        <v>168</v>
      </c>
      <c r="Q35" s="103">
        <f>+VLOOKUP($C35,[1]FORMULARIOS!$C$19:$AD$52,15,FALSE)</f>
        <v>3</v>
      </c>
      <c r="R35" s="103">
        <f>+VLOOKUP($C35,[1]FORMULARIOS!$C$19:$AD$52,16,FALSE)</f>
        <v>12</v>
      </c>
      <c r="S35" s="103">
        <f>+VLOOKUP($C35,[1]FORMULARIOS!$C$19:$AD$52,17,FALSE)</f>
        <v>153</v>
      </c>
      <c r="T35" s="103">
        <f>+VLOOKUP($C35,[1]FORMULARIOS!$C$19:$AD$52,18,FALSE)</f>
        <v>0</v>
      </c>
      <c r="U35" s="32">
        <f t="shared" si="1"/>
        <v>168</v>
      </c>
      <c r="V35" s="103">
        <f>+VLOOKUP($C35,[1]FORMULARIOS!$C$19:$AD$52,20,FALSE)</f>
        <v>3</v>
      </c>
      <c r="W35" s="103">
        <f>+VLOOKUP($C35,[1]FORMULARIOS!$C$19:$AD$52,21,FALSE)</f>
        <v>12</v>
      </c>
      <c r="X35" s="103">
        <f>+VLOOKUP($C35,[1]FORMULARIOS!$C$19:$AD$52,22,FALSE)</f>
        <v>153</v>
      </c>
      <c r="Y35" s="103">
        <f>+VLOOKUP($C35,[1]FORMULARIOS!$C$19:$AD$52,23,FALSE)</f>
        <v>0</v>
      </c>
      <c r="Z35" s="243">
        <f t="shared" si="2"/>
        <v>168</v>
      </c>
      <c r="AA35" s="103">
        <f>+VLOOKUP($C35,[1]FORMULARIOS!$C$19:$AD$52,25,FALSE)</f>
        <v>3</v>
      </c>
      <c r="AB35" s="103">
        <f>+VLOOKUP($C35,[1]FORMULARIOS!$C$19:$AD$52,26,FALSE)</f>
        <v>12</v>
      </c>
      <c r="AC35" s="103">
        <f>+VLOOKUP($C35,[1]FORMULARIOS!$C$19:$AD$52,27,FALSE)</f>
        <v>153</v>
      </c>
      <c r="AD35" s="103">
        <f>+VLOOKUP($C35,[1]FORMULARIOS!$C$19:$AD$52,28,FALSE)</f>
        <v>0</v>
      </c>
    </row>
    <row r="36" spans="1:30" ht="15.75" customHeight="1" thickBot="1" x14ac:dyDescent="0.3">
      <c r="A36" s="887"/>
      <c r="B36" s="175" t="s">
        <v>4</v>
      </c>
      <c r="C36" s="175" t="s">
        <v>42</v>
      </c>
      <c r="D36" s="103">
        <f>+VLOOKUP($C36,[1]FORMULARIOS!$C$19:$AD$52,2,FALSE)</f>
        <v>3</v>
      </c>
      <c r="E36" s="103">
        <f>+VLOOKUP($C36,[1]FORMULARIOS!$C$19:$AD$52,3,FALSE)</f>
        <v>3</v>
      </c>
      <c r="F36" s="103">
        <f>+VLOOKUP($C36,[1]FORMULARIOS!$C$19:$AD$52,4,FALSE)</f>
        <v>4</v>
      </c>
      <c r="G36" s="103">
        <f>+VLOOKUP($C36,[1]FORMULARIOS!$C$19:$AD$52,5,FALSE)</f>
        <v>2</v>
      </c>
      <c r="H36" s="103">
        <f>+VLOOKUP($C36,[1]FORMULARIOS!$C$19:$AD$52,6,FALSE)</f>
        <v>3</v>
      </c>
      <c r="I36" s="103">
        <f>+VLOOKUP($C36,[1]FORMULARIOS!$C$19:$AD$52,7,FALSE)</f>
        <v>11</v>
      </c>
      <c r="J36" s="103">
        <f>+VLOOKUP($C36,[1]FORMULARIOS!$C$19:$AD$52,8,FALSE)</f>
        <v>2</v>
      </c>
      <c r="K36" s="103">
        <f>+VLOOKUP($C36,[1]FORMULARIOS!$C$19:$AD$52,9,FALSE)</f>
        <v>3</v>
      </c>
      <c r="L36" s="103">
        <f>+VLOOKUP($C36,[1]FORMULARIOS!$C$19:$AD$52,10,FALSE)</f>
        <v>2</v>
      </c>
      <c r="M36" s="103">
        <f>+VLOOKUP($C36,[1]FORMULARIOS!$C$19:$AD$52,11,FALSE)</f>
        <v>2</v>
      </c>
      <c r="N36" s="103">
        <f>+VLOOKUP($C36,[1]FORMULARIOS!$C$19:$AD$52,12,FALSE)</f>
        <v>1</v>
      </c>
      <c r="O36" s="103">
        <f>+VLOOKUP($C36,[1]FORMULARIOS!$C$19:$AD$52,13,FALSE)</f>
        <v>2</v>
      </c>
      <c r="P36" s="238">
        <f t="shared" si="0"/>
        <v>38</v>
      </c>
      <c r="Q36" s="103">
        <f>+VLOOKUP($C36,[1]FORMULARIOS!$C$19:$AD$52,15,FALSE)</f>
        <v>0</v>
      </c>
      <c r="R36" s="103">
        <f>+VLOOKUP($C36,[1]FORMULARIOS!$C$19:$AD$52,16,FALSE)</f>
        <v>26</v>
      </c>
      <c r="S36" s="103">
        <f>+VLOOKUP($C36,[1]FORMULARIOS!$C$19:$AD$52,17,FALSE)</f>
        <v>12</v>
      </c>
      <c r="T36" s="103">
        <f>+VLOOKUP($C36,[1]FORMULARIOS!$C$19:$AD$52,18,FALSE)</f>
        <v>0</v>
      </c>
      <c r="U36" s="34">
        <f t="shared" si="1"/>
        <v>38</v>
      </c>
      <c r="V36" s="103">
        <f>+VLOOKUP($C36,[1]FORMULARIOS!$C$19:$AD$52,20,FALSE)</f>
        <v>0</v>
      </c>
      <c r="W36" s="103">
        <f>+VLOOKUP($C36,[1]FORMULARIOS!$C$19:$AD$52,21,FALSE)</f>
        <v>26</v>
      </c>
      <c r="X36" s="103">
        <f>+VLOOKUP($C36,[1]FORMULARIOS!$C$19:$AD$52,22,FALSE)</f>
        <v>12</v>
      </c>
      <c r="Y36" s="103">
        <f>+VLOOKUP($C36,[1]FORMULARIOS!$C$19:$AD$52,23,FALSE)</f>
        <v>0</v>
      </c>
      <c r="Z36" s="244">
        <f t="shared" si="2"/>
        <v>38</v>
      </c>
      <c r="AA36" s="103">
        <f>+VLOOKUP($C36,[1]FORMULARIOS!$C$19:$AD$52,25,FALSE)</f>
        <v>0</v>
      </c>
      <c r="AB36" s="103">
        <f>+VLOOKUP($C36,[1]FORMULARIOS!$C$19:$AD$52,26,FALSE)</f>
        <v>26</v>
      </c>
      <c r="AC36" s="103">
        <f>+VLOOKUP($C36,[1]FORMULARIOS!$C$19:$AD$52,27,FALSE)</f>
        <v>12</v>
      </c>
      <c r="AD36" s="103">
        <f>+VLOOKUP($C36,[1]FORMULARIOS!$C$19:$AD$52,28,FALSE)</f>
        <v>0</v>
      </c>
    </row>
    <row r="37" spans="1:30" ht="15.75" customHeight="1" thickBot="1" x14ac:dyDescent="0.3">
      <c r="A37" s="887"/>
      <c r="B37" s="175" t="s">
        <v>4</v>
      </c>
      <c r="C37" s="175" t="s">
        <v>43</v>
      </c>
      <c r="D37" s="103">
        <f>+VLOOKUP($C37,[1]FORMULARIOS!$C$19:$AD$52,2,FALSE)</f>
        <v>2</v>
      </c>
      <c r="E37" s="103">
        <f>+VLOOKUP($C37,[1]FORMULARIOS!$C$19:$AD$52,3,FALSE)</f>
        <v>4</v>
      </c>
      <c r="F37" s="103">
        <f>+VLOOKUP($C37,[1]FORMULARIOS!$C$19:$AD$52,4,FALSE)</f>
        <v>5</v>
      </c>
      <c r="G37" s="103">
        <f>+VLOOKUP($C37,[1]FORMULARIOS!$C$19:$AD$52,5,FALSE)</f>
        <v>2</v>
      </c>
      <c r="H37" s="103">
        <f>+VLOOKUP($C37,[1]FORMULARIOS!$C$19:$AD$52,6,FALSE)</f>
        <v>10</v>
      </c>
      <c r="I37" s="103">
        <f>+VLOOKUP($C37,[1]FORMULARIOS!$C$19:$AD$52,7,FALSE)</f>
        <v>2</v>
      </c>
      <c r="J37" s="103">
        <f>+VLOOKUP($C37,[1]FORMULARIOS!$C$19:$AD$52,8,FALSE)</f>
        <v>3</v>
      </c>
      <c r="K37" s="103">
        <f>+VLOOKUP($C37,[1]FORMULARIOS!$C$19:$AD$52,9,FALSE)</f>
        <v>3</v>
      </c>
      <c r="L37" s="103">
        <f>+VLOOKUP($C37,[1]FORMULARIOS!$C$19:$AD$52,10,FALSE)</f>
        <v>3</v>
      </c>
      <c r="M37" s="103">
        <f>+VLOOKUP($C37,[1]FORMULARIOS!$C$19:$AD$52,11,FALSE)</f>
        <v>4</v>
      </c>
      <c r="N37" s="103">
        <f>+VLOOKUP($C37,[1]FORMULARIOS!$C$19:$AD$52,12,FALSE)</f>
        <v>1</v>
      </c>
      <c r="O37" s="103">
        <f>+VLOOKUP($C37,[1]FORMULARIOS!$C$19:$AD$52,13,FALSE)</f>
        <v>1</v>
      </c>
      <c r="P37" s="33">
        <f>SUM(Q37:T37)</f>
        <v>40</v>
      </c>
      <c r="Q37" s="103">
        <f>+VLOOKUP($C37,[1]FORMULARIOS!$C$19:$AD$52,15,FALSE)</f>
        <v>4</v>
      </c>
      <c r="R37" s="103">
        <f>+VLOOKUP($C37,[1]FORMULARIOS!$C$19:$AD$52,16,FALSE)</f>
        <v>2</v>
      </c>
      <c r="S37" s="103">
        <f>+VLOOKUP($C37,[1]FORMULARIOS!$C$19:$AD$52,17,FALSE)</f>
        <v>34</v>
      </c>
      <c r="T37" s="103">
        <f>+VLOOKUP($C37,[1]FORMULARIOS!$C$19:$AD$52,18,FALSE)</f>
        <v>0</v>
      </c>
      <c r="U37" s="33">
        <f t="shared" si="1"/>
        <v>40</v>
      </c>
      <c r="V37" s="103">
        <f>+VLOOKUP($C37,[1]FORMULARIOS!$C$19:$AD$52,20,FALSE)</f>
        <v>4</v>
      </c>
      <c r="W37" s="103">
        <f>+VLOOKUP($C37,[1]FORMULARIOS!$C$19:$AD$52,21,FALSE)</f>
        <v>2</v>
      </c>
      <c r="X37" s="103">
        <f>+VLOOKUP($C37,[1]FORMULARIOS!$C$19:$AD$52,22,FALSE)</f>
        <v>34</v>
      </c>
      <c r="Y37" s="103">
        <f>+VLOOKUP($C37,[1]FORMULARIOS!$C$19:$AD$52,23,FALSE)</f>
        <v>0</v>
      </c>
      <c r="Z37" s="33">
        <f t="shared" si="2"/>
        <v>40</v>
      </c>
      <c r="AA37" s="103">
        <f>+VLOOKUP($C37,[1]FORMULARIOS!$C$19:$AD$52,25,FALSE)</f>
        <v>4</v>
      </c>
      <c r="AB37" s="103">
        <f>+VLOOKUP($C37,[1]FORMULARIOS!$C$19:$AD$52,26,FALSE)</f>
        <v>2</v>
      </c>
      <c r="AC37" s="103">
        <f>+VLOOKUP($C37,[1]FORMULARIOS!$C$19:$AD$52,27,FALSE)</f>
        <v>34</v>
      </c>
      <c r="AD37" s="103">
        <f>+VLOOKUP($C37,[1]FORMULARIOS!$C$19:$AD$52,28,FALSE)</f>
        <v>0</v>
      </c>
    </row>
    <row r="38" spans="1:30" ht="15.75" customHeight="1" thickBot="1" x14ac:dyDescent="0.3">
      <c r="A38" s="888"/>
      <c r="B38" s="175" t="s">
        <v>7</v>
      </c>
      <c r="C38" s="175" t="s">
        <v>241</v>
      </c>
      <c r="D38" s="103">
        <f>+VLOOKUP($C38,[1]FORMULARIOS!$C$19:$AD$52,2,FALSE)</f>
        <v>134</v>
      </c>
      <c r="E38" s="103">
        <f>+VLOOKUP($C38,[1]FORMULARIOS!$C$19:$AD$52,3,FALSE)</f>
        <v>162</v>
      </c>
      <c r="F38" s="103">
        <f>+VLOOKUP($C38,[1]FORMULARIOS!$C$19:$AD$52,4,FALSE)</f>
        <v>180</v>
      </c>
      <c r="G38" s="103">
        <f>+VLOOKUP($C38,[1]FORMULARIOS!$C$19:$AD$52,5,FALSE)</f>
        <v>75</v>
      </c>
      <c r="H38" s="103">
        <f>+VLOOKUP($C38,[1]FORMULARIOS!$C$19:$AD$52,6,FALSE)</f>
        <v>168</v>
      </c>
      <c r="I38" s="103">
        <f>+VLOOKUP($C38,[1]FORMULARIOS!$C$19:$AD$52,7,FALSE)</f>
        <v>139</v>
      </c>
      <c r="J38" s="103">
        <f>+VLOOKUP($C38,[1]FORMULARIOS!$C$19:$AD$52,8,FALSE)</f>
        <v>182</v>
      </c>
      <c r="K38" s="103">
        <f>+VLOOKUP($C38,[1]FORMULARIOS!$C$19:$AD$52,9,FALSE)</f>
        <v>169</v>
      </c>
      <c r="L38" s="103">
        <f>+VLOOKUP($C38,[1]FORMULARIOS!$C$19:$AD$52,10,FALSE)</f>
        <v>203</v>
      </c>
      <c r="M38" s="103">
        <f>+VLOOKUP($C38,[1]FORMULARIOS!$C$19:$AD$52,11,FALSE)</f>
        <v>180</v>
      </c>
      <c r="N38" s="103">
        <f>+VLOOKUP($C38,[1]FORMULARIOS!$C$19:$AD$52,12,FALSE)</f>
        <v>144</v>
      </c>
      <c r="O38" s="103">
        <f>+VLOOKUP($C38,[1]FORMULARIOS!$C$19:$AD$52,13,FALSE)</f>
        <v>158</v>
      </c>
      <c r="P38" s="240">
        <f>SUM(Q38:T38)</f>
        <v>1894</v>
      </c>
      <c r="Q38" s="103">
        <f>+VLOOKUP($C38,[1]FORMULARIOS!$C$19:$AD$52,15,FALSE)</f>
        <v>0</v>
      </c>
      <c r="R38" s="103">
        <f>+VLOOKUP($C38,[1]FORMULARIOS!$C$19:$AD$52,16,FALSE)</f>
        <v>1894</v>
      </c>
      <c r="S38" s="103">
        <f>+VLOOKUP($C38,[1]FORMULARIOS!$C$19:$AD$52,17,FALSE)</f>
        <v>0</v>
      </c>
      <c r="T38" s="103">
        <f>+VLOOKUP($C38,[1]FORMULARIOS!$C$19:$AD$52,18,FALSE)</f>
        <v>0</v>
      </c>
      <c r="U38" s="240">
        <f t="shared" si="1"/>
        <v>1894</v>
      </c>
      <c r="V38" s="103">
        <f>+VLOOKUP($C38,[1]FORMULARIOS!$C$19:$AD$52,20,FALSE)</f>
        <v>0</v>
      </c>
      <c r="W38" s="103">
        <f>+VLOOKUP($C38,[1]FORMULARIOS!$C$19:$AD$52,21,FALSE)</f>
        <v>1894</v>
      </c>
      <c r="X38" s="103">
        <f>+VLOOKUP($C38,[1]FORMULARIOS!$C$19:$AD$52,22,FALSE)</f>
        <v>0</v>
      </c>
      <c r="Y38" s="103">
        <f>+VLOOKUP($C38,[1]FORMULARIOS!$C$19:$AD$52,23,FALSE)</f>
        <v>0</v>
      </c>
      <c r="Z38" s="240">
        <f t="shared" si="2"/>
        <v>1894</v>
      </c>
      <c r="AA38" s="103">
        <f>+VLOOKUP($C38,[1]FORMULARIOS!$C$19:$AD$52,25,FALSE)</f>
        <v>0</v>
      </c>
      <c r="AB38" s="103">
        <f>+VLOOKUP($C38,[1]FORMULARIOS!$C$19:$AD$52,26,FALSE)</f>
        <v>1894</v>
      </c>
      <c r="AC38" s="103">
        <f>+VLOOKUP($C38,[1]FORMULARIOS!$C$19:$AD$52,27,FALSE)</f>
        <v>0</v>
      </c>
      <c r="AD38" s="103">
        <f>+VLOOKUP($C38,[1]FORMULARIOS!$C$19:$AD$52,28,FALSE)</f>
        <v>0</v>
      </c>
    </row>
    <row r="39" spans="1:30" ht="15.75" customHeight="1" thickBot="1" x14ac:dyDescent="0.3">
      <c r="A39" s="888"/>
      <c r="B39" s="175" t="s">
        <v>7</v>
      </c>
      <c r="C39" s="175" t="s">
        <v>48</v>
      </c>
      <c r="D39" s="103">
        <f>+VLOOKUP($C39,[1]FORMULARIOS!$C$19:$AD$52,2,FALSE)</f>
        <v>5</v>
      </c>
      <c r="E39" s="103">
        <f>+VLOOKUP($C39,[1]FORMULARIOS!$C$19:$AD$52,3,FALSE)</f>
        <v>9</v>
      </c>
      <c r="F39" s="103">
        <f>+VLOOKUP($C39,[1]FORMULARIOS!$C$19:$AD$52,4,FALSE)</f>
        <v>17</v>
      </c>
      <c r="G39" s="103">
        <f>+VLOOKUP($C39,[1]FORMULARIOS!$C$19:$AD$52,5,FALSE)</f>
        <v>34</v>
      </c>
      <c r="H39" s="103">
        <f>+VLOOKUP($C39,[1]FORMULARIOS!$C$19:$AD$52,6,FALSE)</f>
        <v>16</v>
      </c>
      <c r="I39" s="103">
        <f>+VLOOKUP($C39,[1]FORMULARIOS!$C$19:$AD$52,7,FALSE)</f>
        <v>23</v>
      </c>
      <c r="J39" s="103">
        <f>+VLOOKUP($C39,[1]FORMULARIOS!$C$19:$AD$52,8,FALSE)</f>
        <v>33</v>
      </c>
      <c r="K39" s="103">
        <f>+VLOOKUP($C39,[1]FORMULARIOS!$C$19:$AD$52,9,FALSE)</f>
        <v>31</v>
      </c>
      <c r="L39" s="103">
        <f>+VLOOKUP($C39,[1]FORMULARIOS!$C$19:$AD$52,10,FALSE)</f>
        <v>23</v>
      </c>
      <c r="M39" s="103">
        <f>+VLOOKUP($C39,[1]FORMULARIOS!$C$19:$AD$52,11,FALSE)</f>
        <v>12</v>
      </c>
      <c r="N39" s="103">
        <f>+VLOOKUP($C39,[1]FORMULARIOS!$C$19:$AD$52,12,FALSE)</f>
        <v>2</v>
      </c>
      <c r="O39" s="103">
        <f>+VLOOKUP($C39,[1]FORMULARIOS!$C$19:$AD$52,13,FALSE)</f>
        <v>4</v>
      </c>
      <c r="P39" s="240">
        <f t="shared" ref="P39:P44" si="3">SUM(Q39:T39)</f>
        <v>209</v>
      </c>
      <c r="Q39" s="103">
        <f>+VLOOKUP($C39,[1]FORMULARIOS!$C$19:$AD$52,15,FALSE)</f>
        <v>7</v>
      </c>
      <c r="R39" s="103">
        <f>+VLOOKUP($C39,[1]FORMULARIOS!$C$19:$AD$52,16,FALSE)</f>
        <v>15</v>
      </c>
      <c r="S39" s="103">
        <f>+VLOOKUP($C39,[1]FORMULARIOS!$C$19:$AD$52,17,FALSE)</f>
        <v>187</v>
      </c>
      <c r="T39" s="103">
        <f>+VLOOKUP($C39,[1]FORMULARIOS!$C$19:$AD$52,18,FALSE)</f>
        <v>0</v>
      </c>
      <c r="U39" s="250">
        <f t="shared" si="1"/>
        <v>209</v>
      </c>
      <c r="V39" s="103">
        <f>+VLOOKUP($C39,[1]FORMULARIOS!$C$19:$AD$52,20,FALSE)</f>
        <v>7</v>
      </c>
      <c r="W39" s="103">
        <f>+VLOOKUP($C39,[1]FORMULARIOS!$C$19:$AD$52,21,FALSE)</f>
        <v>15</v>
      </c>
      <c r="X39" s="103">
        <f>+VLOOKUP($C39,[1]FORMULARIOS!$C$19:$AD$52,22,FALSE)</f>
        <v>187</v>
      </c>
      <c r="Y39" s="103">
        <f>+VLOOKUP($C39,[1]FORMULARIOS!$C$19:$AD$52,23,FALSE)</f>
        <v>0</v>
      </c>
      <c r="Z39" s="256">
        <f t="shared" si="2"/>
        <v>209</v>
      </c>
      <c r="AA39" s="103">
        <f>+VLOOKUP($C39,[1]FORMULARIOS!$C$19:$AD$52,25,FALSE)</f>
        <v>7</v>
      </c>
      <c r="AB39" s="103">
        <f>+VLOOKUP($C39,[1]FORMULARIOS!$C$19:$AD$52,26,FALSE)</f>
        <v>15</v>
      </c>
      <c r="AC39" s="103">
        <f>+VLOOKUP($C39,[1]FORMULARIOS!$C$19:$AD$52,27,FALSE)</f>
        <v>187</v>
      </c>
      <c r="AD39" s="103">
        <f>+VLOOKUP($C39,[1]FORMULARIOS!$C$19:$AD$52,28,FALSE)</f>
        <v>0</v>
      </c>
    </row>
    <row r="40" spans="1:30" ht="15.75" customHeight="1" thickBot="1" x14ac:dyDescent="0.3">
      <c r="A40" s="888"/>
      <c r="B40" s="175" t="s">
        <v>7</v>
      </c>
      <c r="C40" s="175" t="s">
        <v>49</v>
      </c>
      <c r="D40" s="103">
        <f>+VLOOKUP($C40,[1]FORMULARIOS!$C$19:$AD$52,2,FALSE)</f>
        <v>1</v>
      </c>
      <c r="E40" s="103">
        <f>+VLOOKUP($C40,[1]FORMULARIOS!$C$19:$AD$52,3,FALSE)</f>
        <v>13</v>
      </c>
      <c r="F40" s="103">
        <f>+VLOOKUP($C40,[1]FORMULARIOS!$C$19:$AD$52,4,FALSE)</f>
        <v>27</v>
      </c>
      <c r="G40" s="103">
        <f>+VLOOKUP($C40,[1]FORMULARIOS!$C$19:$AD$52,5,FALSE)</f>
        <v>24</v>
      </c>
      <c r="H40" s="103">
        <f>+VLOOKUP($C40,[1]FORMULARIOS!$C$19:$AD$52,6,FALSE)</f>
        <v>20</v>
      </c>
      <c r="I40" s="103">
        <f>+VLOOKUP($C40,[1]FORMULARIOS!$C$19:$AD$52,7,FALSE)</f>
        <v>2</v>
      </c>
      <c r="J40" s="103">
        <f>+VLOOKUP($C40,[1]FORMULARIOS!$C$19:$AD$52,8,FALSE)</f>
        <v>9</v>
      </c>
      <c r="K40" s="103">
        <f>+VLOOKUP($C40,[1]FORMULARIOS!$C$19:$AD$52,9,FALSE)</f>
        <v>22</v>
      </c>
      <c r="L40" s="103">
        <f>+VLOOKUP($C40,[1]FORMULARIOS!$C$19:$AD$52,10,FALSE)</f>
        <v>18</v>
      </c>
      <c r="M40" s="103">
        <f>+VLOOKUP($C40,[1]FORMULARIOS!$C$19:$AD$52,11,FALSE)</f>
        <v>4</v>
      </c>
      <c r="N40" s="103">
        <f>+VLOOKUP($C40,[1]FORMULARIOS!$C$19:$AD$52,12,FALSE)</f>
        <v>19</v>
      </c>
      <c r="O40" s="103">
        <f>+VLOOKUP($C40,[1]FORMULARIOS!$C$19:$AD$52,13,FALSE)</f>
        <v>18</v>
      </c>
      <c r="P40" s="240">
        <f t="shared" si="3"/>
        <v>177</v>
      </c>
      <c r="Q40" s="103">
        <f>+VLOOKUP($C40,[1]FORMULARIOS!$C$19:$AD$52,15,FALSE)</f>
        <v>3</v>
      </c>
      <c r="R40" s="103">
        <f>+VLOOKUP($C40,[1]FORMULARIOS!$C$19:$AD$52,16,FALSE)</f>
        <v>30</v>
      </c>
      <c r="S40" s="103">
        <f>+VLOOKUP($C40,[1]FORMULARIOS!$C$19:$AD$52,17,FALSE)</f>
        <v>142</v>
      </c>
      <c r="T40" s="103">
        <f>+VLOOKUP($C40,[1]FORMULARIOS!$C$19:$AD$52,18,FALSE)</f>
        <v>2</v>
      </c>
      <c r="U40" s="250">
        <f t="shared" si="1"/>
        <v>177</v>
      </c>
      <c r="V40" s="103">
        <f>+VLOOKUP($C40,[1]FORMULARIOS!$C$19:$AD$52,20,FALSE)</f>
        <v>3</v>
      </c>
      <c r="W40" s="103">
        <f>+VLOOKUP($C40,[1]FORMULARIOS!$C$19:$AD$52,21,FALSE)</f>
        <v>30</v>
      </c>
      <c r="X40" s="103">
        <f>+VLOOKUP($C40,[1]FORMULARIOS!$C$19:$AD$52,22,FALSE)</f>
        <v>142</v>
      </c>
      <c r="Y40" s="103">
        <f>+VLOOKUP($C40,[1]FORMULARIOS!$C$19:$AD$52,23,FALSE)</f>
        <v>2</v>
      </c>
      <c r="Z40" s="256">
        <f t="shared" si="2"/>
        <v>177</v>
      </c>
      <c r="AA40" s="103">
        <f>+VLOOKUP($C40,[1]FORMULARIOS!$C$19:$AD$52,25,FALSE)</f>
        <v>3</v>
      </c>
      <c r="AB40" s="103">
        <f>+VLOOKUP($C40,[1]FORMULARIOS!$C$19:$AD$52,26,FALSE)</f>
        <v>30</v>
      </c>
      <c r="AC40" s="103">
        <f>+VLOOKUP($C40,[1]FORMULARIOS!$C$19:$AD$52,27,FALSE)</f>
        <v>142</v>
      </c>
      <c r="AD40" s="103">
        <f>+VLOOKUP($C40,[1]FORMULARIOS!$C$19:$AD$52,28,FALSE)</f>
        <v>2</v>
      </c>
    </row>
    <row r="41" spans="1:30" ht="15.75" customHeight="1" thickBot="1" x14ac:dyDescent="0.3">
      <c r="A41" s="888"/>
      <c r="B41" s="175" t="s">
        <v>7</v>
      </c>
      <c r="C41" s="175" t="s">
        <v>50</v>
      </c>
      <c r="D41" s="103">
        <f>+VLOOKUP($C41,[1]FORMULARIOS!$C$19:$AD$52,2,FALSE)</f>
        <v>11</v>
      </c>
      <c r="E41" s="103">
        <f>+VLOOKUP($C41,[1]FORMULARIOS!$C$19:$AD$52,3,FALSE)</f>
        <v>6</v>
      </c>
      <c r="F41" s="103">
        <f>+VLOOKUP($C41,[1]FORMULARIOS!$C$19:$AD$52,4,FALSE)</f>
        <v>7</v>
      </c>
      <c r="G41" s="103">
        <f>+VLOOKUP($C41,[1]FORMULARIOS!$C$19:$AD$52,5,FALSE)</f>
        <v>13</v>
      </c>
      <c r="H41" s="103">
        <f>+VLOOKUP($C41,[1]FORMULARIOS!$C$19:$AD$52,6,FALSE)</f>
        <v>7</v>
      </c>
      <c r="I41" s="103">
        <f>+VLOOKUP($C41,[1]FORMULARIOS!$C$19:$AD$52,7,FALSE)</f>
        <v>3</v>
      </c>
      <c r="J41" s="103">
        <f>+VLOOKUP($C41,[1]FORMULARIOS!$C$19:$AD$52,8,FALSE)</f>
        <v>12</v>
      </c>
      <c r="K41" s="103">
        <f>+VLOOKUP($C41,[1]FORMULARIOS!$C$19:$AD$52,9,FALSE)</f>
        <v>10</v>
      </c>
      <c r="L41" s="103">
        <f>+VLOOKUP($C41,[1]FORMULARIOS!$C$19:$AD$52,10,FALSE)</f>
        <v>9</v>
      </c>
      <c r="M41" s="103">
        <f>+VLOOKUP($C41,[1]FORMULARIOS!$C$19:$AD$52,11,FALSE)</f>
        <v>7</v>
      </c>
      <c r="N41" s="103">
        <f>+VLOOKUP($C41,[1]FORMULARIOS!$C$19:$AD$52,12,FALSE)</f>
        <v>7</v>
      </c>
      <c r="O41" s="103">
        <f>+VLOOKUP($C41,[1]FORMULARIOS!$C$19:$AD$52,13,FALSE)</f>
        <v>6</v>
      </c>
      <c r="P41" s="240">
        <f t="shared" si="3"/>
        <v>98</v>
      </c>
      <c r="Q41" s="103">
        <f>+VLOOKUP($C41,[1]FORMULARIOS!$C$19:$AD$52,15,FALSE)</f>
        <v>1</v>
      </c>
      <c r="R41" s="103">
        <f>+VLOOKUP($C41,[1]FORMULARIOS!$C$19:$AD$52,16,FALSE)</f>
        <v>12</v>
      </c>
      <c r="S41" s="103">
        <f>+VLOOKUP($C41,[1]FORMULARIOS!$C$19:$AD$52,17,FALSE)</f>
        <v>85</v>
      </c>
      <c r="T41" s="103">
        <f>+VLOOKUP($C41,[1]FORMULARIOS!$C$19:$AD$52,18,FALSE)</f>
        <v>0</v>
      </c>
      <c r="U41" s="250">
        <f t="shared" si="1"/>
        <v>98</v>
      </c>
      <c r="V41" s="103">
        <f>+VLOOKUP($C41,[1]FORMULARIOS!$C$19:$AD$52,20,FALSE)</f>
        <v>1</v>
      </c>
      <c r="W41" s="103">
        <f>+VLOOKUP($C41,[1]FORMULARIOS!$C$19:$AD$52,21,FALSE)</f>
        <v>12</v>
      </c>
      <c r="X41" s="103">
        <f>+VLOOKUP($C41,[1]FORMULARIOS!$C$19:$AD$52,22,FALSE)</f>
        <v>85</v>
      </c>
      <c r="Y41" s="103">
        <f>+VLOOKUP($C41,[1]FORMULARIOS!$C$19:$AD$52,23,FALSE)</f>
        <v>0</v>
      </c>
      <c r="Z41" s="256">
        <f t="shared" si="2"/>
        <v>98</v>
      </c>
      <c r="AA41" s="103">
        <f>+VLOOKUP($C41,[1]FORMULARIOS!$C$19:$AD$52,25,FALSE)</f>
        <v>1</v>
      </c>
      <c r="AB41" s="103">
        <f>+VLOOKUP($C41,[1]FORMULARIOS!$C$19:$AD$52,26,FALSE)</f>
        <v>12</v>
      </c>
      <c r="AC41" s="103">
        <f>+VLOOKUP($C41,[1]FORMULARIOS!$C$19:$AD$52,27,FALSE)</f>
        <v>85</v>
      </c>
      <c r="AD41" s="103">
        <f>+VLOOKUP($C41,[1]FORMULARIOS!$C$19:$AD$52,28,FALSE)</f>
        <v>0</v>
      </c>
    </row>
    <row r="42" spans="1:30" ht="15.75" customHeight="1" thickBot="1" x14ac:dyDescent="0.3">
      <c r="A42" s="888"/>
      <c r="B42" s="175" t="s">
        <v>7</v>
      </c>
      <c r="C42" s="175" t="s">
        <v>51</v>
      </c>
      <c r="D42" s="103">
        <f>+VLOOKUP($C42,[1]FORMULARIOS!$C$19:$AD$52,2,FALSE)</f>
        <v>21</v>
      </c>
      <c r="E42" s="103">
        <f>+VLOOKUP($C42,[1]FORMULARIOS!$C$19:$AD$52,3,FALSE)</f>
        <v>18</v>
      </c>
      <c r="F42" s="103">
        <f>+VLOOKUP($C42,[1]FORMULARIOS!$C$19:$AD$52,4,FALSE)</f>
        <v>17</v>
      </c>
      <c r="G42" s="103">
        <f>+VLOOKUP($C42,[1]FORMULARIOS!$C$19:$AD$52,5,FALSE)</f>
        <v>13</v>
      </c>
      <c r="H42" s="103">
        <f>+VLOOKUP($C42,[1]FORMULARIOS!$C$19:$AD$52,6,FALSE)</f>
        <v>32</v>
      </c>
      <c r="I42" s="103">
        <f>+VLOOKUP($C42,[1]FORMULARIOS!$C$19:$AD$52,7,FALSE)</f>
        <v>0</v>
      </c>
      <c r="J42" s="103">
        <f>+VLOOKUP($C42,[1]FORMULARIOS!$C$19:$AD$52,8,FALSE)</f>
        <v>19</v>
      </c>
      <c r="K42" s="103">
        <f>+VLOOKUP($C42,[1]FORMULARIOS!$C$19:$AD$52,9,FALSE)</f>
        <v>20</v>
      </c>
      <c r="L42" s="103">
        <f>+VLOOKUP($C42,[1]FORMULARIOS!$C$19:$AD$52,10,FALSE)</f>
        <v>29</v>
      </c>
      <c r="M42" s="103">
        <f>+VLOOKUP($C42,[1]FORMULARIOS!$C$19:$AD$52,11,FALSE)</f>
        <v>26</v>
      </c>
      <c r="N42" s="103">
        <f>+VLOOKUP($C42,[1]FORMULARIOS!$C$19:$AD$52,12,FALSE)</f>
        <v>24</v>
      </c>
      <c r="O42" s="103">
        <f>+VLOOKUP($C42,[1]FORMULARIOS!$C$19:$AD$52,13,FALSE)</f>
        <v>13</v>
      </c>
      <c r="P42" s="240">
        <f t="shared" si="3"/>
        <v>232</v>
      </c>
      <c r="Q42" s="103">
        <f>+VLOOKUP($C42,[1]FORMULARIOS!$C$19:$AD$52,15,FALSE)</f>
        <v>8</v>
      </c>
      <c r="R42" s="103">
        <f>+VLOOKUP($C42,[1]FORMULARIOS!$C$19:$AD$52,16,FALSE)</f>
        <v>5</v>
      </c>
      <c r="S42" s="103">
        <f>+VLOOKUP($C42,[1]FORMULARIOS!$C$19:$AD$52,17,FALSE)</f>
        <v>219</v>
      </c>
      <c r="T42" s="103">
        <f>+VLOOKUP($C42,[1]FORMULARIOS!$C$19:$AD$52,18,FALSE)</f>
        <v>0</v>
      </c>
      <c r="U42" s="250">
        <f t="shared" si="1"/>
        <v>232</v>
      </c>
      <c r="V42" s="103">
        <f>+VLOOKUP($C42,[1]FORMULARIOS!$C$19:$AD$52,20,FALSE)</f>
        <v>8</v>
      </c>
      <c r="W42" s="103">
        <f>+VLOOKUP($C42,[1]FORMULARIOS!$C$19:$AD$52,21,FALSE)</f>
        <v>5</v>
      </c>
      <c r="X42" s="103">
        <f>+VLOOKUP($C42,[1]FORMULARIOS!$C$19:$AD$52,22,FALSE)</f>
        <v>219</v>
      </c>
      <c r="Y42" s="103">
        <f>+VLOOKUP($C42,[1]FORMULARIOS!$C$19:$AD$52,23,FALSE)</f>
        <v>0</v>
      </c>
      <c r="Z42" s="250">
        <f t="shared" si="2"/>
        <v>232</v>
      </c>
      <c r="AA42" s="103">
        <f>+VLOOKUP($C42,[1]FORMULARIOS!$C$19:$AD$52,25,FALSE)</f>
        <v>8</v>
      </c>
      <c r="AB42" s="103">
        <f>+VLOOKUP($C42,[1]FORMULARIOS!$C$19:$AD$52,26,FALSE)</f>
        <v>5</v>
      </c>
      <c r="AC42" s="103">
        <f>+VLOOKUP($C42,[1]FORMULARIOS!$C$19:$AD$52,27,FALSE)</f>
        <v>219</v>
      </c>
      <c r="AD42" s="103">
        <f>+VLOOKUP($C42,[1]FORMULARIOS!$C$19:$AD$52,28,FALSE)</f>
        <v>0</v>
      </c>
    </row>
    <row r="43" spans="1:30" ht="15.75" customHeight="1" thickBot="1" x14ac:dyDescent="0.3">
      <c r="A43" s="888"/>
      <c r="B43" s="175" t="s">
        <v>7</v>
      </c>
      <c r="C43" s="175" t="s">
        <v>52</v>
      </c>
      <c r="D43" s="103">
        <f>+VLOOKUP($C43,[1]FORMULARIOS!$C$19:$AD$52,2,FALSE)</f>
        <v>0</v>
      </c>
      <c r="E43" s="103">
        <f>+VLOOKUP($C43,[1]FORMULARIOS!$C$19:$AD$52,3,FALSE)</f>
        <v>0</v>
      </c>
      <c r="F43" s="103">
        <f>+VLOOKUP($C43,[1]FORMULARIOS!$C$19:$AD$52,4,FALSE)</f>
        <v>1</v>
      </c>
      <c r="G43" s="103">
        <f>+VLOOKUP($C43,[1]FORMULARIOS!$C$19:$AD$52,5,FALSE)</f>
        <v>1</v>
      </c>
      <c r="H43" s="103">
        <f>+VLOOKUP($C43,[1]FORMULARIOS!$C$19:$AD$52,6,FALSE)</f>
        <v>1</v>
      </c>
      <c r="I43" s="103">
        <f>+VLOOKUP($C43,[1]FORMULARIOS!$C$19:$AD$52,7,FALSE)</f>
        <v>0</v>
      </c>
      <c r="J43" s="103">
        <f>+VLOOKUP($C43,[1]FORMULARIOS!$C$19:$AD$52,8,FALSE)</f>
        <v>3</v>
      </c>
      <c r="K43" s="103">
        <f>+VLOOKUP($C43,[1]FORMULARIOS!$C$19:$AD$52,9,FALSE)</f>
        <v>2</v>
      </c>
      <c r="L43" s="103">
        <f>+VLOOKUP($C43,[1]FORMULARIOS!$C$19:$AD$52,10,FALSE)</f>
        <v>0</v>
      </c>
      <c r="M43" s="103">
        <f>+VLOOKUP($C43,[1]FORMULARIOS!$C$19:$AD$52,11,FALSE)</f>
        <v>1</v>
      </c>
      <c r="N43" s="103">
        <f>+VLOOKUP($C43,[1]FORMULARIOS!$C$19:$AD$52,12,FALSE)</f>
        <v>0</v>
      </c>
      <c r="O43" s="103">
        <f>+VLOOKUP($C43,[1]FORMULARIOS!$C$19:$AD$52,13,FALSE)</f>
        <v>0</v>
      </c>
      <c r="P43" s="240">
        <f t="shared" si="3"/>
        <v>9</v>
      </c>
      <c r="Q43" s="103">
        <f>+VLOOKUP($C43,[1]FORMULARIOS!$C$19:$AD$52,15,FALSE)</f>
        <v>0</v>
      </c>
      <c r="R43" s="103">
        <f>+VLOOKUP($C43,[1]FORMULARIOS!$C$19:$AD$52,16,FALSE)</f>
        <v>6</v>
      </c>
      <c r="S43" s="103">
        <f>+VLOOKUP($C43,[1]FORMULARIOS!$C$19:$AD$52,17,FALSE)</f>
        <v>3</v>
      </c>
      <c r="T43" s="103">
        <f>+VLOOKUP($C43,[1]FORMULARIOS!$C$19:$AD$52,18,FALSE)</f>
        <v>0</v>
      </c>
      <c r="U43" s="250">
        <f t="shared" si="1"/>
        <v>9</v>
      </c>
      <c r="V43" s="103">
        <f>+VLOOKUP($C43,[1]FORMULARIOS!$C$19:$AD$52,20,FALSE)</f>
        <v>0</v>
      </c>
      <c r="W43" s="103">
        <f>+VLOOKUP($C43,[1]FORMULARIOS!$C$19:$AD$52,21,FALSE)</f>
        <v>6</v>
      </c>
      <c r="X43" s="103">
        <f>+VLOOKUP($C43,[1]FORMULARIOS!$C$19:$AD$52,22,FALSE)</f>
        <v>3</v>
      </c>
      <c r="Y43" s="103">
        <f>+VLOOKUP($C43,[1]FORMULARIOS!$C$19:$AD$52,23,FALSE)</f>
        <v>0</v>
      </c>
      <c r="Z43" s="256">
        <f t="shared" si="2"/>
        <v>9</v>
      </c>
      <c r="AA43" s="103">
        <f>+VLOOKUP($C43,[1]FORMULARIOS!$C$19:$AD$52,25,FALSE)</f>
        <v>0</v>
      </c>
      <c r="AB43" s="103">
        <f>+VLOOKUP($C43,[1]FORMULARIOS!$C$19:$AD$52,26,FALSE)</f>
        <v>6</v>
      </c>
      <c r="AC43" s="103">
        <f>+VLOOKUP($C43,[1]FORMULARIOS!$C$19:$AD$52,27,FALSE)</f>
        <v>3</v>
      </c>
      <c r="AD43" s="103">
        <f>+VLOOKUP($C43,[1]FORMULARIOS!$C$19:$AD$52,28,FALSE)</f>
        <v>0</v>
      </c>
    </row>
    <row r="44" spans="1:30" ht="15.75" customHeight="1" thickBot="1" x14ac:dyDescent="0.3">
      <c r="A44" s="888"/>
      <c r="B44" s="175" t="s">
        <v>7</v>
      </c>
      <c r="C44" s="175" t="s">
        <v>53</v>
      </c>
      <c r="D44" s="103">
        <f>+VLOOKUP($C44,[1]FORMULARIOS!$C$19:$AD$52,2,FALSE)</f>
        <v>5</v>
      </c>
      <c r="E44" s="103">
        <f>+VLOOKUP($C44,[1]FORMULARIOS!$C$19:$AD$52,3,FALSE)</f>
        <v>6</v>
      </c>
      <c r="F44" s="103">
        <f>+VLOOKUP($C44,[1]FORMULARIOS!$C$19:$AD$52,4,FALSE)</f>
        <v>2</v>
      </c>
      <c r="G44" s="103">
        <f>+VLOOKUP($C44,[1]FORMULARIOS!$C$19:$AD$52,5,FALSE)</f>
        <v>5</v>
      </c>
      <c r="H44" s="103">
        <f>+VLOOKUP($C44,[1]FORMULARIOS!$C$19:$AD$52,6,FALSE)</f>
        <v>11</v>
      </c>
      <c r="I44" s="103">
        <f>+VLOOKUP($C44,[1]FORMULARIOS!$C$19:$AD$52,7,FALSE)</f>
        <v>5</v>
      </c>
      <c r="J44" s="103">
        <f>+VLOOKUP($C44,[1]FORMULARIOS!$C$19:$AD$52,8,FALSE)</f>
        <v>7</v>
      </c>
      <c r="K44" s="103">
        <f>+VLOOKUP($C44,[1]FORMULARIOS!$C$19:$AD$52,9,FALSE)</f>
        <v>4</v>
      </c>
      <c r="L44" s="103">
        <f>+VLOOKUP($C44,[1]FORMULARIOS!$C$19:$AD$52,10,FALSE)</f>
        <v>5</v>
      </c>
      <c r="M44" s="103">
        <f>+VLOOKUP($C44,[1]FORMULARIOS!$C$19:$AD$52,11,FALSE)</f>
        <v>11</v>
      </c>
      <c r="N44" s="103">
        <f>+VLOOKUP($C44,[1]FORMULARIOS!$C$19:$AD$52,12,FALSE)</f>
        <v>7</v>
      </c>
      <c r="O44" s="103">
        <f>+VLOOKUP($C44,[1]FORMULARIOS!$C$19:$AD$52,13,FALSE)</f>
        <v>9</v>
      </c>
      <c r="P44" s="240">
        <f t="shared" si="3"/>
        <v>77</v>
      </c>
      <c r="Q44" s="103">
        <f>+VLOOKUP($C44,[1]FORMULARIOS!$C$19:$AD$52,15,FALSE)</f>
        <v>2</v>
      </c>
      <c r="R44" s="103">
        <f>+VLOOKUP($C44,[1]FORMULARIOS!$C$19:$AD$52,16,FALSE)</f>
        <v>28</v>
      </c>
      <c r="S44" s="103">
        <f>+VLOOKUP($C44,[1]FORMULARIOS!$C$19:$AD$52,17,FALSE)</f>
        <v>47</v>
      </c>
      <c r="T44" s="103">
        <f>+VLOOKUP($C44,[1]FORMULARIOS!$C$19:$AD$52,18,FALSE)</f>
        <v>0</v>
      </c>
      <c r="U44" s="250">
        <f t="shared" si="1"/>
        <v>77</v>
      </c>
      <c r="V44" s="103">
        <f>+VLOOKUP($C44,[1]FORMULARIOS!$C$19:$AD$52,20,FALSE)</f>
        <v>2</v>
      </c>
      <c r="W44" s="103">
        <f>+VLOOKUP($C44,[1]FORMULARIOS!$C$19:$AD$52,21,FALSE)</f>
        <v>28</v>
      </c>
      <c r="X44" s="103">
        <f>+VLOOKUP($C44,[1]FORMULARIOS!$C$19:$AD$52,22,FALSE)</f>
        <v>47</v>
      </c>
      <c r="Y44" s="103">
        <f>+VLOOKUP($C44,[1]FORMULARIOS!$C$19:$AD$52,23,FALSE)</f>
        <v>0</v>
      </c>
      <c r="Z44" s="256">
        <f t="shared" si="2"/>
        <v>77</v>
      </c>
      <c r="AA44" s="103">
        <f>+VLOOKUP($C44,[1]FORMULARIOS!$C$19:$AD$52,25,FALSE)</f>
        <v>2</v>
      </c>
      <c r="AB44" s="103">
        <f>+VLOOKUP($C44,[1]FORMULARIOS!$C$19:$AD$52,26,FALSE)</f>
        <v>28</v>
      </c>
      <c r="AC44" s="103">
        <f>+VLOOKUP($C44,[1]FORMULARIOS!$C$19:$AD$52,27,FALSE)</f>
        <v>47</v>
      </c>
      <c r="AD44" s="103">
        <f>+VLOOKUP($C44,[1]FORMULARIOS!$C$19:$AD$52,28,FALSE)</f>
        <v>0</v>
      </c>
    </row>
    <row r="45" spans="1:30" ht="15" customHeight="1" thickBot="1" x14ac:dyDescent="0.3">
      <c r="A45" s="888"/>
      <c r="B45" s="175" t="s">
        <v>7</v>
      </c>
      <c r="C45" s="175" t="s">
        <v>54</v>
      </c>
      <c r="D45" s="103">
        <f>+VLOOKUP($C45,[1]FORMULARIOS!$C$19:$AD$52,2,FALSE)</f>
        <v>0</v>
      </c>
      <c r="E45" s="103">
        <f>+VLOOKUP($C45,[1]FORMULARIOS!$C$19:$AD$52,3,FALSE)</f>
        <v>0</v>
      </c>
      <c r="F45" s="103">
        <f>+VLOOKUP($C45,[1]FORMULARIOS!$C$19:$AD$52,4,FALSE)</f>
        <v>0</v>
      </c>
      <c r="G45" s="103">
        <f>+VLOOKUP($C45,[1]FORMULARIOS!$C$19:$AD$52,5,FALSE)</f>
        <v>2</v>
      </c>
      <c r="H45" s="103">
        <f>+VLOOKUP($C45,[1]FORMULARIOS!$C$19:$AD$52,6,FALSE)</f>
        <v>4</v>
      </c>
      <c r="I45" s="103">
        <f>+VLOOKUP($C45,[1]FORMULARIOS!$C$19:$AD$52,7,FALSE)</f>
        <v>2</v>
      </c>
      <c r="J45" s="103">
        <f>+VLOOKUP($C45,[1]FORMULARIOS!$C$19:$AD$52,8,FALSE)</f>
        <v>3</v>
      </c>
      <c r="K45" s="103">
        <f>+VLOOKUP($C45,[1]FORMULARIOS!$C$19:$AD$52,9,FALSE)</f>
        <v>1</v>
      </c>
      <c r="L45" s="103">
        <f>+VLOOKUP($C45,[1]FORMULARIOS!$C$19:$AD$52,10,FALSE)</f>
        <v>0</v>
      </c>
      <c r="M45" s="103">
        <f>+VLOOKUP($C45,[1]FORMULARIOS!$C$19:$AD$52,11,FALSE)</f>
        <v>1</v>
      </c>
      <c r="N45" s="103">
        <f>+VLOOKUP($C45,[1]FORMULARIOS!$C$19:$AD$52,12,FALSE)</f>
        <v>0</v>
      </c>
      <c r="O45" s="103">
        <f>+VLOOKUP($C45,[1]FORMULARIOS!$C$19:$AD$52,13,FALSE)</f>
        <v>2</v>
      </c>
      <c r="P45" s="241">
        <f t="shared" si="0"/>
        <v>15</v>
      </c>
      <c r="Q45" s="103">
        <f>+VLOOKUP($C45,[1]FORMULARIOS!$C$19:$AD$52,15,FALSE)</f>
        <v>0</v>
      </c>
      <c r="R45" s="103">
        <f>+VLOOKUP($C45,[1]FORMULARIOS!$C$19:$AD$52,16,FALSE)</f>
        <v>4</v>
      </c>
      <c r="S45" s="103">
        <f>+VLOOKUP($C45,[1]FORMULARIOS!$C$19:$AD$52,17,FALSE)</f>
        <v>11</v>
      </c>
      <c r="T45" s="103">
        <f>+VLOOKUP($C45,[1]FORMULARIOS!$C$19:$AD$52,18,FALSE)</f>
        <v>0</v>
      </c>
      <c r="U45" s="248">
        <f t="shared" si="1"/>
        <v>15</v>
      </c>
      <c r="V45" s="103">
        <f>+VLOOKUP($C45,[1]FORMULARIOS!$C$19:$AD$52,20,FALSE)</f>
        <v>0</v>
      </c>
      <c r="W45" s="103">
        <f>+VLOOKUP($C45,[1]FORMULARIOS!$C$19:$AD$52,21,FALSE)</f>
        <v>4</v>
      </c>
      <c r="X45" s="103">
        <f>+VLOOKUP($C45,[1]FORMULARIOS!$C$19:$AD$52,22,FALSE)</f>
        <v>11</v>
      </c>
      <c r="Y45" s="103">
        <f>+VLOOKUP($C45,[1]FORMULARIOS!$C$19:$AD$52,23,FALSE)</f>
        <v>0</v>
      </c>
      <c r="Z45" s="257">
        <f t="shared" si="2"/>
        <v>15</v>
      </c>
      <c r="AA45" s="103">
        <f>+VLOOKUP($C45,[1]FORMULARIOS!$C$19:$AD$52,25,FALSE)</f>
        <v>0</v>
      </c>
      <c r="AB45" s="103">
        <f>+VLOOKUP($C45,[1]FORMULARIOS!$C$19:$AD$52,26,FALSE)</f>
        <v>4</v>
      </c>
      <c r="AC45" s="103">
        <f>+VLOOKUP($C45,[1]FORMULARIOS!$C$19:$AD$52,27,FALSE)</f>
        <v>11</v>
      </c>
      <c r="AD45" s="103">
        <f>+VLOOKUP($C45,[1]FORMULARIOS!$C$19:$AD$52,28,FALSE)</f>
        <v>0</v>
      </c>
    </row>
    <row r="46" spans="1:30" ht="15.75" customHeight="1" thickBot="1" x14ac:dyDescent="0.3">
      <c r="A46" s="887"/>
      <c r="B46" s="175" t="s">
        <v>8</v>
      </c>
      <c r="C46" s="175" t="s">
        <v>55</v>
      </c>
      <c r="D46" s="103">
        <f>+VLOOKUP($C46,[1]FORMULARIOS!$C$19:$AD$52,2,FALSE)</f>
        <v>30</v>
      </c>
      <c r="E46" s="103">
        <f>+VLOOKUP($C46,[1]FORMULARIOS!$C$19:$AD$52,3,FALSE)</f>
        <v>23</v>
      </c>
      <c r="F46" s="103">
        <f>+VLOOKUP($C46,[1]FORMULARIOS!$C$19:$AD$52,4,FALSE)</f>
        <v>20</v>
      </c>
      <c r="G46" s="103">
        <f>+VLOOKUP($C46,[1]FORMULARIOS!$C$19:$AD$52,5,FALSE)</f>
        <v>24</v>
      </c>
      <c r="H46" s="103">
        <f>+VLOOKUP($C46,[1]FORMULARIOS!$C$19:$AD$52,6,FALSE)</f>
        <v>25</v>
      </c>
      <c r="I46" s="103">
        <f>+VLOOKUP($C46,[1]FORMULARIOS!$C$19:$AD$52,7,FALSE)</f>
        <v>21</v>
      </c>
      <c r="J46" s="103">
        <f>+VLOOKUP($C46,[1]FORMULARIOS!$C$19:$AD$52,8,FALSE)</f>
        <v>28</v>
      </c>
      <c r="K46" s="103">
        <f>+VLOOKUP($C46,[1]FORMULARIOS!$C$19:$AD$52,9,FALSE)</f>
        <v>21</v>
      </c>
      <c r="L46" s="103">
        <f>+VLOOKUP($C46,[1]FORMULARIOS!$C$19:$AD$52,10,FALSE)</f>
        <v>23</v>
      </c>
      <c r="M46" s="103">
        <f>+VLOOKUP($C46,[1]FORMULARIOS!$C$19:$AD$52,11,FALSE)</f>
        <v>11</v>
      </c>
      <c r="N46" s="103">
        <f>+VLOOKUP($C46,[1]FORMULARIOS!$C$19:$AD$52,12,FALSE)</f>
        <v>11</v>
      </c>
      <c r="O46" s="103">
        <f>+VLOOKUP($C46,[1]FORMULARIOS!$C$19:$AD$52,13,FALSE)</f>
        <v>12</v>
      </c>
      <c r="P46" s="239">
        <f t="shared" si="0"/>
        <v>249</v>
      </c>
      <c r="Q46" s="103">
        <f>+VLOOKUP($C46,[1]FORMULARIOS!$C$19:$AD$52,15,FALSE)</f>
        <v>13</v>
      </c>
      <c r="R46" s="103">
        <f>+VLOOKUP($C46,[1]FORMULARIOS!$C$19:$AD$52,16,FALSE)</f>
        <v>201</v>
      </c>
      <c r="S46" s="103">
        <f>+VLOOKUP($C46,[1]FORMULARIOS!$C$19:$AD$52,17,FALSE)</f>
        <v>35</v>
      </c>
      <c r="T46" s="103">
        <f>+VLOOKUP($C46,[1]FORMULARIOS!$C$19:$AD$52,18,FALSE)</f>
        <v>0</v>
      </c>
      <c r="U46" s="249">
        <f t="shared" si="1"/>
        <v>249</v>
      </c>
      <c r="V46" s="103">
        <f>+VLOOKUP($C46,[1]FORMULARIOS!$C$19:$AD$52,20,FALSE)</f>
        <v>13</v>
      </c>
      <c r="W46" s="103">
        <f>+VLOOKUP($C46,[1]FORMULARIOS!$C$19:$AD$52,21,FALSE)</f>
        <v>201</v>
      </c>
      <c r="X46" s="103">
        <f>+VLOOKUP($C46,[1]FORMULARIOS!$C$19:$AD$52,22,FALSE)</f>
        <v>35</v>
      </c>
      <c r="Y46" s="103">
        <f>+VLOOKUP($C46,[1]FORMULARIOS!$C$19:$AD$52,23,FALSE)</f>
        <v>0</v>
      </c>
      <c r="Z46" s="245">
        <f t="shared" si="2"/>
        <v>249</v>
      </c>
      <c r="AA46" s="103">
        <f>+VLOOKUP($C46,[1]FORMULARIOS!$C$19:$AD$52,25,FALSE)</f>
        <v>13</v>
      </c>
      <c r="AB46" s="103">
        <f>+VLOOKUP($C46,[1]FORMULARIOS!$C$19:$AD$52,26,FALSE)</f>
        <v>201</v>
      </c>
      <c r="AC46" s="103">
        <f>+VLOOKUP($C46,[1]FORMULARIOS!$C$19:$AD$52,27,FALSE)</f>
        <v>35</v>
      </c>
      <c r="AD46" s="103">
        <f>+VLOOKUP($C46,[1]FORMULARIOS!$C$19:$AD$52,28,FALSE)</f>
        <v>0</v>
      </c>
    </row>
    <row r="47" spans="1:30" ht="15.75" customHeight="1" thickBot="1" x14ac:dyDescent="0.3">
      <c r="A47" s="887"/>
      <c r="B47" s="175" t="s">
        <v>8</v>
      </c>
      <c r="C47" s="175" t="s">
        <v>56</v>
      </c>
      <c r="D47" s="103">
        <f>+VLOOKUP($C47,[1]FORMULARIOS!$C$19:$AD$52,2,FALSE)</f>
        <v>2</v>
      </c>
      <c r="E47" s="103">
        <f>+VLOOKUP($C47,[1]FORMULARIOS!$C$19:$AD$52,3,FALSE)</f>
        <v>0</v>
      </c>
      <c r="F47" s="103">
        <f>+VLOOKUP($C47,[1]FORMULARIOS!$C$19:$AD$52,4,FALSE)</f>
        <v>0</v>
      </c>
      <c r="G47" s="103">
        <f>+VLOOKUP($C47,[1]FORMULARIOS!$C$19:$AD$52,5,FALSE)</f>
        <v>1</v>
      </c>
      <c r="H47" s="103">
        <f>+VLOOKUP($C47,[1]FORMULARIOS!$C$19:$AD$52,6,FALSE)</f>
        <v>0</v>
      </c>
      <c r="I47" s="103">
        <f>+VLOOKUP($C47,[1]FORMULARIOS!$C$19:$AD$52,7,FALSE)</f>
        <v>0</v>
      </c>
      <c r="J47" s="103">
        <f>+VLOOKUP($C47,[1]FORMULARIOS!$C$19:$AD$52,8,FALSE)</f>
        <v>0</v>
      </c>
      <c r="K47" s="103">
        <f>+VLOOKUP($C47,[1]FORMULARIOS!$C$19:$AD$52,9,FALSE)</f>
        <v>0</v>
      </c>
      <c r="L47" s="103">
        <f>+VLOOKUP($C47,[1]FORMULARIOS!$C$19:$AD$52,10,FALSE)</f>
        <v>0</v>
      </c>
      <c r="M47" s="103">
        <f>+VLOOKUP($C47,[1]FORMULARIOS!$C$19:$AD$52,11,FALSE)</f>
        <v>0</v>
      </c>
      <c r="N47" s="103">
        <f>+VLOOKUP($C47,[1]FORMULARIOS!$C$19:$AD$52,12,FALSE)</f>
        <v>0</v>
      </c>
      <c r="O47" s="103">
        <f>+VLOOKUP($C47,[1]FORMULARIOS!$C$19:$AD$52,13,FALSE)</f>
        <v>0</v>
      </c>
      <c r="P47" s="238">
        <f t="shared" si="0"/>
        <v>3</v>
      </c>
      <c r="Q47" s="103">
        <f>+VLOOKUP($C47,[1]FORMULARIOS!$C$19:$AD$52,15,FALSE)</f>
        <v>1</v>
      </c>
      <c r="R47" s="103">
        <f>+VLOOKUP($C47,[1]FORMULARIOS!$C$19:$AD$52,16,FALSE)</f>
        <v>1</v>
      </c>
      <c r="S47" s="103">
        <f>+VLOOKUP($C47,[1]FORMULARIOS!$C$19:$AD$52,17,FALSE)</f>
        <v>1</v>
      </c>
      <c r="T47" s="103">
        <f>+VLOOKUP($C47,[1]FORMULARIOS!$C$19:$AD$52,18,FALSE)</f>
        <v>0</v>
      </c>
      <c r="U47" s="242">
        <f t="shared" si="1"/>
        <v>3</v>
      </c>
      <c r="V47" s="103">
        <f>+VLOOKUP($C47,[1]FORMULARIOS!$C$19:$AD$52,20,FALSE)</f>
        <v>1</v>
      </c>
      <c r="W47" s="103">
        <f>+VLOOKUP($C47,[1]FORMULARIOS!$C$19:$AD$52,21,FALSE)</f>
        <v>1</v>
      </c>
      <c r="X47" s="103">
        <f>+VLOOKUP($C47,[1]FORMULARIOS!$C$19:$AD$52,22,FALSE)</f>
        <v>1</v>
      </c>
      <c r="Y47" s="103">
        <f>+VLOOKUP($C47,[1]FORMULARIOS!$C$19:$AD$52,23,FALSE)</f>
        <v>0</v>
      </c>
      <c r="Z47" s="246">
        <f t="shared" si="2"/>
        <v>3</v>
      </c>
      <c r="AA47" s="103">
        <f>+VLOOKUP($C47,[1]FORMULARIOS!$C$19:$AD$52,25,FALSE)</f>
        <v>1</v>
      </c>
      <c r="AB47" s="103">
        <f>+VLOOKUP($C47,[1]FORMULARIOS!$C$19:$AD$52,26,FALSE)</f>
        <v>1</v>
      </c>
      <c r="AC47" s="103">
        <f>+VLOOKUP($C47,[1]FORMULARIOS!$C$19:$AD$52,27,FALSE)</f>
        <v>1</v>
      </c>
      <c r="AD47" s="103">
        <f>+VLOOKUP($C47,[1]FORMULARIOS!$C$19:$AD$52,28,FALSE)</f>
        <v>0</v>
      </c>
    </row>
    <row r="48" spans="1:30" ht="15.75" customHeight="1" thickBot="1" x14ac:dyDescent="0.3">
      <c r="A48" s="887"/>
      <c r="B48" s="175" t="s">
        <v>8</v>
      </c>
      <c r="C48" s="175" t="s">
        <v>57</v>
      </c>
      <c r="D48" s="103">
        <f>+VLOOKUP($C48,[1]FORMULARIOS!$C$19:$AD$52,2,FALSE)</f>
        <v>2</v>
      </c>
      <c r="E48" s="103">
        <f>+VLOOKUP($C48,[1]FORMULARIOS!$C$19:$AD$52,3,FALSE)</f>
        <v>2</v>
      </c>
      <c r="F48" s="103">
        <f>+VLOOKUP($C48,[1]FORMULARIOS!$C$19:$AD$52,4,FALSE)</f>
        <v>4</v>
      </c>
      <c r="G48" s="103">
        <f>+VLOOKUP($C48,[1]FORMULARIOS!$C$19:$AD$52,5,FALSE)</f>
        <v>2</v>
      </c>
      <c r="H48" s="103">
        <f>+VLOOKUP($C48,[1]FORMULARIOS!$C$19:$AD$52,6,FALSE)</f>
        <v>2</v>
      </c>
      <c r="I48" s="103">
        <f>+VLOOKUP($C48,[1]FORMULARIOS!$C$19:$AD$52,7,FALSE)</f>
        <v>4</v>
      </c>
      <c r="J48" s="103">
        <f>+VLOOKUP($C48,[1]FORMULARIOS!$C$19:$AD$52,8,FALSE)</f>
        <v>0</v>
      </c>
      <c r="K48" s="103">
        <f>+VLOOKUP($C48,[1]FORMULARIOS!$C$19:$AD$52,9,FALSE)</f>
        <v>2</v>
      </c>
      <c r="L48" s="103">
        <f>+VLOOKUP($C48,[1]FORMULARIOS!$C$19:$AD$52,10,FALSE)</f>
        <v>1</v>
      </c>
      <c r="M48" s="103">
        <f>+VLOOKUP($C48,[1]FORMULARIOS!$C$19:$AD$52,11,FALSE)</f>
        <v>1</v>
      </c>
      <c r="N48" s="103">
        <f>+VLOOKUP($C48,[1]FORMULARIOS!$C$19:$AD$52,12,FALSE)</f>
        <v>1</v>
      </c>
      <c r="O48" s="103">
        <f>+VLOOKUP($C48,[1]FORMULARIOS!$C$19:$AD$52,13,FALSE)</f>
        <v>0</v>
      </c>
      <c r="P48" s="238">
        <f t="shared" si="0"/>
        <v>21</v>
      </c>
      <c r="Q48" s="103">
        <f>+VLOOKUP($C48,[1]FORMULARIOS!$C$19:$AD$52,15,FALSE)</f>
        <v>8</v>
      </c>
      <c r="R48" s="103">
        <f>+VLOOKUP($C48,[1]FORMULARIOS!$C$19:$AD$52,16,FALSE)</f>
        <v>5</v>
      </c>
      <c r="S48" s="103">
        <f>+VLOOKUP($C48,[1]FORMULARIOS!$C$19:$AD$52,17,FALSE)</f>
        <v>7</v>
      </c>
      <c r="T48" s="103">
        <f>+VLOOKUP($C48,[1]FORMULARIOS!$C$19:$AD$52,18,FALSE)</f>
        <v>1</v>
      </c>
      <c r="U48" s="32">
        <f t="shared" si="1"/>
        <v>21</v>
      </c>
      <c r="V48" s="103">
        <f>+VLOOKUP($C48,[1]FORMULARIOS!$C$19:$AD$52,20,FALSE)</f>
        <v>8</v>
      </c>
      <c r="W48" s="103">
        <f>+VLOOKUP($C48,[1]FORMULARIOS!$C$19:$AD$52,21,FALSE)</f>
        <v>5</v>
      </c>
      <c r="X48" s="103">
        <f>+VLOOKUP($C48,[1]FORMULARIOS!$C$19:$AD$52,22,FALSE)</f>
        <v>7</v>
      </c>
      <c r="Y48" s="103">
        <f>+VLOOKUP($C48,[1]FORMULARIOS!$C$19:$AD$52,23,FALSE)</f>
        <v>1</v>
      </c>
      <c r="Z48" s="243">
        <f t="shared" si="2"/>
        <v>21</v>
      </c>
      <c r="AA48" s="103">
        <f>+VLOOKUP($C48,[1]FORMULARIOS!$C$19:$AD$52,25,FALSE)</f>
        <v>8</v>
      </c>
      <c r="AB48" s="103">
        <f>+VLOOKUP($C48,[1]FORMULARIOS!$C$19:$AD$52,26,FALSE)</f>
        <v>5</v>
      </c>
      <c r="AC48" s="103">
        <f>+VLOOKUP($C48,[1]FORMULARIOS!$C$19:$AD$52,27,FALSE)</f>
        <v>7</v>
      </c>
      <c r="AD48" s="103">
        <f>+VLOOKUP($C48,[1]FORMULARIOS!$C$19:$AD$52,28,FALSE)</f>
        <v>1</v>
      </c>
    </row>
    <row r="49" spans="1:30" ht="15.75" customHeight="1" thickBot="1" x14ac:dyDescent="0.3">
      <c r="A49" s="887"/>
      <c r="B49" s="175" t="s">
        <v>8</v>
      </c>
      <c r="C49" s="175" t="s">
        <v>58</v>
      </c>
      <c r="D49" s="103">
        <f>+VLOOKUP($C49,[1]FORMULARIOS!$C$19:$AD$52,2,FALSE)</f>
        <v>0</v>
      </c>
      <c r="E49" s="103">
        <f>+VLOOKUP($C49,[1]FORMULARIOS!$C$19:$AD$52,3,FALSE)</f>
        <v>0</v>
      </c>
      <c r="F49" s="103">
        <f>+VLOOKUP($C49,[1]FORMULARIOS!$C$19:$AD$52,4,FALSE)</f>
        <v>1</v>
      </c>
      <c r="G49" s="103">
        <f>+VLOOKUP($C49,[1]FORMULARIOS!$C$19:$AD$52,5,FALSE)</f>
        <v>1</v>
      </c>
      <c r="H49" s="103">
        <f>+VLOOKUP($C49,[1]FORMULARIOS!$C$19:$AD$52,6,FALSE)</f>
        <v>6</v>
      </c>
      <c r="I49" s="103">
        <f>+VLOOKUP($C49,[1]FORMULARIOS!$C$19:$AD$52,7,FALSE)</f>
        <v>7</v>
      </c>
      <c r="J49" s="103">
        <f>+VLOOKUP($C49,[1]FORMULARIOS!$C$19:$AD$52,8,FALSE)</f>
        <v>6</v>
      </c>
      <c r="K49" s="103">
        <f>+VLOOKUP($C49,[1]FORMULARIOS!$C$19:$AD$52,9,FALSE)</f>
        <v>0</v>
      </c>
      <c r="L49" s="103">
        <f>+VLOOKUP($C49,[1]FORMULARIOS!$C$19:$AD$52,10,FALSE)</f>
        <v>4</v>
      </c>
      <c r="M49" s="103">
        <f>+VLOOKUP($C49,[1]FORMULARIOS!$C$19:$AD$52,11,FALSE)</f>
        <v>0</v>
      </c>
      <c r="N49" s="103">
        <f>+VLOOKUP($C49,[1]FORMULARIOS!$C$19:$AD$52,12,FALSE)</f>
        <v>4</v>
      </c>
      <c r="O49" s="103">
        <f>+VLOOKUP($C49,[1]FORMULARIOS!$C$19:$AD$52,13,FALSE)</f>
        <v>2</v>
      </c>
      <c r="P49" s="238">
        <f t="shared" si="0"/>
        <v>31</v>
      </c>
      <c r="Q49" s="103">
        <f>+VLOOKUP($C49,[1]FORMULARIOS!$C$19:$AD$52,15,FALSE)</f>
        <v>0</v>
      </c>
      <c r="R49" s="103">
        <f>+VLOOKUP($C49,[1]FORMULARIOS!$C$19:$AD$52,16,FALSE)</f>
        <v>29</v>
      </c>
      <c r="S49" s="103">
        <f>+VLOOKUP($C49,[1]FORMULARIOS!$C$19:$AD$52,17,FALSE)</f>
        <v>2</v>
      </c>
      <c r="T49" s="103">
        <f>+VLOOKUP($C49,[1]FORMULARIOS!$C$19:$AD$52,18,FALSE)</f>
        <v>0</v>
      </c>
      <c r="U49" s="32">
        <f t="shared" si="1"/>
        <v>31</v>
      </c>
      <c r="V49" s="103">
        <f>+VLOOKUP($C49,[1]FORMULARIOS!$C$19:$AD$52,20,FALSE)</f>
        <v>0</v>
      </c>
      <c r="W49" s="103">
        <f>+VLOOKUP($C49,[1]FORMULARIOS!$C$19:$AD$52,21,FALSE)</f>
        <v>29</v>
      </c>
      <c r="X49" s="103">
        <f>+VLOOKUP($C49,[1]FORMULARIOS!$C$19:$AD$52,22,FALSE)</f>
        <v>2</v>
      </c>
      <c r="Y49" s="103">
        <f>+VLOOKUP($C49,[1]FORMULARIOS!$C$19:$AD$52,23,FALSE)</f>
        <v>0</v>
      </c>
      <c r="Z49" s="243">
        <f t="shared" si="2"/>
        <v>31</v>
      </c>
      <c r="AA49" s="103">
        <f>+VLOOKUP($C49,[1]FORMULARIOS!$C$19:$AD$52,25,FALSE)</f>
        <v>0</v>
      </c>
      <c r="AB49" s="103">
        <f>+VLOOKUP($C49,[1]FORMULARIOS!$C$19:$AD$52,26,FALSE)</f>
        <v>29</v>
      </c>
      <c r="AC49" s="103">
        <f>+VLOOKUP($C49,[1]FORMULARIOS!$C$19:$AD$52,27,FALSE)</f>
        <v>2</v>
      </c>
      <c r="AD49" s="103">
        <f>+VLOOKUP($C49,[1]FORMULARIOS!$C$19:$AD$52,28,FALSE)</f>
        <v>0</v>
      </c>
    </row>
    <row r="50" spans="1:30" ht="15.75" customHeight="1" thickBot="1" x14ac:dyDescent="0.3">
      <c r="A50" s="887"/>
      <c r="B50" s="175" t="s">
        <v>8</v>
      </c>
      <c r="C50" s="175" t="s">
        <v>8</v>
      </c>
      <c r="D50" s="103">
        <f>+VLOOKUP($C50,[1]FORMULARIOS!$C$19:$AD$52,2,FALSE)</f>
        <v>0</v>
      </c>
      <c r="E50" s="103">
        <f>+VLOOKUP($C50,[1]FORMULARIOS!$C$19:$AD$52,3,FALSE)</f>
        <v>0</v>
      </c>
      <c r="F50" s="103">
        <f>+VLOOKUP($C50,[1]FORMULARIOS!$C$19:$AD$52,4,FALSE)</f>
        <v>0</v>
      </c>
      <c r="G50" s="103">
        <f>+VLOOKUP($C50,[1]FORMULARIOS!$C$19:$AD$52,5,FALSE)</f>
        <v>0</v>
      </c>
      <c r="H50" s="103">
        <f>+VLOOKUP($C50,[1]FORMULARIOS!$C$19:$AD$52,6,FALSE)</f>
        <v>1</v>
      </c>
      <c r="I50" s="103">
        <f>+VLOOKUP($C50,[1]FORMULARIOS!$C$19:$AD$52,7,FALSE)</f>
        <v>0</v>
      </c>
      <c r="J50" s="103">
        <f>+VLOOKUP($C50,[1]FORMULARIOS!$C$19:$AD$52,8,FALSE)</f>
        <v>1</v>
      </c>
      <c r="K50" s="103">
        <f>+VLOOKUP($C50,[1]FORMULARIOS!$C$19:$AD$52,9,FALSE)</f>
        <v>0</v>
      </c>
      <c r="L50" s="103">
        <f>+VLOOKUP($C50,[1]FORMULARIOS!$C$19:$AD$52,10,FALSE)</f>
        <v>0</v>
      </c>
      <c r="M50" s="103">
        <f>+VLOOKUP($C50,[1]FORMULARIOS!$C$19:$AD$52,11,FALSE)</f>
        <v>0</v>
      </c>
      <c r="N50" s="103">
        <f>+VLOOKUP($C50,[1]FORMULARIOS!$C$19:$AD$52,12,FALSE)</f>
        <v>0</v>
      </c>
      <c r="O50" s="103">
        <f>+VLOOKUP($C50,[1]FORMULARIOS!$C$19:$AD$52,13,FALSE)</f>
        <v>0</v>
      </c>
      <c r="P50" s="238">
        <f t="shared" si="0"/>
        <v>2</v>
      </c>
      <c r="Q50" s="103">
        <f>+VLOOKUP($C50,[1]FORMULARIOS!$C$19:$AD$52,15,FALSE)</f>
        <v>1</v>
      </c>
      <c r="R50" s="103">
        <f>+VLOOKUP($C50,[1]FORMULARIOS!$C$19:$AD$52,16,FALSE)</f>
        <v>0</v>
      </c>
      <c r="S50" s="103">
        <f>+VLOOKUP($C50,[1]FORMULARIOS!$C$19:$AD$52,17,FALSE)</f>
        <v>1</v>
      </c>
      <c r="T50" s="103">
        <f>+VLOOKUP($C50,[1]FORMULARIOS!$C$19:$AD$52,18,FALSE)</f>
        <v>0</v>
      </c>
      <c r="U50" s="32">
        <f t="shared" si="1"/>
        <v>2</v>
      </c>
      <c r="V50" s="103">
        <f>+VLOOKUP($C50,[1]FORMULARIOS!$C$19:$AD$52,20,FALSE)</f>
        <v>1</v>
      </c>
      <c r="W50" s="103">
        <f>+VLOOKUP($C50,[1]FORMULARIOS!$C$19:$AD$52,21,FALSE)</f>
        <v>0</v>
      </c>
      <c r="X50" s="103">
        <f>+VLOOKUP($C50,[1]FORMULARIOS!$C$19:$AD$52,22,FALSE)</f>
        <v>1</v>
      </c>
      <c r="Y50" s="103">
        <f>+VLOOKUP($C50,[1]FORMULARIOS!$C$19:$AD$52,23,FALSE)</f>
        <v>0</v>
      </c>
      <c r="Z50" s="243">
        <f t="shared" si="2"/>
        <v>2</v>
      </c>
      <c r="AA50" s="103">
        <f>+VLOOKUP($C50,[1]FORMULARIOS!$C$19:$AD$52,25,FALSE)</f>
        <v>1</v>
      </c>
      <c r="AB50" s="103">
        <f>+VLOOKUP($C50,[1]FORMULARIOS!$C$19:$AD$52,26,FALSE)</f>
        <v>0</v>
      </c>
      <c r="AC50" s="103">
        <f>+VLOOKUP($C50,[1]FORMULARIOS!$C$19:$AD$52,27,FALSE)</f>
        <v>1</v>
      </c>
      <c r="AD50" s="103">
        <f>+VLOOKUP($C50,[1]FORMULARIOS!$C$19:$AD$52,28,FALSE)</f>
        <v>0</v>
      </c>
    </row>
    <row r="51" spans="1:30" ht="15.75" customHeight="1" thickBot="1" x14ac:dyDescent="0.3">
      <c r="A51" s="887"/>
      <c r="B51" s="175" t="s">
        <v>8</v>
      </c>
      <c r="C51" s="175" t="s">
        <v>59</v>
      </c>
      <c r="D51" s="103">
        <f>+VLOOKUP($C51,[1]FORMULARIOS!$C$19:$AD$52,2,FALSE)</f>
        <v>2</v>
      </c>
      <c r="E51" s="103">
        <f>+VLOOKUP($C51,[1]FORMULARIOS!$C$19:$AD$52,3,FALSE)</f>
        <v>4</v>
      </c>
      <c r="F51" s="103">
        <f>+VLOOKUP($C51,[1]FORMULARIOS!$C$19:$AD$52,4,FALSE)</f>
        <v>0</v>
      </c>
      <c r="G51" s="103">
        <f>+VLOOKUP($C51,[1]FORMULARIOS!$C$19:$AD$52,5,FALSE)</f>
        <v>2</v>
      </c>
      <c r="H51" s="103">
        <f>+VLOOKUP($C51,[1]FORMULARIOS!$C$19:$AD$52,6,FALSE)</f>
        <v>2</v>
      </c>
      <c r="I51" s="103">
        <f>+VLOOKUP($C51,[1]FORMULARIOS!$C$19:$AD$52,7,FALSE)</f>
        <v>1</v>
      </c>
      <c r="J51" s="103">
        <f>+VLOOKUP($C51,[1]FORMULARIOS!$C$19:$AD$52,8,FALSE)</f>
        <v>0</v>
      </c>
      <c r="K51" s="103">
        <f>+VLOOKUP($C51,[1]FORMULARIOS!$C$19:$AD$52,9,FALSE)</f>
        <v>0</v>
      </c>
      <c r="L51" s="103">
        <f>+VLOOKUP($C51,[1]FORMULARIOS!$C$19:$AD$52,10,FALSE)</f>
        <v>1</v>
      </c>
      <c r="M51" s="103">
        <f>+VLOOKUP($C51,[1]FORMULARIOS!$C$19:$AD$52,11,FALSE)</f>
        <v>1</v>
      </c>
      <c r="N51" s="103">
        <f>+VLOOKUP($C51,[1]FORMULARIOS!$C$19:$AD$52,12,FALSE)</f>
        <v>5</v>
      </c>
      <c r="O51" s="103">
        <f>+VLOOKUP($C51,[1]FORMULARIOS!$C$19:$AD$52,13,FALSE)</f>
        <v>0</v>
      </c>
      <c r="P51" s="238">
        <f t="shared" si="0"/>
        <v>18</v>
      </c>
      <c r="Q51" s="103">
        <f>+VLOOKUP($C51,[1]FORMULARIOS!$C$19:$AD$52,15,FALSE)</f>
        <v>2</v>
      </c>
      <c r="R51" s="103">
        <f>+VLOOKUP($C51,[1]FORMULARIOS!$C$19:$AD$52,16,FALSE)</f>
        <v>14</v>
      </c>
      <c r="S51" s="103">
        <f>+VLOOKUP($C51,[1]FORMULARIOS!$C$19:$AD$52,17,FALSE)</f>
        <v>1</v>
      </c>
      <c r="T51" s="103">
        <f>+VLOOKUP($C51,[1]FORMULARIOS!$C$19:$AD$52,18,FALSE)</f>
        <v>1</v>
      </c>
      <c r="U51" s="32">
        <f t="shared" si="1"/>
        <v>18</v>
      </c>
      <c r="V51" s="103">
        <f>+VLOOKUP($C51,[1]FORMULARIOS!$C$19:$AD$52,20,FALSE)</f>
        <v>2</v>
      </c>
      <c r="W51" s="103">
        <f>+VLOOKUP($C51,[1]FORMULARIOS!$C$19:$AD$52,21,FALSE)</f>
        <v>14</v>
      </c>
      <c r="X51" s="103">
        <f>+VLOOKUP($C51,[1]FORMULARIOS!$C$19:$AD$52,22,FALSE)</f>
        <v>1</v>
      </c>
      <c r="Y51" s="103">
        <f>+VLOOKUP($C51,[1]FORMULARIOS!$C$19:$AD$52,23,FALSE)</f>
        <v>1</v>
      </c>
      <c r="Z51" s="243">
        <f t="shared" si="2"/>
        <v>18</v>
      </c>
      <c r="AA51" s="103">
        <f>+VLOOKUP($C51,[1]FORMULARIOS!$C$19:$AD$52,25,FALSE)</f>
        <v>2</v>
      </c>
      <c r="AB51" s="103">
        <f>+VLOOKUP($C51,[1]FORMULARIOS!$C$19:$AD$52,26,FALSE)</f>
        <v>14</v>
      </c>
      <c r="AC51" s="103">
        <f>+VLOOKUP($C51,[1]FORMULARIOS!$C$19:$AD$52,27,FALSE)</f>
        <v>1</v>
      </c>
      <c r="AD51" s="103">
        <f>+VLOOKUP($C51,[1]FORMULARIOS!$C$19:$AD$52,28,FALSE)</f>
        <v>1</v>
      </c>
    </row>
    <row r="52" spans="1:30" ht="15.75" customHeight="1" thickBot="1" x14ac:dyDescent="0.3">
      <c r="A52" s="887"/>
      <c r="B52" s="175" t="s">
        <v>8</v>
      </c>
      <c r="C52" s="175" t="s">
        <v>60</v>
      </c>
      <c r="D52" s="103">
        <f>+VLOOKUP($C52,[1]FORMULARIOS!$C$19:$AD$52,2,FALSE)</f>
        <v>2</v>
      </c>
      <c r="E52" s="103">
        <f>+VLOOKUP($C52,[1]FORMULARIOS!$C$19:$AD$52,3,FALSE)</f>
        <v>0</v>
      </c>
      <c r="F52" s="103">
        <f>+VLOOKUP($C52,[1]FORMULARIOS!$C$19:$AD$52,4,FALSE)</f>
        <v>1</v>
      </c>
      <c r="G52" s="103">
        <f>+VLOOKUP($C52,[1]FORMULARIOS!$C$19:$AD$52,5,FALSE)</f>
        <v>1</v>
      </c>
      <c r="H52" s="103">
        <f>+VLOOKUP($C52,[1]FORMULARIOS!$C$19:$AD$52,6,FALSE)</f>
        <v>1</v>
      </c>
      <c r="I52" s="103">
        <f>+VLOOKUP($C52,[1]FORMULARIOS!$C$19:$AD$52,7,FALSE)</f>
        <v>1</v>
      </c>
      <c r="J52" s="103">
        <f>+VLOOKUP($C52,[1]FORMULARIOS!$C$19:$AD$52,8,FALSE)</f>
        <v>1</v>
      </c>
      <c r="K52" s="103">
        <f>+VLOOKUP($C52,[1]FORMULARIOS!$C$19:$AD$52,9,FALSE)</f>
        <v>0</v>
      </c>
      <c r="L52" s="103">
        <f>+VLOOKUP($C52,[1]FORMULARIOS!$C$19:$AD$52,10,FALSE)</f>
        <v>0</v>
      </c>
      <c r="M52" s="103">
        <f>+VLOOKUP($C52,[1]FORMULARIOS!$C$19:$AD$52,11,FALSE)</f>
        <v>0</v>
      </c>
      <c r="N52" s="103">
        <f>+VLOOKUP($C52,[1]FORMULARIOS!$C$19:$AD$52,12,FALSE)</f>
        <v>0</v>
      </c>
      <c r="O52" s="103">
        <f>+VLOOKUP($C52,[1]FORMULARIOS!$C$19:$AD$52,13,FALSE)</f>
        <v>0</v>
      </c>
      <c r="P52" s="255">
        <f t="shared" si="0"/>
        <v>7</v>
      </c>
      <c r="Q52" s="103">
        <f>+VLOOKUP($C52,[1]FORMULARIOS!$C$19:$AD$52,15,FALSE)</f>
        <v>0</v>
      </c>
      <c r="R52" s="103">
        <f>+VLOOKUP($C52,[1]FORMULARIOS!$C$19:$AD$52,16,FALSE)</f>
        <v>5</v>
      </c>
      <c r="S52" s="103">
        <f>+VLOOKUP($C52,[1]FORMULARIOS!$C$19:$AD$52,17,FALSE)</f>
        <v>2</v>
      </c>
      <c r="T52" s="103">
        <f>+VLOOKUP($C52,[1]FORMULARIOS!$C$19:$AD$52,18,FALSE)</f>
        <v>0</v>
      </c>
      <c r="U52" s="33">
        <f>SUM(V52:Y52)</f>
        <v>7</v>
      </c>
      <c r="V52" s="103">
        <f>+VLOOKUP($C52,[1]FORMULARIOS!$C$19:$AD$52,20,FALSE)</f>
        <v>0</v>
      </c>
      <c r="W52" s="103">
        <f>+VLOOKUP($C52,[1]FORMULARIOS!$C$19:$AD$52,21,FALSE)</f>
        <v>5</v>
      </c>
      <c r="X52" s="103">
        <f>+VLOOKUP($C52,[1]FORMULARIOS!$C$19:$AD$52,22,FALSE)</f>
        <v>2</v>
      </c>
      <c r="Y52" s="103">
        <f>+VLOOKUP($C52,[1]FORMULARIOS!$C$19:$AD$52,23,FALSE)</f>
        <v>0</v>
      </c>
      <c r="Z52" s="247">
        <f t="shared" si="2"/>
        <v>7</v>
      </c>
      <c r="AA52" s="103">
        <f>+VLOOKUP($C52,[1]FORMULARIOS!$C$19:$AD$52,25,FALSE)</f>
        <v>0</v>
      </c>
      <c r="AB52" s="103">
        <f>+VLOOKUP($C52,[1]FORMULARIOS!$C$19:$AD$52,26,FALSE)</f>
        <v>5</v>
      </c>
      <c r="AC52" s="103">
        <f>+VLOOKUP($C52,[1]FORMULARIOS!$C$19:$AD$52,27,FALSE)</f>
        <v>2</v>
      </c>
      <c r="AD52" s="103">
        <f>+VLOOKUP($C52,[1]FORMULARIOS!$C$19:$AD$52,28,FALSE)</f>
        <v>0</v>
      </c>
    </row>
    <row r="53" spans="1:30" ht="21.75" customHeight="1" thickBot="1" x14ac:dyDescent="0.3">
      <c r="A53" s="28"/>
      <c r="B53" s="758" t="s">
        <v>284</v>
      </c>
      <c r="C53" s="759"/>
      <c r="D53" s="251">
        <f>SUM(D19:D52)</f>
        <v>320</v>
      </c>
      <c r="E53" s="252">
        <f>SUM(E19:E52)</f>
        <v>384</v>
      </c>
      <c r="F53" s="252">
        <f t="shared" ref="F53:AC53" si="4">SUM(F19:F52)</f>
        <v>440</v>
      </c>
      <c r="G53" s="252">
        <f t="shared" si="4"/>
        <v>326</v>
      </c>
      <c r="H53" s="252">
        <f t="shared" si="4"/>
        <v>441</v>
      </c>
      <c r="I53" s="252">
        <f t="shared" si="4"/>
        <v>361</v>
      </c>
      <c r="J53" s="252">
        <f t="shared" si="4"/>
        <v>445</v>
      </c>
      <c r="K53" s="252">
        <f>SUM(K19:K52)</f>
        <v>443</v>
      </c>
      <c r="L53" s="252">
        <f t="shared" si="4"/>
        <v>451</v>
      </c>
      <c r="M53" s="252">
        <f t="shared" si="4"/>
        <v>399</v>
      </c>
      <c r="N53" s="252">
        <f t="shared" si="4"/>
        <v>335</v>
      </c>
      <c r="O53" s="253">
        <f t="shared" si="4"/>
        <v>331</v>
      </c>
      <c r="P53" s="237">
        <f>SUM(P19:P52)</f>
        <v>4676</v>
      </c>
      <c r="Q53" s="252">
        <f t="shared" si="4"/>
        <v>128</v>
      </c>
      <c r="R53" s="252">
        <f t="shared" si="4"/>
        <v>2427</v>
      </c>
      <c r="S53" s="252">
        <f t="shared" si="4"/>
        <v>2114</v>
      </c>
      <c r="T53" s="254">
        <f t="shared" si="4"/>
        <v>7</v>
      </c>
      <c r="U53" s="237">
        <f t="shared" si="4"/>
        <v>4676</v>
      </c>
      <c r="V53" s="252">
        <f t="shared" si="4"/>
        <v>128</v>
      </c>
      <c r="W53" s="252">
        <f t="shared" si="4"/>
        <v>2427</v>
      </c>
      <c r="X53" s="252">
        <f t="shared" si="4"/>
        <v>2114</v>
      </c>
      <c r="Y53" s="254">
        <f t="shared" si="4"/>
        <v>7</v>
      </c>
      <c r="Z53" s="237">
        <f t="shared" si="4"/>
        <v>4676</v>
      </c>
      <c r="AA53" s="252">
        <f t="shared" si="4"/>
        <v>128</v>
      </c>
      <c r="AB53" s="252">
        <f t="shared" si="4"/>
        <v>2427</v>
      </c>
      <c r="AC53" s="252">
        <f t="shared" si="4"/>
        <v>2114</v>
      </c>
      <c r="AD53" s="254">
        <f>SUM(AD9:AD52)</f>
        <v>7</v>
      </c>
    </row>
    <row r="54" spans="1:30" ht="15.75" customHeight="1" x14ac:dyDescent="0.25">
      <c r="A54" s="889" t="s">
        <v>9</v>
      </c>
      <c r="B54" s="183" t="s">
        <v>13</v>
      </c>
      <c r="C54" s="183" t="s">
        <v>64</v>
      </c>
      <c r="D54" s="103">
        <f>+VLOOKUP($C54,[2]FORMULARIOS!$C$54:$AD$99,2,FALSE)</f>
        <v>109</v>
      </c>
      <c r="E54" s="103">
        <f>+VLOOKUP($C54,[2]FORMULARIOS!$C$54:$AD$99,3,FALSE)</f>
        <v>86</v>
      </c>
      <c r="F54" s="103">
        <f>+VLOOKUP($C54,[2]FORMULARIOS!$C$54:$AD$99,4,FALSE)</f>
        <v>101</v>
      </c>
      <c r="G54" s="103">
        <f>+VLOOKUP($C54,[2]FORMULARIOS!$C$54:$AD$99,5,FALSE)</f>
        <v>39</v>
      </c>
      <c r="H54" s="103">
        <f>+VLOOKUP($C54,[2]FORMULARIOS!$C$54:$AD$99,6,FALSE)</f>
        <v>98</v>
      </c>
      <c r="I54" s="103">
        <f>+VLOOKUP($C54,[2]FORMULARIOS!$C$54:$AD$99,7,FALSE)</f>
        <v>99</v>
      </c>
      <c r="J54" s="103">
        <f>+VLOOKUP($C54,[2]FORMULARIOS!$C$54:$AD$99,8,FALSE)</f>
        <v>46</v>
      </c>
      <c r="K54" s="103">
        <f>+VLOOKUP($C54,[2]FORMULARIOS!$C$54:$AD$99,9,FALSE)</f>
        <v>62</v>
      </c>
      <c r="L54" s="103">
        <f>+VLOOKUP($C54,[2]FORMULARIOS!$C$54:$AD$99,10,FALSE)</f>
        <v>74</v>
      </c>
      <c r="M54" s="103">
        <f>+VLOOKUP($C54,[2]FORMULARIOS!$C$54:$AD$99,11,FALSE)</f>
        <v>68</v>
      </c>
      <c r="N54" s="103">
        <f>+VLOOKUP($C54,[2]FORMULARIOS!$C$54:$AD$99,12,FALSE)</f>
        <v>66</v>
      </c>
      <c r="O54" s="103">
        <f>+VLOOKUP($C54,[2]FORMULARIOS!$C$54:$AD$99,13,FALSE)</f>
        <v>116</v>
      </c>
      <c r="P54" s="32">
        <f t="shared" ref="P54:P99" si="5">SUM(Q54:T54)</f>
        <v>964</v>
      </c>
      <c r="Q54" s="103">
        <f>+VLOOKUP($C54,[2]FORMULARIOS!$C$54:$AD$99,15,FALSE)</f>
        <v>35</v>
      </c>
      <c r="R54" s="103">
        <f>+VLOOKUP($C54,[2]FORMULARIOS!$C$54:$AD$99,16,FALSE)</f>
        <v>214</v>
      </c>
      <c r="S54" s="103">
        <f>+VLOOKUP($C54,[2]FORMULARIOS!$C$54:$AD$99,17,FALSE)</f>
        <v>715</v>
      </c>
      <c r="T54" s="103">
        <f>+VLOOKUP($C54,[2]FORMULARIOS!$C$54:$AD$99,18,FALSE)</f>
        <v>0</v>
      </c>
      <c r="U54" s="32">
        <f>SUM(V54:Y54)</f>
        <v>964</v>
      </c>
      <c r="V54" s="103">
        <f>+VLOOKUP($C54,[2]FORMULARIOS!$C$54:$AD$99,20,FALSE)</f>
        <v>35</v>
      </c>
      <c r="W54" s="103">
        <f>+VLOOKUP($C54,[2]FORMULARIOS!$C$54:$AD$99,21,FALSE)</f>
        <v>214</v>
      </c>
      <c r="X54" s="103">
        <f>+VLOOKUP($C54,[2]FORMULARIOS!$C$54:$AD$99,22,FALSE)</f>
        <v>715</v>
      </c>
      <c r="Y54" s="103">
        <f>+VLOOKUP($C54,[2]FORMULARIOS!$C$54:$AD$99,23,FALSE)</f>
        <v>0</v>
      </c>
      <c r="Z54" s="32">
        <f>SUM(AA54:AD54)</f>
        <v>964</v>
      </c>
      <c r="AA54" s="103">
        <f>+VLOOKUP($C54,[2]FORMULARIOS!$C$54:$AD$99,25,FALSE)</f>
        <v>35</v>
      </c>
      <c r="AB54" s="103">
        <f>+VLOOKUP($C54,[2]FORMULARIOS!$C$54:$AD$99,26,FALSE)</f>
        <v>214</v>
      </c>
      <c r="AC54" s="103">
        <f>+VLOOKUP($C54,[2]FORMULARIOS!$C$54:$AD$99,27,FALSE)</f>
        <v>715</v>
      </c>
      <c r="AD54" s="103">
        <f>+VLOOKUP($C54,[2]FORMULARIOS!$C$54:$AD$99,28,FALSE)</f>
        <v>0</v>
      </c>
    </row>
    <row r="55" spans="1:30" ht="15" customHeight="1" x14ac:dyDescent="0.25">
      <c r="A55" s="890"/>
      <c r="B55" s="183" t="s">
        <v>13</v>
      </c>
      <c r="C55" s="183" t="s">
        <v>65</v>
      </c>
      <c r="D55" s="103">
        <f>+VLOOKUP($C55,[2]FORMULARIOS!$C$54:$AD$99,2,FALSE)</f>
        <v>3</v>
      </c>
      <c r="E55" s="103">
        <f>+VLOOKUP($C55,[2]FORMULARIOS!$C$54:$AD$99,3,FALSE)</f>
        <v>7</v>
      </c>
      <c r="F55" s="103">
        <f>+VLOOKUP($C55,[2]FORMULARIOS!$C$54:$AD$99,4,FALSE)</f>
        <v>11</v>
      </c>
      <c r="G55" s="103">
        <f>+VLOOKUP($C55,[2]FORMULARIOS!$C$54:$AD$99,5,FALSE)</f>
        <v>8</v>
      </c>
      <c r="H55" s="103">
        <f>+VLOOKUP($C55,[2]FORMULARIOS!$C$54:$AD$99,6,FALSE)</f>
        <v>7</v>
      </c>
      <c r="I55" s="103">
        <f>+VLOOKUP($C55,[2]FORMULARIOS!$C$54:$AD$99,7,FALSE)</f>
        <v>3</v>
      </c>
      <c r="J55" s="103">
        <f>+VLOOKUP($C55,[2]FORMULARIOS!$C$54:$AD$99,8,FALSE)</f>
        <v>7</v>
      </c>
      <c r="K55" s="103">
        <f>+VLOOKUP($C55,[2]FORMULARIOS!$C$54:$AD$99,9,FALSE)</f>
        <v>13</v>
      </c>
      <c r="L55" s="103">
        <f>+VLOOKUP($C55,[2]FORMULARIOS!$C$54:$AD$99,10,FALSE)</f>
        <v>14</v>
      </c>
      <c r="M55" s="103">
        <f>+VLOOKUP($C55,[2]FORMULARIOS!$C$54:$AD$99,11,FALSE)</f>
        <v>4</v>
      </c>
      <c r="N55" s="103">
        <f>+VLOOKUP($C55,[2]FORMULARIOS!$C$54:$AD$99,12,FALSE)</f>
        <v>7</v>
      </c>
      <c r="O55" s="103">
        <f>+VLOOKUP($C55,[2]FORMULARIOS!$C$54:$AD$99,13,FALSE)</f>
        <v>12</v>
      </c>
      <c r="P55" s="32">
        <f t="shared" si="5"/>
        <v>96</v>
      </c>
      <c r="Q55" s="103">
        <f>+VLOOKUP($C55,[2]FORMULARIOS!$C$54:$AD$99,15,FALSE)</f>
        <v>32</v>
      </c>
      <c r="R55" s="103">
        <f>+VLOOKUP($C55,[2]FORMULARIOS!$C$54:$AD$99,16,FALSE)</f>
        <v>22</v>
      </c>
      <c r="S55" s="103">
        <f>+VLOOKUP($C55,[2]FORMULARIOS!$C$54:$AD$99,17,FALSE)</f>
        <v>42</v>
      </c>
      <c r="T55" s="103">
        <f>+VLOOKUP($C55,[2]FORMULARIOS!$C$54:$AD$99,18,FALSE)</f>
        <v>0</v>
      </c>
      <c r="U55" s="32">
        <f t="shared" ref="U55:U99" si="6">SUM(V55:Y55)</f>
        <v>96</v>
      </c>
      <c r="V55" s="103">
        <f>+VLOOKUP($C55,[2]FORMULARIOS!$C$54:$AD$99,20,FALSE)</f>
        <v>32</v>
      </c>
      <c r="W55" s="103">
        <f>+VLOOKUP($C55,[2]FORMULARIOS!$C$54:$AD$99,21,FALSE)</f>
        <v>22</v>
      </c>
      <c r="X55" s="103">
        <f>+VLOOKUP($C55,[2]FORMULARIOS!$C$54:$AD$99,22,FALSE)</f>
        <v>42</v>
      </c>
      <c r="Y55" s="103">
        <f>+VLOOKUP($C55,[2]FORMULARIOS!$C$54:$AD$99,23,FALSE)</f>
        <v>0</v>
      </c>
      <c r="Z55" s="36">
        <f t="shared" ref="Z55:Z99" si="7">SUM(AA55:AD55)</f>
        <v>96</v>
      </c>
      <c r="AA55" s="103">
        <f>+VLOOKUP($C55,[2]FORMULARIOS!$C$54:$AD$99,25,FALSE)</f>
        <v>32</v>
      </c>
      <c r="AB55" s="103">
        <f>+VLOOKUP($C55,[2]FORMULARIOS!$C$54:$AD$99,26,FALSE)</f>
        <v>22</v>
      </c>
      <c r="AC55" s="103">
        <f>+VLOOKUP($C55,[2]FORMULARIOS!$C$54:$AD$99,27,FALSE)</f>
        <v>42</v>
      </c>
      <c r="AD55" s="103">
        <f>+VLOOKUP($C55,[2]FORMULARIOS!$C$54:$AD$99,28,FALSE)</f>
        <v>0</v>
      </c>
    </row>
    <row r="56" spans="1:30" ht="15" customHeight="1" x14ac:dyDescent="0.25">
      <c r="A56" s="890"/>
      <c r="B56" s="183" t="s">
        <v>13</v>
      </c>
      <c r="C56" s="183" t="s">
        <v>66</v>
      </c>
      <c r="D56" s="103">
        <f>+VLOOKUP($C56,[2]FORMULARIOS!$C$54:$AD$99,2,FALSE)</f>
        <v>3</v>
      </c>
      <c r="E56" s="103">
        <f>+VLOOKUP($C56,[2]FORMULARIOS!$C$54:$AD$99,3,FALSE)</f>
        <v>7</v>
      </c>
      <c r="F56" s="103">
        <f>+VLOOKUP($C56,[2]FORMULARIOS!$C$54:$AD$99,4,FALSE)</f>
        <v>5</v>
      </c>
      <c r="G56" s="103">
        <f>+VLOOKUP($C56,[2]FORMULARIOS!$C$54:$AD$99,5,FALSE)</f>
        <v>7</v>
      </c>
      <c r="H56" s="103">
        <f>+VLOOKUP($C56,[2]FORMULARIOS!$C$54:$AD$99,6,FALSE)</f>
        <v>8</v>
      </c>
      <c r="I56" s="103">
        <f>+VLOOKUP($C56,[2]FORMULARIOS!$C$54:$AD$99,7,FALSE)</f>
        <v>11</v>
      </c>
      <c r="J56" s="103">
        <f>+VLOOKUP($C56,[2]FORMULARIOS!$C$54:$AD$99,8,FALSE)</f>
        <v>6</v>
      </c>
      <c r="K56" s="103">
        <f>+VLOOKUP($C56,[2]FORMULARIOS!$C$54:$AD$99,9,FALSE)</f>
        <v>11</v>
      </c>
      <c r="L56" s="103">
        <f>+VLOOKUP($C56,[2]FORMULARIOS!$C$54:$AD$99,10,FALSE)</f>
        <v>6</v>
      </c>
      <c r="M56" s="103">
        <f>+VLOOKUP($C56,[2]FORMULARIOS!$C$54:$AD$99,11,FALSE)</f>
        <v>6</v>
      </c>
      <c r="N56" s="103">
        <f>+VLOOKUP($C56,[2]FORMULARIOS!$C$54:$AD$99,12,FALSE)</f>
        <v>5</v>
      </c>
      <c r="O56" s="103">
        <f>+VLOOKUP($C56,[2]FORMULARIOS!$C$54:$AD$99,13,FALSE)</f>
        <v>10</v>
      </c>
      <c r="P56" s="32">
        <f t="shared" si="5"/>
        <v>85</v>
      </c>
      <c r="Q56" s="103">
        <f>+VLOOKUP($C56,[2]FORMULARIOS!$C$54:$AD$99,15,FALSE)</f>
        <v>5</v>
      </c>
      <c r="R56" s="103">
        <f>+VLOOKUP($C56,[2]FORMULARIOS!$C$54:$AD$99,16,FALSE)</f>
        <v>30</v>
      </c>
      <c r="S56" s="103">
        <f>+VLOOKUP($C56,[2]FORMULARIOS!$C$54:$AD$99,17,FALSE)</f>
        <v>50</v>
      </c>
      <c r="T56" s="103">
        <f>+VLOOKUP($C56,[2]FORMULARIOS!$C$54:$AD$99,18,FALSE)</f>
        <v>0</v>
      </c>
      <c r="U56" s="32">
        <f t="shared" si="6"/>
        <v>85</v>
      </c>
      <c r="V56" s="103">
        <f>+VLOOKUP($C56,[2]FORMULARIOS!$C$54:$AD$99,20,FALSE)</f>
        <v>5</v>
      </c>
      <c r="W56" s="103">
        <f>+VLOOKUP($C56,[2]FORMULARIOS!$C$54:$AD$99,21,FALSE)</f>
        <v>30</v>
      </c>
      <c r="X56" s="103">
        <f>+VLOOKUP($C56,[2]FORMULARIOS!$C$54:$AD$99,22,FALSE)</f>
        <v>50</v>
      </c>
      <c r="Y56" s="103">
        <f>+VLOOKUP($C56,[2]FORMULARIOS!$C$54:$AD$99,23,FALSE)</f>
        <v>0</v>
      </c>
      <c r="Z56" s="36">
        <f t="shared" si="7"/>
        <v>85</v>
      </c>
      <c r="AA56" s="103">
        <f>+VLOOKUP($C56,[2]FORMULARIOS!$C$54:$AD$99,25,FALSE)</f>
        <v>5</v>
      </c>
      <c r="AB56" s="103">
        <f>+VLOOKUP($C56,[2]FORMULARIOS!$C$54:$AD$99,26,FALSE)</f>
        <v>30</v>
      </c>
      <c r="AC56" s="103">
        <f>+VLOOKUP($C56,[2]FORMULARIOS!$C$54:$AD$99,27,FALSE)</f>
        <v>50</v>
      </c>
      <c r="AD56" s="103">
        <f>+VLOOKUP($C56,[2]FORMULARIOS!$C$54:$AD$99,28,FALSE)</f>
        <v>0</v>
      </c>
    </row>
    <row r="57" spans="1:30" ht="15" customHeight="1" x14ac:dyDescent="0.25">
      <c r="A57" s="890"/>
      <c r="B57" s="183" t="s">
        <v>13</v>
      </c>
      <c r="C57" s="183" t="s">
        <v>243</v>
      </c>
      <c r="D57" s="103">
        <f>+VLOOKUP($C57,[2]FORMULARIOS!$C$54:$AD$99,2,FALSE)</f>
        <v>0</v>
      </c>
      <c r="E57" s="103">
        <f>+VLOOKUP($C57,[2]FORMULARIOS!$C$54:$AD$99,3,FALSE)</f>
        <v>0</v>
      </c>
      <c r="F57" s="103">
        <f>+VLOOKUP($C57,[2]FORMULARIOS!$C$54:$AD$99,4,FALSE)</f>
        <v>1</v>
      </c>
      <c r="G57" s="103">
        <f>+VLOOKUP($C57,[2]FORMULARIOS!$C$54:$AD$99,5,FALSE)</f>
        <v>3</v>
      </c>
      <c r="H57" s="103">
        <f>+VLOOKUP($C57,[2]FORMULARIOS!$C$54:$AD$99,6,FALSE)</f>
        <v>8</v>
      </c>
      <c r="I57" s="103">
        <f>+VLOOKUP($C57,[2]FORMULARIOS!$C$54:$AD$99,7,FALSE)</f>
        <v>2</v>
      </c>
      <c r="J57" s="103">
        <f>+VLOOKUP($C57,[2]FORMULARIOS!$C$54:$AD$99,8,FALSE)</f>
        <v>2</v>
      </c>
      <c r="K57" s="103">
        <f>+VLOOKUP($C57,[2]FORMULARIOS!$C$54:$AD$99,9,FALSE)</f>
        <v>2</v>
      </c>
      <c r="L57" s="103">
        <f>+VLOOKUP($C57,[2]FORMULARIOS!$C$54:$AD$99,10,FALSE)</f>
        <v>1</v>
      </c>
      <c r="M57" s="103">
        <f>+VLOOKUP($C57,[2]FORMULARIOS!$C$54:$AD$99,11,FALSE)</f>
        <v>1</v>
      </c>
      <c r="N57" s="103">
        <f>+VLOOKUP($C57,[2]FORMULARIOS!$C$54:$AD$99,12,FALSE)</f>
        <v>2</v>
      </c>
      <c r="O57" s="103">
        <f>+VLOOKUP($C57,[2]FORMULARIOS!$C$54:$AD$99,13,FALSE)</f>
        <v>2</v>
      </c>
      <c r="P57" s="32">
        <f t="shared" si="5"/>
        <v>24</v>
      </c>
      <c r="Q57" s="103">
        <f>+VLOOKUP($C57,[2]FORMULARIOS!$C$54:$AD$99,15,FALSE)</f>
        <v>3</v>
      </c>
      <c r="R57" s="103">
        <f>+VLOOKUP($C57,[2]FORMULARIOS!$C$54:$AD$99,16,FALSE)</f>
        <v>1</v>
      </c>
      <c r="S57" s="103">
        <f>+VLOOKUP($C57,[2]FORMULARIOS!$C$54:$AD$99,17,FALSE)</f>
        <v>20</v>
      </c>
      <c r="T57" s="103">
        <f>+VLOOKUP($C57,[2]FORMULARIOS!$C$54:$AD$99,18,FALSE)</f>
        <v>0</v>
      </c>
      <c r="U57" s="32">
        <f t="shared" si="6"/>
        <v>24</v>
      </c>
      <c r="V57" s="103">
        <f>+VLOOKUP($C57,[2]FORMULARIOS!$C$54:$AD$99,20,FALSE)</f>
        <v>3</v>
      </c>
      <c r="W57" s="103">
        <f>+VLOOKUP($C57,[2]FORMULARIOS!$C$54:$AD$99,21,FALSE)</f>
        <v>1</v>
      </c>
      <c r="X57" s="103">
        <f>+VLOOKUP($C57,[2]FORMULARIOS!$C$54:$AD$99,22,FALSE)</f>
        <v>20</v>
      </c>
      <c r="Y57" s="103">
        <f>+VLOOKUP($C57,[2]FORMULARIOS!$C$54:$AD$99,23,FALSE)</f>
        <v>0</v>
      </c>
      <c r="Z57" s="36">
        <f t="shared" si="7"/>
        <v>24</v>
      </c>
      <c r="AA57" s="103">
        <f>+VLOOKUP($C57,[2]FORMULARIOS!$C$54:$AD$99,25,FALSE)</f>
        <v>3</v>
      </c>
      <c r="AB57" s="103">
        <f>+VLOOKUP($C57,[2]FORMULARIOS!$C$54:$AD$99,26,FALSE)</f>
        <v>1</v>
      </c>
      <c r="AC57" s="103">
        <f>+VLOOKUP($C57,[2]FORMULARIOS!$C$54:$AD$99,27,FALSE)</f>
        <v>20</v>
      </c>
      <c r="AD57" s="103">
        <f>+VLOOKUP($C57,[2]FORMULARIOS!$C$54:$AD$99,28,FALSE)</f>
        <v>0</v>
      </c>
    </row>
    <row r="58" spans="1:30" ht="15" customHeight="1" x14ac:dyDescent="0.25">
      <c r="A58" s="890"/>
      <c r="B58" s="183" t="s">
        <v>13</v>
      </c>
      <c r="C58" s="183" t="s">
        <v>67</v>
      </c>
      <c r="D58" s="103">
        <f>+VLOOKUP($C58,[2]FORMULARIOS!$C$54:$AD$99,2,FALSE)</f>
        <v>1</v>
      </c>
      <c r="E58" s="103">
        <f>+VLOOKUP($C58,[2]FORMULARIOS!$C$54:$AD$99,3,FALSE)</f>
        <v>8</v>
      </c>
      <c r="F58" s="103">
        <f>+VLOOKUP($C58,[2]FORMULARIOS!$C$54:$AD$99,4,FALSE)</f>
        <v>4</v>
      </c>
      <c r="G58" s="103">
        <f>+VLOOKUP($C58,[2]FORMULARIOS!$C$54:$AD$99,5,FALSE)</f>
        <v>6</v>
      </c>
      <c r="H58" s="103">
        <f>+VLOOKUP($C58,[2]FORMULARIOS!$C$54:$AD$99,6,FALSE)</f>
        <v>1</v>
      </c>
      <c r="I58" s="103">
        <f>+VLOOKUP($C58,[2]FORMULARIOS!$C$54:$AD$99,7,FALSE)</f>
        <v>4</v>
      </c>
      <c r="J58" s="103">
        <f>+VLOOKUP($C58,[2]FORMULARIOS!$C$54:$AD$99,8,FALSE)</f>
        <v>1</v>
      </c>
      <c r="K58" s="103">
        <f>+VLOOKUP($C58,[2]FORMULARIOS!$C$54:$AD$99,9,FALSE)</f>
        <v>3</v>
      </c>
      <c r="L58" s="103">
        <f>+VLOOKUP($C58,[2]FORMULARIOS!$C$54:$AD$99,10,FALSE)</f>
        <v>5</v>
      </c>
      <c r="M58" s="103">
        <f>+VLOOKUP($C58,[2]FORMULARIOS!$C$54:$AD$99,11,FALSE)</f>
        <v>5</v>
      </c>
      <c r="N58" s="103">
        <f>+VLOOKUP($C58,[2]FORMULARIOS!$C$54:$AD$99,12,FALSE)</f>
        <v>5</v>
      </c>
      <c r="O58" s="103">
        <f>+VLOOKUP($C58,[2]FORMULARIOS!$C$54:$AD$99,13,FALSE)</f>
        <v>3</v>
      </c>
      <c r="P58" s="32">
        <f t="shared" si="5"/>
        <v>46</v>
      </c>
      <c r="Q58" s="103">
        <f>+VLOOKUP($C58,[2]FORMULARIOS!$C$54:$AD$99,15,FALSE)</f>
        <v>14</v>
      </c>
      <c r="R58" s="103">
        <f>+VLOOKUP($C58,[2]FORMULARIOS!$C$54:$AD$99,16,FALSE)</f>
        <v>6</v>
      </c>
      <c r="S58" s="103">
        <f>+VLOOKUP($C58,[2]FORMULARIOS!$C$54:$AD$99,17,FALSE)</f>
        <v>23</v>
      </c>
      <c r="T58" s="103">
        <f>+VLOOKUP($C58,[2]FORMULARIOS!$C$54:$AD$99,18,FALSE)</f>
        <v>3</v>
      </c>
      <c r="U58" s="32">
        <f t="shared" si="6"/>
        <v>46</v>
      </c>
      <c r="V58" s="103">
        <f>+VLOOKUP($C58,[2]FORMULARIOS!$C$54:$AD$99,20,FALSE)</f>
        <v>14</v>
      </c>
      <c r="W58" s="103">
        <f>+VLOOKUP($C58,[2]FORMULARIOS!$C$54:$AD$99,21,FALSE)</f>
        <v>6</v>
      </c>
      <c r="X58" s="103">
        <f>+VLOOKUP($C58,[2]FORMULARIOS!$C$54:$AD$99,22,FALSE)</f>
        <v>23</v>
      </c>
      <c r="Y58" s="103">
        <f>+VLOOKUP($C58,[2]FORMULARIOS!$C$54:$AD$99,23,FALSE)</f>
        <v>3</v>
      </c>
      <c r="Z58" s="36">
        <f t="shared" si="7"/>
        <v>46</v>
      </c>
      <c r="AA58" s="103">
        <f>+VLOOKUP($C58,[2]FORMULARIOS!$C$54:$AD$99,25,FALSE)</f>
        <v>14</v>
      </c>
      <c r="AB58" s="103">
        <f>+VLOOKUP($C58,[2]FORMULARIOS!$C$54:$AD$99,26,FALSE)</f>
        <v>6</v>
      </c>
      <c r="AC58" s="103">
        <f>+VLOOKUP($C58,[2]FORMULARIOS!$C$54:$AD$99,27,FALSE)</f>
        <v>23</v>
      </c>
      <c r="AD58" s="103">
        <f>+VLOOKUP($C58,[2]FORMULARIOS!$C$54:$AD$99,28,FALSE)</f>
        <v>3</v>
      </c>
    </row>
    <row r="59" spans="1:30" ht="15" customHeight="1" x14ac:dyDescent="0.25">
      <c r="A59" s="890"/>
      <c r="B59" s="183" t="s">
        <v>13</v>
      </c>
      <c r="C59" s="183" t="s">
        <v>68</v>
      </c>
      <c r="D59" s="103">
        <f>+VLOOKUP($C59,[2]FORMULARIOS!$C$54:$AD$99,2,FALSE)</f>
        <v>0</v>
      </c>
      <c r="E59" s="103">
        <f>+VLOOKUP($C59,[2]FORMULARIOS!$C$54:$AD$99,3,FALSE)</f>
        <v>1</v>
      </c>
      <c r="F59" s="103">
        <f>+VLOOKUP($C59,[2]FORMULARIOS!$C$54:$AD$99,4,FALSE)</f>
        <v>2</v>
      </c>
      <c r="G59" s="103">
        <f>+VLOOKUP($C59,[2]FORMULARIOS!$C$54:$AD$99,5,FALSE)</f>
        <v>3</v>
      </c>
      <c r="H59" s="103">
        <f>+VLOOKUP($C59,[2]FORMULARIOS!$C$54:$AD$99,6,FALSE)</f>
        <v>2</v>
      </c>
      <c r="I59" s="103">
        <f>+VLOOKUP($C59,[2]FORMULARIOS!$C$54:$AD$99,7,FALSE)</f>
        <v>1</v>
      </c>
      <c r="J59" s="103">
        <f>+VLOOKUP($C59,[2]FORMULARIOS!$C$54:$AD$99,8,FALSE)</f>
        <v>0</v>
      </c>
      <c r="K59" s="103">
        <f>+VLOOKUP($C59,[2]FORMULARIOS!$C$54:$AD$99,9,FALSE)</f>
        <v>1</v>
      </c>
      <c r="L59" s="103">
        <f>+VLOOKUP($C59,[2]FORMULARIOS!$C$54:$AD$99,10,FALSE)</f>
        <v>7</v>
      </c>
      <c r="M59" s="103">
        <f>+VLOOKUP($C59,[2]FORMULARIOS!$C$54:$AD$99,11,FALSE)</f>
        <v>2</v>
      </c>
      <c r="N59" s="103">
        <f>+VLOOKUP($C59,[2]FORMULARIOS!$C$54:$AD$99,12,FALSE)</f>
        <v>2</v>
      </c>
      <c r="O59" s="103">
        <f>+VLOOKUP($C59,[2]FORMULARIOS!$C$54:$AD$99,13,FALSE)</f>
        <v>3</v>
      </c>
      <c r="P59" s="32">
        <f t="shared" si="5"/>
        <v>24</v>
      </c>
      <c r="Q59" s="103">
        <f>+VLOOKUP($C59,[2]FORMULARIOS!$C$54:$AD$99,15,FALSE)</f>
        <v>3</v>
      </c>
      <c r="R59" s="103">
        <f>+VLOOKUP($C59,[2]FORMULARIOS!$C$54:$AD$99,16,FALSE)</f>
        <v>3</v>
      </c>
      <c r="S59" s="103">
        <f>+VLOOKUP($C59,[2]FORMULARIOS!$C$54:$AD$99,17,FALSE)</f>
        <v>18</v>
      </c>
      <c r="T59" s="103">
        <f>+VLOOKUP($C59,[2]FORMULARIOS!$C$54:$AD$99,18,FALSE)</f>
        <v>0</v>
      </c>
      <c r="U59" s="32">
        <f t="shared" si="6"/>
        <v>24</v>
      </c>
      <c r="V59" s="103">
        <f>+VLOOKUP($C59,[2]FORMULARIOS!$C$54:$AD$99,20,FALSE)</f>
        <v>3</v>
      </c>
      <c r="W59" s="103">
        <f>+VLOOKUP($C59,[2]FORMULARIOS!$C$54:$AD$99,21,FALSE)</f>
        <v>3</v>
      </c>
      <c r="X59" s="103">
        <f>+VLOOKUP($C59,[2]FORMULARIOS!$C$54:$AD$99,22,FALSE)</f>
        <v>18</v>
      </c>
      <c r="Y59" s="103">
        <f>+VLOOKUP($C59,[2]FORMULARIOS!$C$54:$AD$99,23,FALSE)</f>
        <v>0</v>
      </c>
      <c r="Z59" s="36">
        <f t="shared" si="7"/>
        <v>24</v>
      </c>
      <c r="AA59" s="103">
        <f>+VLOOKUP($C59,[2]FORMULARIOS!$C$54:$AD$99,25,FALSE)</f>
        <v>3</v>
      </c>
      <c r="AB59" s="103">
        <f>+VLOOKUP($C59,[2]FORMULARIOS!$C$54:$AD$99,26,FALSE)</f>
        <v>3</v>
      </c>
      <c r="AC59" s="103">
        <f>+VLOOKUP($C59,[2]FORMULARIOS!$C$54:$AD$99,27,FALSE)</f>
        <v>18</v>
      </c>
      <c r="AD59" s="103">
        <f>+VLOOKUP($C59,[2]FORMULARIOS!$C$54:$AD$99,28,FALSE)</f>
        <v>0</v>
      </c>
    </row>
    <row r="60" spans="1:30" ht="15" customHeight="1" x14ac:dyDescent="0.25">
      <c r="A60" s="890"/>
      <c r="B60" s="183" t="s">
        <v>13</v>
      </c>
      <c r="C60" s="183" t="s">
        <v>69</v>
      </c>
      <c r="D60" s="103">
        <f>+VLOOKUP($C60,[2]FORMULARIOS!$C$54:$AD$99,2,FALSE)</f>
        <v>12</v>
      </c>
      <c r="E60" s="103">
        <f>+VLOOKUP($C60,[2]FORMULARIOS!$C$54:$AD$99,3,FALSE)</f>
        <v>24</v>
      </c>
      <c r="F60" s="103">
        <f>+VLOOKUP($C60,[2]FORMULARIOS!$C$54:$AD$99,4,FALSE)</f>
        <v>11</v>
      </c>
      <c r="G60" s="103">
        <f>+VLOOKUP($C60,[2]FORMULARIOS!$C$54:$AD$99,5,FALSE)</f>
        <v>18</v>
      </c>
      <c r="H60" s="103">
        <f>+VLOOKUP($C60,[2]FORMULARIOS!$C$54:$AD$99,6,FALSE)</f>
        <v>13</v>
      </c>
      <c r="I60" s="103">
        <f>+VLOOKUP($C60,[2]FORMULARIOS!$C$54:$AD$99,7,FALSE)</f>
        <v>10</v>
      </c>
      <c r="J60" s="103">
        <f>+VLOOKUP($C60,[2]FORMULARIOS!$C$54:$AD$99,8,FALSE)</f>
        <v>9</v>
      </c>
      <c r="K60" s="103">
        <f>+VLOOKUP($C60,[2]FORMULARIOS!$C$54:$AD$99,9,FALSE)</f>
        <v>12</v>
      </c>
      <c r="L60" s="103">
        <f>+VLOOKUP($C60,[2]FORMULARIOS!$C$54:$AD$99,10,FALSE)</f>
        <v>8</v>
      </c>
      <c r="M60" s="103">
        <f>+VLOOKUP($C60,[2]FORMULARIOS!$C$54:$AD$99,11,FALSE)</f>
        <v>10</v>
      </c>
      <c r="N60" s="103">
        <f>+VLOOKUP($C60,[2]FORMULARIOS!$C$54:$AD$99,12,FALSE)</f>
        <v>11</v>
      </c>
      <c r="O60" s="103">
        <f>+VLOOKUP($C60,[2]FORMULARIOS!$C$54:$AD$99,13,FALSE)</f>
        <v>4</v>
      </c>
      <c r="P60" s="32">
        <f t="shared" si="5"/>
        <v>142</v>
      </c>
      <c r="Q60" s="103">
        <f>+VLOOKUP($C60,[2]FORMULARIOS!$C$54:$AD$99,15,FALSE)</f>
        <v>10</v>
      </c>
      <c r="R60" s="103">
        <f>+VLOOKUP($C60,[2]FORMULARIOS!$C$54:$AD$99,16,FALSE)</f>
        <v>5</v>
      </c>
      <c r="S60" s="103">
        <f>+VLOOKUP($C60,[2]FORMULARIOS!$C$54:$AD$99,17,FALSE)</f>
        <v>127</v>
      </c>
      <c r="T60" s="103">
        <f>+VLOOKUP($C60,[2]FORMULARIOS!$C$54:$AD$99,18,FALSE)</f>
        <v>0</v>
      </c>
      <c r="U60" s="32">
        <f t="shared" si="6"/>
        <v>142</v>
      </c>
      <c r="V60" s="103">
        <f>+VLOOKUP($C60,[2]FORMULARIOS!$C$54:$AD$99,20,FALSE)</f>
        <v>10</v>
      </c>
      <c r="W60" s="103">
        <f>+VLOOKUP($C60,[2]FORMULARIOS!$C$54:$AD$99,21,FALSE)</f>
        <v>5</v>
      </c>
      <c r="X60" s="103">
        <f>+VLOOKUP($C60,[2]FORMULARIOS!$C$54:$AD$99,22,FALSE)</f>
        <v>127</v>
      </c>
      <c r="Y60" s="103">
        <f>+VLOOKUP($C60,[2]FORMULARIOS!$C$54:$AD$99,23,FALSE)</f>
        <v>0</v>
      </c>
      <c r="Z60" s="36">
        <f t="shared" si="7"/>
        <v>142</v>
      </c>
      <c r="AA60" s="103">
        <f>+VLOOKUP($C60,[2]FORMULARIOS!$C$54:$AD$99,25,FALSE)</f>
        <v>10</v>
      </c>
      <c r="AB60" s="103">
        <f>+VLOOKUP($C60,[2]FORMULARIOS!$C$54:$AD$99,26,FALSE)</f>
        <v>5</v>
      </c>
      <c r="AC60" s="103">
        <f>+VLOOKUP($C60,[2]FORMULARIOS!$C$54:$AD$99,27,FALSE)</f>
        <v>127</v>
      </c>
      <c r="AD60" s="103">
        <f>+VLOOKUP($C60,[2]FORMULARIOS!$C$54:$AD$99,28,FALSE)</f>
        <v>0</v>
      </c>
    </row>
    <row r="61" spans="1:30" ht="15" customHeight="1" x14ac:dyDescent="0.25">
      <c r="A61" s="890"/>
      <c r="B61" s="183" t="s">
        <v>13</v>
      </c>
      <c r="C61" s="183" t="s">
        <v>70</v>
      </c>
      <c r="D61" s="103">
        <f>+VLOOKUP($C61,[2]FORMULARIOS!$C$54:$AD$99,2,FALSE)</f>
        <v>11</v>
      </c>
      <c r="E61" s="103">
        <f>+VLOOKUP($C61,[2]FORMULARIOS!$C$54:$AD$99,3,FALSE)</f>
        <v>3</v>
      </c>
      <c r="F61" s="103">
        <f>+VLOOKUP($C61,[2]FORMULARIOS!$C$54:$AD$99,4,FALSE)</f>
        <v>16</v>
      </c>
      <c r="G61" s="103">
        <f>+VLOOKUP($C61,[2]FORMULARIOS!$C$54:$AD$99,5,FALSE)</f>
        <v>6</v>
      </c>
      <c r="H61" s="103">
        <f>+VLOOKUP($C61,[2]FORMULARIOS!$C$54:$AD$99,6,FALSE)</f>
        <v>5</v>
      </c>
      <c r="I61" s="103">
        <f>+VLOOKUP($C61,[2]FORMULARIOS!$C$54:$AD$99,7,FALSE)</f>
        <v>5</v>
      </c>
      <c r="J61" s="103">
        <f>+VLOOKUP($C61,[2]FORMULARIOS!$C$54:$AD$99,8,FALSE)</f>
        <v>12</v>
      </c>
      <c r="K61" s="103">
        <f>+VLOOKUP($C61,[2]FORMULARIOS!$C$54:$AD$99,9,FALSE)</f>
        <v>9</v>
      </c>
      <c r="L61" s="103">
        <f>+VLOOKUP($C61,[2]FORMULARIOS!$C$54:$AD$99,10,FALSE)</f>
        <v>8</v>
      </c>
      <c r="M61" s="103">
        <f>+VLOOKUP($C61,[2]FORMULARIOS!$C$54:$AD$99,11,FALSE)</f>
        <v>5</v>
      </c>
      <c r="N61" s="103">
        <f>+VLOOKUP($C61,[2]FORMULARIOS!$C$54:$AD$99,12,FALSE)</f>
        <v>2</v>
      </c>
      <c r="O61" s="103">
        <f>+VLOOKUP($C61,[2]FORMULARIOS!$C$54:$AD$99,13,FALSE)</f>
        <v>6</v>
      </c>
      <c r="P61" s="32">
        <f t="shared" si="5"/>
        <v>88</v>
      </c>
      <c r="Q61" s="103">
        <f>+VLOOKUP($C61,[2]FORMULARIOS!$C$54:$AD$99,15,FALSE)</f>
        <v>11</v>
      </c>
      <c r="R61" s="103">
        <f>+VLOOKUP($C61,[2]FORMULARIOS!$C$54:$AD$99,16,FALSE)</f>
        <v>6</v>
      </c>
      <c r="S61" s="103">
        <f>+VLOOKUP($C61,[2]FORMULARIOS!$C$54:$AD$99,17,FALSE)</f>
        <v>71</v>
      </c>
      <c r="T61" s="103">
        <f>+VLOOKUP($C61,[2]FORMULARIOS!$C$54:$AD$99,18,FALSE)</f>
        <v>0</v>
      </c>
      <c r="U61" s="32">
        <f t="shared" si="6"/>
        <v>88</v>
      </c>
      <c r="V61" s="103">
        <f>+VLOOKUP($C61,[2]FORMULARIOS!$C$54:$AD$99,20,FALSE)</f>
        <v>11</v>
      </c>
      <c r="W61" s="103">
        <f>+VLOOKUP($C61,[2]FORMULARIOS!$C$54:$AD$99,21,FALSE)</f>
        <v>6</v>
      </c>
      <c r="X61" s="103">
        <f>+VLOOKUP($C61,[2]FORMULARIOS!$C$54:$AD$99,22,FALSE)</f>
        <v>71</v>
      </c>
      <c r="Y61" s="103">
        <f>+VLOOKUP($C61,[2]FORMULARIOS!$C$54:$AD$99,23,FALSE)</f>
        <v>0</v>
      </c>
      <c r="Z61" s="36">
        <f t="shared" si="7"/>
        <v>88</v>
      </c>
      <c r="AA61" s="103">
        <f>+VLOOKUP($C61,[2]FORMULARIOS!$C$54:$AD$99,25,FALSE)</f>
        <v>11</v>
      </c>
      <c r="AB61" s="103">
        <f>+VLOOKUP($C61,[2]FORMULARIOS!$C$54:$AD$99,26,FALSE)</f>
        <v>6</v>
      </c>
      <c r="AC61" s="103">
        <f>+VLOOKUP($C61,[2]FORMULARIOS!$C$54:$AD$99,27,FALSE)</f>
        <v>71</v>
      </c>
      <c r="AD61" s="103">
        <f>+VLOOKUP($C61,[2]FORMULARIOS!$C$54:$AD$99,28,FALSE)</f>
        <v>0</v>
      </c>
    </row>
    <row r="62" spans="1:30" ht="15.75" customHeight="1" thickBot="1" x14ac:dyDescent="0.3">
      <c r="A62" s="890"/>
      <c r="B62" s="183" t="s">
        <v>13</v>
      </c>
      <c r="C62" s="183" t="s">
        <v>71</v>
      </c>
      <c r="D62" s="103">
        <f>+VLOOKUP($C62,[2]FORMULARIOS!$C$54:$AD$99,2,FALSE)</f>
        <v>7</v>
      </c>
      <c r="E62" s="103">
        <f>+VLOOKUP($C62,[2]FORMULARIOS!$C$54:$AD$99,3,FALSE)</f>
        <v>5</v>
      </c>
      <c r="F62" s="103">
        <f>+VLOOKUP($C62,[2]FORMULARIOS!$C$54:$AD$99,4,FALSE)</f>
        <v>7</v>
      </c>
      <c r="G62" s="103">
        <f>+VLOOKUP($C62,[2]FORMULARIOS!$C$54:$AD$99,5,FALSE)</f>
        <v>10</v>
      </c>
      <c r="H62" s="103">
        <f>+VLOOKUP($C62,[2]FORMULARIOS!$C$54:$AD$99,6,FALSE)</f>
        <v>2</v>
      </c>
      <c r="I62" s="103">
        <f>+VLOOKUP($C62,[2]FORMULARIOS!$C$54:$AD$99,7,FALSE)</f>
        <v>13</v>
      </c>
      <c r="J62" s="103">
        <f>+VLOOKUP($C62,[2]FORMULARIOS!$C$54:$AD$99,8,FALSE)</f>
        <v>6</v>
      </c>
      <c r="K62" s="103">
        <f>+VLOOKUP($C62,[2]FORMULARIOS!$C$54:$AD$99,9,FALSE)</f>
        <v>8</v>
      </c>
      <c r="L62" s="103">
        <f>+VLOOKUP($C62,[2]FORMULARIOS!$C$54:$AD$99,10,FALSE)</f>
        <v>6</v>
      </c>
      <c r="M62" s="103">
        <f>+VLOOKUP($C62,[2]FORMULARIOS!$C$54:$AD$99,11,FALSE)</f>
        <v>3</v>
      </c>
      <c r="N62" s="103">
        <f>+VLOOKUP($C62,[2]FORMULARIOS!$C$54:$AD$99,12,FALSE)</f>
        <v>9</v>
      </c>
      <c r="O62" s="103">
        <f>+VLOOKUP($C62,[2]FORMULARIOS!$C$54:$AD$99,13,FALSE)</f>
        <v>7</v>
      </c>
      <c r="P62" s="33">
        <f t="shared" si="5"/>
        <v>83</v>
      </c>
      <c r="Q62" s="103">
        <f>+VLOOKUP($C62,[2]FORMULARIOS!$C$54:$AD$99,15,FALSE)</f>
        <v>1</v>
      </c>
      <c r="R62" s="103">
        <f>+VLOOKUP($C62,[2]FORMULARIOS!$C$54:$AD$99,16,FALSE)</f>
        <v>60</v>
      </c>
      <c r="S62" s="103">
        <f>+VLOOKUP($C62,[2]FORMULARIOS!$C$54:$AD$99,17,FALSE)</f>
        <v>20</v>
      </c>
      <c r="T62" s="103">
        <f>+VLOOKUP($C62,[2]FORMULARIOS!$C$54:$AD$99,18,FALSE)</f>
        <v>2</v>
      </c>
      <c r="U62" s="33">
        <f t="shared" si="6"/>
        <v>83</v>
      </c>
      <c r="V62" s="103">
        <f>+VLOOKUP($C62,[2]FORMULARIOS!$C$54:$AD$99,20,FALSE)</f>
        <v>1</v>
      </c>
      <c r="W62" s="103">
        <f>+VLOOKUP($C62,[2]FORMULARIOS!$C$54:$AD$99,21,FALSE)</f>
        <v>60</v>
      </c>
      <c r="X62" s="103">
        <f>+VLOOKUP($C62,[2]FORMULARIOS!$C$54:$AD$99,22,FALSE)</f>
        <v>20</v>
      </c>
      <c r="Y62" s="103">
        <f>+VLOOKUP($C62,[2]FORMULARIOS!$C$54:$AD$99,23,FALSE)</f>
        <v>2</v>
      </c>
      <c r="Z62" s="33">
        <f t="shared" si="7"/>
        <v>83</v>
      </c>
      <c r="AA62" s="103">
        <f>+VLOOKUP($C62,[2]FORMULARIOS!$C$54:$AD$99,25,FALSE)</f>
        <v>1</v>
      </c>
      <c r="AB62" s="103">
        <f>+VLOOKUP($C62,[2]FORMULARIOS!$C$54:$AD$99,26,FALSE)</f>
        <v>60</v>
      </c>
      <c r="AC62" s="103">
        <f>+VLOOKUP($C62,[2]FORMULARIOS!$C$54:$AD$99,27,FALSE)</f>
        <v>20</v>
      </c>
      <c r="AD62" s="103">
        <f>+VLOOKUP($C62,[2]FORMULARIOS!$C$54:$AD$99,28,FALSE)</f>
        <v>2</v>
      </c>
    </row>
    <row r="63" spans="1:30" ht="15" customHeight="1" x14ac:dyDescent="0.25">
      <c r="A63" s="890"/>
      <c r="B63" s="183" t="s">
        <v>10</v>
      </c>
      <c r="C63" s="183" t="s">
        <v>72</v>
      </c>
      <c r="D63" s="103">
        <f>+VLOOKUP($C63,[2]FORMULARIOS!$C$54:$AD$99,2,FALSE)</f>
        <v>37</v>
      </c>
      <c r="E63" s="103">
        <f>+VLOOKUP($C63,[2]FORMULARIOS!$C$54:$AD$99,3,FALSE)</f>
        <v>40</v>
      </c>
      <c r="F63" s="103">
        <f>+VLOOKUP($C63,[2]FORMULARIOS!$C$54:$AD$99,4,FALSE)</f>
        <v>61</v>
      </c>
      <c r="G63" s="103">
        <f>+VLOOKUP($C63,[2]FORMULARIOS!$C$54:$AD$99,5,FALSE)</f>
        <v>44</v>
      </c>
      <c r="H63" s="103">
        <f>+VLOOKUP($C63,[2]FORMULARIOS!$C$54:$AD$99,6,FALSE)</f>
        <v>37</v>
      </c>
      <c r="I63" s="103">
        <f>+VLOOKUP($C63,[2]FORMULARIOS!$C$54:$AD$99,7,FALSE)</f>
        <v>39</v>
      </c>
      <c r="J63" s="103">
        <f>+VLOOKUP($C63,[2]FORMULARIOS!$C$54:$AD$99,8,FALSE)</f>
        <v>46</v>
      </c>
      <c r="K63" s="103">
        <f>+VLOOKUP($C63,[2]FORMULARIOS!$C$54:$AD$99,9,FALSE)</f>
        <v>39</v>
      </c>
      <c r="L63" s="103">
        <f>+VLOOKUP($C63,[2]FORMULARIOS!$C$54:$AD$99,10,FALSE)</f>
        <v>62</v>
      </c>
      <c r="M63" s="103">
        <f>+VLOOKUP($C63,[2]FORMULARIOS!$C$54:$AD$99,11,FALSE)</f>
        <v>49</v>
      </c>
      <c r="N63" s="103">
        <f>+VLOOKUP($C63,[2]FORMULARIOS!$C$54:$AD$99,12,FALSE)</f>
        <v>48</v>
      </c>
      <c r="O63" s="103">
        <f>+VLOOKUP($C63,[2]FORMULARIOS!$C$54:$AD$99,13,FALSE)</f>
        <v>20</v>
      </c>
      <c r="P63" s="34">
        <f t="shared" si="5"/>
        <v>522</v>
      </c>
      <c r="Q63" s="103">
        <f>+VLOOKUP($C63,[2]FORMULARIOS!$C$54:$AD$99,15,FALSE)</f>
        <v>12</v>
      </c>
      <c r="R63" s="103">
        <f>+VLOOKUP($C63,[2]FORMULARIOS!$C$54:$AD$99,16,FALSE)</f>
        <v>241</v>
      </c>
      <c r="S63" s="103">
        <f>+VLOOKUP($C63,[2]FORMULARIOS!$C$54:$AD$99,17,FALSE)</f>
        <v>263</v>
      </c>
      <c r="T63" s="103">
        <f>+VLOOKUP($C63,[2]FORMULARIOS!$C$54:$AD$99,18,FALSE)</f>
        <v>6</v>
      </c>
      <c r="U63" s="34">
        <f t="shared" si="6"/>
        <v>522</v>
      </c>
      <c r="V63" s="103">
        <f>+VLOOKUP($C63,[2]FORMULARIOS!$C$54:$AD$99,20,FALSE)</f>
        <v>12</v>
      </c>
      <c r="W63" s="103">
        <f>+VLOOKUP($C63,[2]FORMULARIOS!$C$54:$AD$99,21,FALSE)</f>
        <v>241</v>
      </c>
      <c r="X63" s="103">
        <f>+VLOOKUP($C63,[2]FORMULARIOS!$C$54:$AD$99,22,FALSE)</f>
        <v>263</v>
      </c>
      <c r="Y63" s="103">
        <f>+VLOOKUP($C63,[2]FORMULARIOS!$C$54:$AD$99,23,FALSE)</f>
        <v>6</v>
      </c>
      <c r="Z63" s="34">
        <f t="shared" si="7"/>
        <v>522</v>
      </c>
      <c r="AA63" s="103">
        <f>+VLOOKUP($C63,[2]FORMULARIOS!$C$54:$AD$99,25,FALSE)</f>
        <v>12</v>
      </c>
      <c r="AB63" s="103">
        <f>+VLOOKUP($C63,[2]FORMULARIOS!$C$54:$AD$99,26,FALSE)</f>
        <v>241</v>
      </c>
      <c r="AC63" s="103">
        <f>+VLOOKUP($C63,[2]FORMULARIOS!$C$54:$AD$99,27,FALSE)</f>
        <v>263</v>
      </c>
      <c r="AD63" s="103">
        <f>+VLOOKUP($C63,[2]FORMULARIOS!$C$54:$AD$99,28,FALSE)</f>
        <v>6</v>
      </c>
    </row>
    <row r="64" spans="1:30" ht="15" customHeight="1" x14ac:dyDescent="0.25">
      <c r="A64" s="890"/>
      <c r="B64" s="183" t="s">
        <v>10</v>
      </c>
      <c r="C64" s="183" t="s">
        <v>73</v>
      </c>
      <c r="D64" s="103">
        <f>+VLOOKUP($C64,[2]FORMULARIOS!$C$54:$AD$99,2,FALSE)</f>
        <v>0</v>
      </c>
      <c r="E64" s="103">
        <f>+VLOOKUP($C64,[2]FORMULARIOS!$C$54:$AD$99,3,FALSE)</f>
        <v>1</v>
      </c>
      <c r="F64" s="103">
        <f>+VLOOKUP($C64,[2]FORMULARIOS!$C$54:$AD$99,4,FALSE)</f>
        <v>1</v>
      </c>
      <c r="G64" s="103">
        <f>+VLOOKUP($C64,[2]FORMULARIOS!$C$54:$AD$99,5,FALSE)</f>
        <v>0</v>
      </c>
      <c r="H64" s="103">
        <f>+VLOOKUP($C64,[2]FORMULARIOS!$C$54:$AD$99,6,FALSE)</f>
        <v>0</v>
      </c>
      <c r="I64" s="103">
        <f>+VLOOKUP($C64,[2]FORMULARIOS!$C$54:$AD$99,7,FALSE)</f>
        <v>1</v>
      </c>
      <c r="J64" s="103">
        <f>+VLOOKUP($C64,[2]FORMULARIOS!$C$54:$AD$99,8,FALSE)</f>
        <v>1</v>
      </c>
      <c r="K64" s="103">
        <f>+VLOOKUP($C64,[2]FORMULARIOS!$C$54:$AD$99,9,FALSE)</f>
        <v>0</v>
      </c>
      <c r="L64" s="103">
        <f>+VLOOKUP($C64,[2]FORMULARIOS!$C$54:$AD$99,10,FALSE)</f>
        <v>0</v>
      </c>
      <c r="M64" s="103">
        <f>+VLOOKUP($C64,[2]FORMULARIOS!$C$54:$AD$99,11,FALSE)</f>
        <v>2</v>
      </c>
      <c r="N64" s="103">
        <f>+VLOOKUP($C64,[2]FORMULARIOS!$C$54:$AD$99,12,FALSE)</f>
        <v>4</v>
      </c>
      <c r="O64" s="103">
        <f>+VLOOKUP($C64,[2]FORMULARIOS!$C$54:$AD$99,13,FALSE)</f>
        <v>0</v>
      </c>
      <c r="P64" s="32">
        <f t="shared" si="5"/>
        <v>10</v>
      </c>
      <c r="Q64" s="103">
        <f>+VLOOKUP($C64,[2]FORMULARIOS!$C$54:$AD$99,15,FALSE)</f>
        <v>1</v>
      </c>
      <c r="R64" s="103">
        <f>+VLOOKUP($C64,[2]FORMULARIOS!$C$54:$AD$99,16,FALSE)</f>
        <v>2</v>
      </c>
      <c r="S64" s="103">
        <f>+VLOOKUP($C64,[2]FORMULARIOS!$C$54:$AD$99,17,FALSE)</f>
        <v>7</v>
      </c>
      <c r="T64" s="103">
        <f>+VLOOKUP($C64,[2]FORMULARIOS!$C$54:$AD$99,18,FALSE)</f>
        <v>0</v>
      </c>
      <c r="U64" s="32">
        <f t="shared" si="6"/>
        <v>10</v>
      </c>
      <c r="V64" s="103">
        <f>+VLOOKUP($C64,[2]FORMULARIOS!$C$54:$AD$99,20,FALSE)</f>
        <v>1</v>
      </c>
      <c r="W64" s="103">
        <f>+VLOOKUP($C64,[2]FORMULARIOS!$C$54:$AD$99,21,FALSE)</f>
        <v>2</v>
      </c>
      <c r="X64" s="103">
        <f>+VLOOKUP($C64,[2]FORMULARIOS!$C$54:$AD$99,22,FALSE)</f>
        <v>7</v>
      </c>
      <c r="Y64" s="103">
        <f>+VLOOKUP($C64,[2]FORMULARIOS!$C$54:$AD$99,23,FALSE)</f>
        <v>0</v>
      </c>
      <c r="Z64" s="36">
        <f t="shared" si="7"/>
        <v>10</v>
      </c>
      <c r="AA64" s="103">
        <f>+VLOOKUP($C64,[2]FORMULARIOS!$C$54:$AD$99,25,FALSE)</f>
        <v>1</v>
      </c>
      <c r="AB64" s="103">
        <f>+VLOOKUP($C64,[2]FORMULARIOS!$C$54:$AD$99,26,FALSE)</f>
        <v>2</v>
      </c>
      <c r="AC64" s="103">
        <f>+VLOOKUP($C64,[2]FORMULARIOS!$C$54:$AD$99,27,FALSE)</f>
        <v>7</v>
      </c>
      <c r="AD64" s="103">
        <f>+VLOOKUP($C64,[2]FORMULARIOS!$C$54:$AD$99,28,FALSE)</f>
        <v>0</v>
      </c>
    </row>
    <row r="65" spans="1:30" ht="15" customHeight="1" x14ac:dyDescent="0.25">
      <c r="A65" s="890"/>
      <c r="B65" s="183" t="s">
        <v>10</v>
      </c>
      <c r="C65" s="183" t="s">
        <v>74</v>
      </c>
      <c r="D65" s="103">
        <f>+VLOOKUP($C65,[2]FORMULARIOS!$C$54:$AD$99,2,FALSE)</f>
        <v>0</v>
      </c>
      <c r="E65" s="103">
        <f>+VLOOKUP($C65,[2]FORMULARIOS!$C$54:$AD$99,3,FALSE)</f>
        <v>0</v>
      </c>
      <c r="F65" s="103">
        <f>+VLOOKUP($C65,[2]FORMULARIOS!$C$54:$AD$99,4,FALSE)</f>
        <v>0</v>
      </c>
      <c r="G65" s="103">
        <f>+VLOOKUP($C65,[2]FORMULARIOS!$C$54:$AD$99,5,FALSE)</f>
        <v>1</v>
      </c>
      <c r="H65" s="103">
        <f>+VLOOKUP($C65,[2]FORMULARIOS!$C$54:$AD$99,6,FALSE)</f>
        <v>1</v>
      </c>
      <c r="I65" s="103">
        <f>+VLOOKUP($C65,[2]FORMULARIOS!$C$54:$AD$99,7,FALSE)</f>
        <v>1</v>
      </c>
      <c r="J65" s="103">
        <f>+VLOOKUP($C65,[2]FORMULARIOS!$C$54:$AD$99,8,FALSE)</f>
        <v>1</v>
      </c>
      <c r="K65" s="103">
        <f>+VLOOKUP($C65,[2]FORMULARIOS!$C$54:$AD$99,9,FALSE)</f>
        <v>1</v>
      </c>
      <c r="L65" s="103">
        <f>+VLOOKUP($C65,[2]FORMULARIOS!$C$54:$AD$99,10,FALSE)</f>
        <v>2</v>
      </c>
      <c r="M65" s="103">
        <f>+VLOOKUP($C65,[2]FORMULARIOS!$C$54:$AD$99,11,FALSE)</f>
        <v>3</v>
      </c>
      <c r="N65" s="103">
        <f>+VLOOKUP($C65,[2]FORMULARIOS!$C$54:$AD$99,12,FALSE)</f>
        <v>1</v>
      </c>
      <c r="O65" s="103">
        <f>+VLOOKUP($C65,[2]FORMULARIOS!$C$54:$AD$99,13,FALSE)</f>
        <v>0</v>
      </c>
      <c r="P65" s="32">
        <f t="shared" si="5"/>
        <v>11</v>
      </c>
      <c r="Q65" s="103">
        <f>+VLOOKUP($C65,[2]FORMULARIOS!$C$54:$AD$99,15,FALSE)</f>
        <v>1</v>
      </c>
      <c r="R65" s="103">
        <f>+VLOOKUP($C65,[2]FORMULARIOS!$C$54:$AD$99,16,FALSE)</f>
        <v>2</v>
      </c>
      <c r="S65" s="103">
        <f>+VLOOKUP($C65,[2]FORMULARIOS!$C$54:$AD$99,17,FALSE)</f>
        <v>8</v>
      </c>
      <c r="T65" s="103">
        <f>+VLOOKUP($C65,[2]FORMULARIOS!$C$54:$AD$99,18,FALSE)</f>
        <v>0</v>
      </c>
      <c r="U65" s="32">
        <f t="shared" si="6"/>
        <v>11</v>
      </c>
      <c r="V65" s="103">
        <f>+VLOOKUP($C65,[2]FORMULARIOS!$C$54:$AD$99,20,FALSE)</f>
        <v>1</v>
      </c>
      <c r="W65" s="103">
        <f>+VLOOKUP($C65,[2]FORMULARIOS!$C$54:$AD$99,21,FALSE)</f>
        <v>2</v>
      </c>
      <c r="X65" s="103">
        <f>+VLOOKUP($C65,[2]FORMULARIOS!$C$54:$AD$99,22,FALSE)</f>
        <v>8</v>
      </c>
      <c r="Y65" s="103">
        <f>+VLOOKUP($C65,[2]FORMULARIOS!$C$54:$AD$99,23,FALSE)</f>
        <v>0</v>
      </c>
      <c r="Z65" s="36">
        <f t="shared" si="7"/>
        <v>11</v>
      </c>
      <c r="AA65" s="103">
        <f>+VLOOKUP($C65,[2]FORMULARIOS!$C$54:$AD$99,25,FALSE)</f>
        <v>1</v>
      </c>
      <c r="AB65" s="103">
        <f>+VLOOKUP($C65,[2]FORMULARIOS!$C$54:$AD$99,26,FALSE)</f>
        <v>2</v>
      </c>
      <c r="AC65" s="103">
        <f>+VLOOKUP($C65,[2]FORMULARIOS!$C$54:$AD$99,27,FALSE)</f>
        <v>8</v>
      </c>
      <c r="AD65" s="103">
        <f>+VLOOKUP($C65,[2]FORMULARIOS!$C$54:$AD$99,28,FALSE)</f>
        <v>0</v>
      </c>
    </row>
    <row r="66" spans="1:30" ht="15" customHeight="1" x14ac:dyDescent="0.25">
      <c r="A66" s="890"/>
      <c r="B66" s="183" t="s">
        <v>10</v>
      </c>
      <c r="C66" s="183" t="s">
        <v>75</v>
      </c>
      <c r="D66" s="103">
        <f>+VLOOKUP($C66,[2]FORMULARIOS!$C$54:$AD$99,2,FALSE)</f>
        <v>5</v>
      </c>
      <c r="E66" s="103">
        <f>+VLOOKUP($C66,[2]FORMULARIOS!$C$54:$AD$99,3,FALSE)</f>
        <v>0</v>
      </c>
      <c r="F66" s="103">
        <f>+VLOOKUP($C66,[2]FORMULARIOS!$C$54:$AD$99,4,FALSE)</f>
        <v>7</v>
      </c>
      <c r="G66" s="103">
        <f>+VLOOKUP($C66,[2]FORMULARIOS!$C$54:$AD$99,5,FALSE)</f>
        <v>8</v>
      </c>
      <c r="H66" s="103">
        <f>+VLOOKUP($C66,[2]FORMULARIOS!$C$54:$AD$99,6,FALSE)</f>
        <v>6</v>
      </c>
      <c r="I66" s="103">
        <f>+VLOOKUP($C66,[2]FORMULARIOS!$C$54:$AD$99,7,FALSE)</f>
        <v>4</v>
      </c>
      <c r="J66" s="103">
        <f>+VLOOKUP($C66,[2]FORMULARIOS!$C$54:$AD$99,8,FALSE)</f>
        <v>1</v>
      </c>
      <c r="K66" s="103">
        <f>+VLOOKUP($C66,[2]FORMULARIOS!$C$54:$AD$99,9,FALSE)</f>
        <v>0</v>
      </c>
      <c r="L66" s="103">
        <f>+VLOOKUP($C66,[2]FORMULARIOS!$C$54:$AD$99,10,FALSE)</f>
        <v>7</v>
      </c>
      <c r="M66" s="103">
        <f>+VLOOKUP($C66,[2]FORMULARIOS!$C$54:$AD$99,11,FALSE)</f>
        <v>4</v>
      </c>
      <c r="N66" s="103">
        <f>+VLOOKUP($C66,[2]FORMULARIOS!$C$54:$AD$99,12,FALSE)</f>
        <v>2</v>
      </c>
      <c r="O66" s="103">
        <f>+VLOOKUP($C66,[2]FORMULARIOS!$C$54:$AD$99,13,FALSE)</f>
        <v>8</v>
      </c>
      <c r="P66" s="32">
        <f t="shared" si="5"/>
        <v>52</v>
      </c>
      <c r="Q66" s="103">
        <f>+VLOOKUP($C66,[2]FORMULARIOS!$C$54:$AD$99,15,FALSE)</f>
        <v>2</v>
      </c>
      <c r="R66" s="103">
        <f>+VLOOKUP($C66,[2]FORMULARIOS!$C$54:$AD$99,16,FALSE)</f>
        <v>7</v>
      </c>
      <c r="S66" s="103">
        <f>+VLOOKUP($C66,[2]FORMULARIOS!$C$54:$AD$99,17,FALSE)</f>
        <v>42</v>
      </c>
      <c r="T66" s="103">
        <f>+VLOOKUP($C66,[2]FORMULARIOS!$C$54:$AD$99,18,FALSE)</f>
        <v>1</v>
      </c>
      <c r="U66" s="32">
        <f t="shared" si="6"/>
        <v>52</v>
      </c>
      <c r="V66" s="103">
        <f>+VLOOKUP($C66,[2]FORMULARIOS!$C$54:$AD$99,20,FALSE)</f>
        <v>2</v>
      </c>
      <c r="W66" s="103">
        <f>+VLOOKUP($C66,[2]FORMULARIOS!$C$54:$AD$99,21,FALSE)</f>
        <v>7</v>
      </c>
      <c r="X66" s="103">
        <f>+VLOOKUP($C66,[2]FORMULARIOS!$C$54:$AD$99,22,FALSE)</f>
        <v>42</v>
      </c>
      <c r="Y66" s="103">
        <f>+VLOOKUP($C66,[2]FORMULARIOS!$C$54:$AD$99,23,FALSE)</f>
        <v>1</v>
      </c>
      <c r="Z66" s="36">
        <f t="shared" si="7"/>
        <v>52</v>
      </c>
      <c r="AA66" s="103">
        <f>+VLOOKUP($C66,[2]FORMULARIOS!$C$54:$AD$99,25,FALSE)</f>
        <v>2</v>
      </c>
      <c r="AB66" s="103">
        <f>+VLOOKUP($C66,[2]FORMULARIOS!$C$54:$AD$99,26,FALSE)</f>
        <v>7</v>
      </c>
      <c r="AC66" s="103">
        <f>+VLOOKUP($C66,[2]FORMULARIOS!$C$54:$AD$99,27,FALSE)</f>
        <v>42</v>
      </c>
      <c r="AD66" s="103">
        <f>+VLOOKUP($C66,[2]FORMULARIOS!$C$54:$AD$99,28,FALSE)</f>
        <v>1</v>
      </c>
    </row>
    <row r="67" spans="1:30" ht="15" customHeight="1" x14ac:dyDescent="0.25">
      <c r="A67" s="890"/>
      <c r="B67" s="183" t="s">
        <v>10</v>
      </c>
      <c r="C67" s="183" t="s">
        <v>76</v>
      </c>
      <c r="D67" s="103">
        <f>+VLOOKUP($C67,[2]FORMULARIOS!$C$54:$AD$99,2,FALSE)</f>
        <v>0</v>
      </c>
      <c r="E67" s="103">
        <f>+VLOOKUP($C67,[2]FORMULARIOS!$C$54:$AD$99,3,FALSE)</f>
        <v>1</v>
      </c>
      <c r="F67" s="103">
        <f>+VLOOKUP($C67,[2]FORMULARIOS!$C$54:$AD$99,4,FALSE)</f>
        <v>1</v>
      </c>
      <c r="G67" s="103">
        <f>+VLOOKUP($C67,[2]FORMULARIOS!$C$54:$AD$99,5,FALSE)</f>
        <v>0</v>
      </c>
      <c r="H67" s="103">
        <f>+VLOOKUP($C67,[2]FORMULARIOS!$C$54:$AD$99,6,FALSE)</f>
        <v>3</v>
      </c>
      <c r="I67" s="103">
        <f>+VLOOKUP($C67,[2]FORMULARIOS!$C$54:$AD$99,7,FALSE)</f>
        <v>0</v>
      </c>
      <c r="J67" s="103">
        <f>+VLOOKUP($C67,[2]FORMULARIOS!$C$54:$AD$99,8,FALSE)</f>
        <v>1</v>
      </c>
      <c r="K67" s="103">
        <f>+VLOOKUP($C67,[2]FORMULARIOS!$C$54:$AD$99,9,FALSE)</f>
        <v>1</v>
      </c>
      <c r="L67" s="103">
        <f>+VLOOKUP($C67,[2]FORMULARIOS!$C$54:$AD$99,10,FALSE)</f>
        <v>2</v>
      </c>
      <c r="M67" s="103">
        <f>+VLOOKUP($C67,[2]FORMULARIOS!$C$54:$AD$99,11,FALSE)</f>
        <v>1</v>
      </c>
      <c r="N67" s="103">
        <f>+VLOOKUP($C67,[2]FORMULARIOS!$C$54:$AD$99,12,FALSE)</f>
        <v>0</v>
      </c>
      <c r="O67" s="103">
        <f>+VLOOKUP($C67,[2]FORMULARIOS!$C$54:$AD$99,13,FALSE)</f>
        <v>0</v>
      </c>
      <c r="P67" s="32">
        <f t="shared" si="5"/>
        <v>10</v>
      </c>
      <c r="Q67" s="103">
        <f>+VLOOKUP($C67,[2]FORMULARIOS!$C$54:$AD$99,15,FALSE)</f>
        <v>4</v>
      </c>
      <c r="R67" s="103">
        <f>+VLOOKUP($C67,[2]FORMULARIOS!$C$54:$AD$99,16,FALSE)</f>
        <v>1</v>
      </c>
      <c r="S67" s="103">
        <f>+VLOOKUP($C67,[2]FORMULARIOS!$C$54:$AD$99,17,FALSE)</f>
        <v>5</v>
      </c>
      <c r="T67" s="103">
        <f>+VLOOKUP($C67,[2]FORMULARIOS!$C$54:$AD$99,18,FALSE)</f>
        <v>0</v>
      </c>
      <c r="U67" s="32">
        <f t="shared" si="6"/>
        <v>10</v>
      </c>
      <c r="V67" s="103">
        <f>+VLOOKUP($C67,[2]FORMULARIOS!$C$54:$AD$99,20,FALSE)</f>
        <v>4</v>
      </c>
      <c r="W67" s="103">
        <f>+VLOOKUP($C67,[2]FORMULARIOS!$C$54:$AD$99,21,FALSE)</f>
        <v>1</v>
      </c>
      <c r="X67" s="103">
        <f>+VLOOKUP($C67,[2]FORMULARIOS!$C$54:$AD$99,22,FALSE)</f>
        <v>5</v>
      </c>
      <c r="Y67" s="103">
        <f>+VLOOKUP($C67,[2]FORMULARIOS!$C$54:$AD$99,23,FALSE)</f>
        <v>0</v>
      </c>
      <c r="Z67" s="36">
        <f t="shared" si="7"/>
        <v>10</v>
      </c>
      <c r="AA67" s="103">
        <f>+VLOOKUP($C67,[2]FORMULARIOS!$C$54:$AD$99,25,FALSE)</f>
        <v>4</v>
      </c>
      <c r="AB67" s="103">
        <f>+VLOOKUP($C67,[2]FORMULARIOS!$C$54:$AD$99,26,FALSE)</f>
        <v>1</v>
      </c>
      <c r="AC67" s="103">
        <f>+VLOOKUP($C67,[2]FORMULARIOS!$C$54:$AD$99,27,FALSE)</f>
        <v>5</v>
      </c>
      <c r="AD67" s="103">
        <f>+VLOOKUP($C67,[2]FORMULARIOS!$C$54:$AD$99,28,FALSE)</f>
        <v>0</v>
      </c>
    </row>
    <row r="68" spans="1:30" ht="15" customHeight="1" x14ac:dyDescent="0.25">
      <c r="A68" s="890"/>
      <c r="B68" s="183" t="s">
        <v>10</v>
      </c>
      <c r="C68" s="183" t="s">
        <v>77</v>
      </c>
      <c r="D68" s="103">
        <f>+VLOOKUP($C68,[2]FORMULARIOS!$C$54:$AD$99,2,FALSE)</f>
        <v>1</v>
      </c>
      <c r="E68" s="103">
        <f>+VLOOKUP($C68,[2]FORMULARIOS!$C$54:$AD$99,3,FALSE)</f>
        <v>0</v>
      </c>
      <c r="F68" s="103">
        <f>+VLOOKUP($C68,[2]FORMULARIOS!$C$54:$AD$99,4,FALSE)</f>
        <v>0</v>
      </c>
      <c r="G68" s="103">
        <f>+VLOOKUP($C68,[2]FORMULARIOS!$C$54:$AD$99,5,FALSE)</f>
        <v>0</v>
      </c>
      <c r="H68" s="103">
        <f>+VLOOKUP($C68,[2]FORMULARIOS!$C$54:$AD$99,6,FALSE)</f>
        <v>1</v>
      </c>
      <c r="I68" s="103">
        <f>+VLOOKUP($C68,[2]FORMULARIOS!$C$54:$AD$99,7,FALSE)</f>
        <v>1</v>
      </c>
      <c r="J68" s="103">
        <f>+VLOOKUP($C68,[2]FORMULARIOS!$C$54:$AD$99,8,FALSE)</f>
        <v>4</v>
      </c>
      <c r="K68" s="103">
        <f>+VLOOKUP($C68,[2]FORMULARIOS!$C$54:$AD$99,9,FALSE)</f>
        <v>2</v>
      </c>
      <c r="L68" s="103">
        <f>+VLOOKUP($C68,[2]FORMULARIOS!$C$54:$AD$99,10,FALSE)</f>
        <v>3</v>
      </c>
      <c r="M68" s="103">
        <f>+VLOOKUP($C68,[2]FORMULARIOS!$C$54:$AD$99,11,FALSE)</f>
        <v>5</v>
      </c>
      <c r="N68" s="103">
        <f>+VLOOKUP($C68,[2]FORMULARIOS!$C$54:$AD$99,12,FALSE)</f>
        <v>2</v>
      </c>
      <c r="O68" s="103">
        <f>+VLOOKUP($C68,[2]FORMULARIOS!$C$54:$AD$99,13,FALSE)</f>
        <v>2</v>
      </c>
      <c r="P68" s="32">
        <f t="shared" si="5"/>
        <v>21</v>
      </c>
      <c r="Q68" s="103">
        <f>+VLOOKUP($C68,[2]FORMULARIOS!$C$54:$AD$99,15,FALSE)</f>
        <v>0</v>
      </c>
      <c r="R68" s="103">
        <f>+VLOOKUP($C68,[2]FORMULARIOS!$C$54:$AD$99,16,FALSE)</f>
        <v>2</v>
      </c>
      <c r="S68" s="103">
        <f>+VLOOKUP($C68,[2]FORMULARIOS!$C$54:$AD$99,17,FALSE)</f>
        <v>19</v>
      </c>
      <c r="T68" s="103">
        <f>+VLOOKUP($C68,[2]FORMULARIOS!$C$54:$AD$99,18,FALSE)</f>
        <v>0</v>
      </c>
      <c r="U68" s="32">
        <f t="shared" si="6"/>
        <v>21</v>
      </c>
      <c r="V68" s="103">
        <f>+VLOOKUP($C68,[2]FORMULARIOS!$C$54:$AD$99,20,FALSE)</f>
        <v>0</v>
      </c>
      <c r="W68" s="103">
        <f>+VLOOKUP($C68,[2]FORMULARIOS!$C$54:$AD$99,21,FALSE)</f>
        <v>2</v>
      </c>
      <c r="X68" s="103">
        <f>+VLOOKUP($C68,[2]FORMULARIOS!$C$54:$AD$99,22,FALSE)</f>
        <v>19</v>
      </c>
      <c r="Y68" s="103">
        <f>+VLOOKUP($C68,[2]FORMULARIOS!$C$54:$AD$99,23,FALSE)</f>
        <v>0</v>
      </c>
      <c r="Z68" s="36">
        <f t="shared" si="7"/>
        <v>21</v>
      </c>
      <c r="AA68" s="103">
        <f>+VLOOKUP($C68,[2]FORMULARIOS!$C$54:$AD$99,25,FALSE)</f>
        <v>0</v>
      </c>
      <c r="AB68" s="103">
        <f>+VLOOKUP($C68,[2]FORMULARIOS!$C$54:$AD$99,26,FALSE)</f>
        <v>2</v>
      </c>
      <c r="AC68" s="103">
        <f>+VLOOKUP($C68,[2]FORMULARIOS!$C$54:$AD$99,27,FALSE)</f>
        <v>19</v>
      </c>
      <c r="AD68" s="103">
        <f>+VLOOKUP($C68,[2]FORMULARIOS!$C$54:$AD$99,28,FALSE)</f>
        <v>0</v>
      </c>
    </row>
    <row r="69" spans="1:30" ht="15" customHeight="1" x14ac:dyDescent="0.25">
      <c r="A69" s="890"/>
      <c r="B69" s="183" t="s">
        <v>10</v>
      </c>
      <c r="C69" s="183" t="s">
        <v>78</v>
      </c>
      <c r="D69" s="103">
        <f>+VLOOKUP($C69,[2]FORMULARIOS!$C$54:$AD$99,2,FALSE)</f>
        <v>8</v>
      </c>
      <c r="E69" s="103">
        <f>+VLOOKUP($C69,[2]FORMULARIOS!$C$54:$AD$99,3,FALSE)</f>
        <v>6</v>
      </c>
      <c r="F69" s="103">
        <f>+VLOOKUP($C69,[2]FORMULARIOS!$C$54:$AD$99,4,FALSE)</f>
        <v>16</v>
      </c>
      <c r="G69" s="103">
        <f>+VLOOKUP($C69,[2]FORMULARIOS!$C$54:$AD$99,5,FALSE)</f>
        <v>29</v>
      </c>
      <c r="H69" s="103">
        <f>+VLOOKUP($C69,[2]FORMULARIOS!$C$54:$AD$99,6,FALSE)</f>
        <v>16</v>
      </c>
      <c r="I69" s="103">
        <f>+VLOOKUP($C69,[2]FORMULARIOS!$C$54:$AD$99,7,FALSE)</f>
        <v>12</v>
      </c>
      <c r="J69" s="103">
        <f>+VLOOKUP($C69,[2]FORMULARIOS!$C$54:$AD$99,8,FALSE)</f>
        <v>14</v>
      </c>
      <c r="K69" s="103">
        <f>+VLOOKUP($C69,[2]FORMULARIOS!$C$54:$AD$99,9,FALSE)</f>
        <v>23</v>
      </c>
      <c r="L69" s="103">
        <f>+VLOOKUP($C69,[2]FORMULARIOS!$C$54:$AD$99,10,FALSE)</f>
        <v>17</v>
      </c>
      <c r="M69" s="103">
        <f>+VLOOKUP($C69,[2]FORMULARIOS!$C$54:$AD$99,11,FALSE)</f>
        <v>13</v>
      </c>
      <c r="N69" s="103">
        <f>+VLOOKUP($C69,[2]FORMULARIOS!$C$54:$AD$99,12,FALSE)</f>
        <v>14</v>
      </c>
      <c r="O69" s="103">
        <f>+VLOOKUP($C69,[2]FORMULARIOS!$C$54:$AD$99,13,FALSE)</f>
        <v>10</v>
      </c>
      <c r="P69" s="32">
        <f t="shared" si="5"/>
        <v>178</v>
      </c>
      <c r="Q69" s="103">
        <f>+VLOOKUP($C69,[2]FORMULARIOS!$C$54:$AD$99,15,FALSE)</f>
        <v>11</v>
      </c>
      <c r="R69" s="103">
        <f>+VLOOKUP($C69,[2]FORMULARIOS!$C$54:$AD$99,16,FALSE)</f>
        <v>109</v>
      </c>
      <c r="S69" s="103">
        <f>+VLOOKUP($C69,[2]FORMULARIOS!$C$54:$AD$99,17,FALSE)</f>
        <v>54</v>
      </c>
      <c r="T69" s="103">
        <f>+VLOOKUP($C69,[2]FORMULARIOS!$C$54:$AD$99,18,FALSE)</f>
        <v>4</v>
      </c>
      <c r="U69" s="32">
        <f t="shared" si="6"/>
        <v>178</v>
      </c>
      <c r="V69" s="103">
        <f>+VLOOKUP($C69,[2]FORMULARIOS!$C$54:$AD$99,20,FALSE)</f>
        <v>11</v>
      </c>
      <c r="W69" s="103">
        <f>+VLOOKUP($C69,[2]FORMULARIOS!$C$54:$AD$99,21,FALSE)</f>
        <v>109</v>
      </c>
      <c r="X69" s="103">
        <f>+VLOOKUP($C69,[2]FORMULARIOS!$C$54:$AD$99,22,FALSE)</f>
        <v>54</v>
      </c>
      <c r="Y69" s="103">
        <f>+VLOOKUP($C69,[2]FORMULARIOS!$C$54:$AD$99,23,FALSE)</f>
        <v>4</v>
      </c>
      <c r="Z69" s="36">
        <f t="shared" si="7"/>
        <v>178</v>
      </c>
      <c r="AA69" s="103">
        <f>+VLOOKUP($C69,[2]FORMULARIOS!$C$54:$AD$99,25,FALSE)</f>
        <v>11</v>
      </c>
      <c r="AB69" s="103">
        <f>+VLOOKUP($C69,[2]FORMULARIOS!$C$54:$AD$99,26,FALSE)</f>
        <v>109</v>
      </c>
      <c r="AC69" s="103">
        <f>+VLOOKUP($C69,[2]FORMULARIOS!$C$54:$AD$99,27,FALSE)</f>
        <v>54</v>
      </c>
      <c r="AD69" s="103">
        <f>+VLOOKUP($C69,[2]FORMULARIOS!$C$54:$AD$99,28,FALSE)</f>
        <v>4</v>
      </c>
    </row>
    <row r="70" spans="1:30" ht="15" customHeight="1" x14ac:dyDescent="0.25">
      <c r="A70" s="890"/>
      <c r="B70" s="183" t="s">
        <v>10</v>
      </c>
      <c r="C70" s="183" t="s">
        <v>79</v>
      </c>
      <c r="D70" s="103">
        <f>+VLOOKUP($C70,[2]FORMULARIOS!$C$54:$AD$99,2,FALSE)</f>
        <v>1</v>
      </c>
      <c r="E70" s="103">
        <f>+VLOOKUP($C70,[2]FORMULARIOS!$C$54:$AD$99,3,FALSE)</f>
        <v>1</v>
      </c>
      <c r="F70" s="103">
        <f>+VLOOKUP($C70,[2]FORMULARIOS!$C$54:$AD$99,4,FALSE)</f>
        <v>9</v>
      </c>
      <c r="G70" s="103">
        <f>+VLOOKUP($C70,[2]FORMULARIOS!$C$54:$AD$99,5,FALSE)</f>
        <v>4</v>
      </c>
      <c r="H70" s="103">
        <f>+VLOOKUP($C70,[2]FORMULARIOS!$C$54:$AD$99,6,FALSE)</f>
        <v>2</v>
      </c>
      <c r="I70" s="103">
        <f>+VLOOKUP($C70,[2]FORMULARIOS!$C$54:$AD$99,7,FALSE)</f>
        <v>6</v>
      </c>
      <c r="J70" s="103">
        <f>+VLOOKUP($C70,[2]FORMULARIOS!$C$54:$AD$99,8,FALSE)</f>
        <v>7</v>
      </c>
      <c r="K70" s="103">
        <f>+VLOOKUP($C70,[2]FORMULARIOS!$C$54:$AD$99,9,FALSE)</f>
        <v>12</v>
      </c>
      <c r="L70" s="103">
        <f>+VLOOKUP($C70,[2]FORMULARIOS!$C$54:$AD$99,10,FALSE)</f>
        <v>3</v>
      </c>
      <c r="M70" s="103">
        <f>+VLOOKUP($C70,[2]FORMULARIOS!$C$54:$AD$99,11,FALSE)</f>
        <v>6</v>
      </c>
      <c r="N70" s="103">
        <f>+VLOOKUP($C70,[2]FORMULARIOS!$C$54:$AD$99,12,FALSE)</f>
        <v>5</v>
      </c>
      <c r="O70" s="103">
        <f>+VLOOKUP($C70,[2]FORMULARIOS!$C$54:$AD$99,13,FALSE)</f>
        <v>2</v>
      </c>
      <c r="P70" s="32">
        <f t="shared" si="5"/>
        <v>58</v>
      </c>
      <c r="Q70" s="103">
        <f>+VLOOKUP($C70,[2]FORMULARIOS!$C$54:$AD$99,15,FALSE)</f>
        <v>1</v>
      </c>
      <c r="R70" s="103">
        <f>+VLOOKUP($C70,[2]FORMULARIOS!$C$54:$AD$99,16,FALSE)</f>
        <v>50</v>
      </c>
      <c r="S70" s="103">
        <f>+VLOOKUP($C70,[2]FORMULARIOS!$C$54:$AD$99,17,FALSE)</f>
        <v>7</v>
      </c>
      <c r="T70" s="103">
        <f>+VLOOKUP($C70,[2]FORMULARIOS!$C$54:$AD$99,18,FALSE)</f>
        <v>0</v>
      </c>
      <c r="U70" s="32">
        <f t="shared" si="6"/>
        <v>58</v>
      </c>
      <c r="V70" s="103">
        <f>+VLOOKUP($C70,[2]FORMULARIOS!$C$54:$AD$99,20,FALSE)</f>
        <v>1</v>
      </c>
      <c r="W70" s="103">
        <f>+VLOOKUP($C70,[2]FORMULARIOS!$C$54:$AD$99,21,FALSE)</f>
        <v>50</v>
      </c>
      <c r="X70" s="103">
        <f>+VLOOKUP($C70,[2]FORMULARIOS!$C$54:$AD$99,22,FALSE)</f>
        <v>7</v>
      </c>
      <c r="Y70" s="103">
        <f>+VLOOKUP($C70,[2]FORMULARIOS!$C$54:$AD$99,23,FALSE)</f>
        <v>0</v>
      </c>
      <c r="Z70" s="36">
        <f t="shared" si="7"/>
        <v>58</v>
      </c>
      <c r="AA70" s="103">
        <f>+VLOOKUP($C70,[2]FORMULARIOS!$C$54:$AD$99,25,FALSE)</f>
        <v>1</v>
      </c>
      <c r="AB70" s="103">
        <f>+VLOOKUP($C70,[2]FORMULARIOS!$C$54:$AD$99,26,FALSE)</f>
        <v>50</v>
      </c>
      <c r="AC70" s="103">
        <f>+VLOOKUP($C70,[2]FORMULARIOS!$C$54:$AD$99,27,FALSE)</f>
        <v>7</v>
      </c>
      <c r="AD70" s="103">
        <f>+VLOOKUP($C70,[2]FORMULARIOS!$C$54:$AD$99,28,FALSE)</f>
        <v>0</v>
      </c>
    </row>
    <row r="71" spans="1:30" ht="15" customHeight="1" x14ac:dyDescent="0.25">
      <c r="A71" s="890"/>
      <c r="B71" s="183" t="s">
        <v>10</v>
      </c>
      <c r="C71" s="183" t="s">
        <v>80</v>
      </c>
      <c r="D71" s="103">
        <f>+VLOOKUP($C71,[2]FORMULARIOS!$C$54:$AD$99,2,FALSE)</f>
        <v>0</v>
      </c>
      <c r="E71" s="103">
        <f>+VLOOKUP($C71,[2]FORMULARIOS!$C$54:$AD$99,3,FALSE)</f>
        <v>2</v>
      </c>
      <c r="F71" s="103">
        <f>+VLOOKUP($C71,[2]FORMULARIOS!$C$54:$AD$99,4,FALSE)</f>
        <v>1</v>
      </c>
      <c r="G71" s="103">
        <f>+VLOOKUP($C71,[2]FORMULARIOS!$C$54:$AD$99,5,FALSE)</f>
        <v>1</v>
      </c>
      <c r="H71" s="103">
        <f>+VLOOKUP($C71,[2]FORMULARIOS!$C$54:$AD$99,6,FALSE)</f>
        <v>0</v>
      </c>
      <c r="I71" s="103">
        <f>+VLOOKUP($C71,[2]FORMULARIOS!$C$54:$AD$99,7,FALSE)</f>
        <v>2</v>
      </c>
      <c r="J71" s="103">
        <f>+VLOOKUP($C71,[2]FORMULARIOS!$C$54:$AD$99,8,FALSE)</f>
        <v>1</v>
      </c>
      <c r="K71" s="103">
        <f>+VLOOKUP($C71,[2]FORMULARIOS!$C$54:$AD$99,9,FALSE)</f>
        <v>2</v>
      </c>
      <c r="L71" s="103">
        <f>+VLOOKUP($C71,[2]FORMULARIOS!$C$54:$AD$99,10,FALSE)</f>
        <v>1</v>
      </c>
      <c r="M71" s="103">
        <f>+VLOOKUP($C71,[2]FORMULARIOS!$C$54:$AD$99,11,FALSE)</f>
        <v>4</v>
      </c>
      <c r="N71" s="103">
        <f>+VLOOKUP($C71,[2]FORMULARIOS!$C$54:$AD$99,12,FALSE)</f>
        <v>6</v>
      </c>
      <c r="O71" s="103">
        <f>+VLOOKUP($C71,[2]FORMULARIOS!$C$54:$AD$99,13,FALSE)</f>
        <v>2</v>
      </c>
      <c r="P71" s="32">
        <f t="shared" si="5"/>
        <v>22</v>
      </c>
      <c r="Q71" s="103">
        <f>+VLOOKUP($C71,[2]FORMULARIOS!$C$54:$AD$99,15,FALSE)</f>
        <v>8</v>
      </c>
      <c r="R71" s="103">
        <f>+VLOOKUP($C71,[2]FORMULARIOS!$C$54:$AD$99,16,FALSE)</f>
        <v>7</v>
      </c>
      <c r="S71" s="103">
        <f>+VLOOKUP($C71,[2]FORMULARIOS!$C$54:$AD$99,17,FALSE)</f>
        <v>5</v>
      </c>
      <c r="T71" s="103">
        <f>+VLOOKUP($C71,[2]FORMULARIOS!$C$54:$AD$99,18,FALSE)</f>
        <v>2</v>
      </c>
      <c r="U71" s="32">
        <f t="shared" si="6"/>
        <v>22</v>
      </c>
      <c r="V71" s="103">
        <f>+VLOOKUP($C71,[2]FORMULARIOS!$C$54:$AD$99,20,FALSE)</f>
        <v>8</v>
      </c>
      <c r="W71" s="103">
        <f>+VLOOKUP($C71,[2]FORMULARIOS!$C$54:$AD$99,21,FALSE)</f>
        <v>7</v>
      </c>
      <c r="X71" s="103">
        <f>+VLOOKUP($C71,[2]FORMULARIOS!$C$54:$AD$99,22,FALSE)</f>
        <v>5</v>
      </c>
      <c r="Y71" s="103">
        <f>+VLOOKUP($C71,[2]FORMULARIOS!$C$54:$AD$99,23,FALSE)</f>
        <v>2</v>
      </c>
      <c r="Z71" s="36">
        <f t="shared" si="7"/>
        <v>22</v>
      </c>
      <c r="AA71" s="103">
        <f>+VLOOKUP($C71,[2]FORMULARIOS!$C$54:$AD$99,25,FALSE)</f>
        <v>8</v>
      </c>
      <c r="AB71" s="103">
        <f>+VLOOKUP($C71,[2]FORMULARIOS!$C$54:$AD$99,26,FALSE)</f>
        <v>7</v>
      </c>
      <c r="AC71" s="103">
        <f>+VLOOKUP($C71,[2]FORMULARIOS!$C$54:$AD$99,27,FALSE)</f>
        <v>5</v>
      </c>
      <c r="AD71" s="103">
        <f>+VLOOKUP($C71,[2]FORMULARIOS!$C$54:$AD$99,28,FALSE)</f>
        <v>2</v>
      </c>
    </row>
    <row r="72" spans="1:30" ht="15.75" customHeight="1" thickBot="1" x14ac:dyDescent="0.3">
      <c r="A72" s="890"/>
      <c r="B72" s="183" t="s">
        <v>10</v>
      </c>
      <c r="C72" s="183" t="s">
        <v>81</v>
      </c>
      <c r="D72" s="103">
        <f>+VLOOKUP($C72,[2]FORMULARIOS!$C$54:$AD$99,2,FALSE)</f>
        <v>0</v>
      </c>
      <c r="E72" s="103">
        <f>+VLOOKUP($C72,[2]FORMULARIOS!$C$54:$AD$99,3,FALSE)</f>
        <v>0</v>
      </c>
      <c r="F72" s="103">
        <f>+VLOOKUP($C72,[2]FORMULARIOS!$C$54:$AD$99,4,FALSE)</f>
        <v>0</v>
      </c>
      <c r="G72" s="103">
        <f>+VLOOKUP($C72,[2]FORMULARIOS!$C$54:$AD$99,5,FALSE)</f>
        <v>0</v>
      </c>
      <c r="H72" s="103">
        <f>+VLOOKUP($C72,[2]FORMULARIOS!$C$54:$AD$99,6,FALSE)</f>
        <v>0</v>
      </c>
      <c r="I72" s="103">
        <f>+VLOOKUP($C72,[2]FORMULARIOS!$C$54:$AD$99,7,FALSE)</f>
        <v>0</v>
      </c>
      <c r="J72" s="103">
        <f>+VLOOKUP($C72,[2]FORMULARIOS!$C$54:$AD$99,8,FALSE)</f>
        <v>1</v>
      </c>
      <c r="K72" s="103">
        <f>+VLOOKUP($C72,[2]FORMULARIOS!$C$54:$AD$99,9,FALSE)</f>
        <v>0</v>
      </c>
      <c r="L72" s="103">
        <f>+VLOOKUP($C72,[2]FORMULARIOS!$C$54:$AD$99,10,FALSE)</f>
        <v>0</v>
      </c>
      <c r="M72" s="103">
        <f>+VLOOKUP($C72,[2]FORMULARIOS!$C$54:$AD$99,11,FALSE)</f>
        <v>0</v>
      </c>
      <c r="N72" s="103">
        <f>+VLOOKUP($C72,[2]FORMULARIOS!$C$54:$AD$99,12,FALSE)</f>
        <v>0</v>
      </c>
      <c r="O72" s="103">
        <f>+VLOOKUP($C72,[2]FORMULARIOS!$C$54:$AD$99,13,FALSE)</f>
        <v>0</v>
      </c>
      <c r="P72" s="33">
        <f t="shared" si="5"/>
        <v>1</v>
      </c>
      <c r="Q72" s="103">
        <f>+VLOOKUP($C72,[2]FORMULARIOS!$C$54:$AD$99,15,FALSE)</f>
        <v>0</v>
      </c>
      <c r="R72" s="103">
        <f>+VLOOKUP($C72,[2]FORMULARIOS!$C$54:$AD$99,16,FALSE)</f>
        <v>0</v>
      </c>
      <c r="S72" s="103">
        <f>+VLOOKUP($C72,[2]FORMULARIOS!$C$54:$AD$99,17,FALSE)</f>
        <v>1</v>
      </c>
      <c r="T72" s="103">
        <f>+VLOOKUP($C72,[2]FORMULARIOS!$C$54:$AD$99,18,FALSE)</f>
        <v>0</v>
      </c>
      <c r="U72" s="33">
        <f t="shared" si="6"/>
        <v>1</v>
      </c>
      <c r="V72" s="103">
        <f>+VLOOKUP($C72,[2]FORMULARIOS!$C$54:$AD$99,20,FALSE)</f>
        <v>0</v>
      </c>
      <c r="W72" s="103">
        <f>+VLOOKUP($C72,[2]FORMULARIOS!$C$54:$AD$99,21,FALSE)</f>
        <v>0</v>
      </c>
      <c r="X72" s="103">
        <f>+VLOOKUP($C72,[2]FORMULARIOS!$C$54:$AD$99,22,FALSE)</f>
        <v>1</v>
      </c>
      <c r="Y72" s="103">
        <f>+VLOOKUP($C72,[2]FORMULARIOS!$C$54:$AD$99,23,FALSE)</f>
        <v>0</v>
      </c>
      <c r="Z72" s="37">
        <f t="shared" si="7"/>
        <v>1</v>
      </c>
      <c r="AA72" s="103">
        <f>+VLOOKUP($C72,[2]FORMULARIOS!$C$54:$AD$99,25,FALSE)</f>
        <v>0</v>
      </c>
      <c r="AB72" s="103">
        <f>+VLOOKUP($C72,[2]FORMULARIOS!$C$54:$AD$99,26,FALSE)</f>
        <v>0</v>
      </c>
      <c r="AC72" s="103">
        <f>+VLOOKUP($C72,[2]FORMULARIOS!$C$54:$AD$99,27,FALSE)</f>
        <v>1</v>
      </c>
      <c r="AD72" s="103">
        <f>+VLOOKUP($C72,[2]FORMULARIOS!$C$54:$AD$99,28,FALSE)</f>
        <v>0</v>
      </c>
    </row>
    <row r="73" spans="1:30" ht="15" customHeight="1" x14ac:dyDescent="0.25">
      <c r="A73" s="890"/>
      <c r="B73" s="183" t="s">
        <v>11</v>
      </c>
      <c r="C73" s="183" t="s">
        <v>82</v>
      </c>
      <c r="D73" s="103">
        <f>+VLOOKUP($C73,[2]FORMULARIOS!$C$54:$AD$99,2,FALSE)</f>
        <v>4</v>
      </c>
      <c r="E73" s="103">
        <f>+VLOOKUP($C73,[2]FORMULARIOS!$C$54:$AD$99,3,FALSE)</f>
        <v>4</v>
      </c>
      <c r="F73" s="103">
        <f>+VLOOKUP($C73,[2]FORMULARIOS!$C$54:$AD$99,4,FALSE)</f>
        <v>2</v>
      </c>
      <c r="G73" s="103">
        <f>+VLOOKUP($C73,[2]FORMULARIOS!$C$54:$AD$99,5,FALSE)</f>
        <v>6</v>
      </c>
      <c r="H73" s="103">
        <f>+VLOOKUP($C73,[2]FORMULARIOS!$C$54:$AD$99,6,FALSE)</f>
        <v>7</v>
      </c>
      <c r="I73" s="103">
        <f>+VLOOKUP($C73,[2]FORMULARIOS!$C$54:$AD$99,7,FALSE)</f>
        <v>10</v>
      </c>
      <c r="J73" s="103">
        <f>+VLOOKUP($C73,[2]FORMULARIOS!$C$54:$AD$99,8,FALSE)</f>
        <v>19</v>
      </c>
      <c r="K73" s="103">
        <f>+VLOOKUP($C73,[2]FORMULARIOS!$C$54:$AD$99,9,FALSE)</f>
        <v>5</v>
      </c>
      <c r="L73" s="103">
        <f>+VLOOKUP($C73,[2]FORMULARIOS!$C$54:$AD$99,10,FALSE)</f>
        <v>14</v>
      </c>
      <c r="M73" s="103">
        <f>+VLOOKUP($C73,[2]FORMULARIOS!$C$54:$AD$99,11,FALSE)</f>
        <v>10</v>
      </c>
      <c r="N73" s="103">
        <f>+VLOOKUP($C73,[2]FORMULARIOS!$C$54:$AD$99,12,FALSE)</f>
        <v>24</v>
      </c>
      <c r="O73" s="103">
        <f>+VLOOKUP($C73,[2]FORMULARIOS!$C$54:$AD$99,13,FALSE)</f>
        <v>20</v>
      </c>
      <c r="P73" s="34">
        <f t="shared" si="5"/>
        <v>125</v>
      </c>
      <c r="Q73" s="103">
        <f>+VLOOKUP($C73,[2]FORMULARIOS!$C$54:$AD$99,15,FALSE)</f>
        <v>8</v>
      </c>
      <c r="R73" s="103">
        <f>+VLOOKUP($C73,[2]FORMULARIOS!$C$54:$AD$99,16,FALSE)</f>
        <v>37</v>
      </c>
      <c r="S73" s="103">
        <f>+VLOOKUP($C73,[2]FORMULARIOS!$C$54:$AD$99,17,FALSE)</f>
        <v>80</v>
      </c>
      <c r="T73" s="103">
        <f>+VLOOKUP($C73,[2]FORMULARIOS!$C$54:$AD$99,18,FALSE)</f>
        <v>0</v>
      </c>
      <c r="U73" s="35">
        <f t="shared" si="6"/>
        <v>125</v>
      </c>
      <c r="V73" s="103">
        <f>+VLOOKUP($C73,[2]FORMULARIOS!$C$54:$AD$99,20,FALSE)</f>
        <v>8</v>
      </c>
      <c r="W73" s="103">
        <f>+VLOOKUP($C73,[2]FORMULARIOS!$C$54:$AD$99,21,FALSE)</f>
        <v>37</v>
      </c>
      <c r="X73" s="103">
        <f>+VLOOKUP($C73,[2]FORMULARIOS!$C$54:$AD$99,22,FALSE)</f>
        <v>80</v>
      </c>
      <c r="Y73" s="103">
        <f>+VLOOKUP($C73,[2]FORMULARIOS!$C$54:$AD$99,23,FALSE)</f>
        <v>0</v>
      </c>
      <c r="Z73" s="102">
        <f t="shared" si="7"/>
        <v>125</v>
      </c>
      <c r="AA73" s="103">
        <f>+VLOOKUP($C73,[2]FORMULARIOS!$C$54:$AD$99,25,FALSE)</f>
        <v>8</v>
      </c>
      <c r="AB73" s="103">
        <f>+VLOOKUP($C73,[2]FORMULARIOS!$C$54:$AD$99,26,FALSE)</f>
        <v>37</v>
      </c>
      <c r="AC73" s="103">
        <f>+VLOOKUP($C73,[2]FORMULARIOS!$C$54:$AD$99,27,FALSE)</f>
        <v>80</v>
      </c>
      <c r="AD73" s="103">
        <f>+VLOOKUP($C73,[2]FORMULARIOS!$C$54:$AD$99,28,FALSE)</f>
        <v>0</v>
      </c>
    </row>
    <row r="74" spans="1:30" ht="15" customHeight="1" x14ac:dyDescent="0.25">
      <c r="A74" s="890"/>
      <c r="B74" s="183" t="s">
        <v>11</v>
      </c>
      <c r="C74" s="183" t="s">
        <v>83</v>
      </c>
      <c r="D74" s="103">
        <f>+VLOOKUP($C74,[2]FORMULARIOS!$C$54:$AD$99,2,FALSE)</f>
        <v>6</v>
      </c>
      <c r="E74" s="103">
        <f>+VLOOKUP($C74,[2]FORMULARIOS!$C$54:$AD$99,3,FALSE)</f>
        <v>2</v>
      </c>
      <c r="F74" s="103">
        <f>+VLOOKUP($C74,[2]FORMULARIOS!$C$54:$AD$99,4,FALSE)</f>
        <v>5</v>
      </c>
      <c r="G74" s="103">
        <f>+VLOOKUP($C74,[2]FORMULARIOS!$C$54:$AD$99,5,FALSE)</f>
        <v>7</v>
      </c>
      <c r="H74" s="103">
        <f>+VLOOKUP($C74,[2]FORMULARIOS!$C$54:$AD$99,6,FALSE)</f>
        <v>5</v>
      </c>
      <c r="I74" s="103">
        <f>+VLOOKUP($C74,[2]FORMULARIOS!$C$54:$AD$99,7,FALSE)</f>
        <v>6</v>
      </c>
      <c r="J74" s="103">
        <f>+VLOOKUP($C74,[2]FORMULARIOS!$C$54:$AD$99,8,FALSE)</f>
        <v>10</v>
      </c>
      <c r="K74" s="103">
        <f>+VLOOKUP($C74,[2]FORMULARIOS!$C$54:$AD$99,9,FALSE)</f>
        <v>16</v>
      </c>
      <c r="L74" s="103">
        <f>+VLOOKUP($C74,[2]FORMULARIOS!$C$54:$AD$99,10,FALSE)</f>
        <v>9</v>
      </c>
      <c r="M74" s="103">
        <f>+VLOOKUP($C74,[2]FORMULARIOS!$C$54:$AD$99,11,FALSE)</f>
        <v>14</v>
      </c>
      <c r="N74" s="103">
        <f>+VLOOKUP($C74,[2]FORMULARIOS!$C$54:$AD$99,12,FALSE)</f>
        <v>13</v>
      </c>
      <c r="O74" s="103">
        <f>+VLOOKUP($C74,[2]FORMULARIOS!$C$54:$AD$99,13,FALSE)</f>
        <v>13</v>
      </c>
      <c r="P74" s="32">
        <f t="shared" si="5"/>
        <v>106</v>
      </c>
      <c r="Q74" s="103">
        <f>+VLOOKUP($C74,[2]FORMULARIOS!$C$54:$AD$99,15,FALSE)</f>
        <v>9</v>
      </c>
      <c r="R74" s="103">
        <f>+VLOOKUP($C74,[2]FORMULARIOS!$C$54:$AD$99,16,FALSE)</f>
        <v>52</v>
      </c>
      <c r="S74" s="103">
        <f>+VLOOKUP($C74,[2]FORMULARIOS!$C$54:$AD$99,17,FALSE)</f>
        <v>44</v>
      </c>
      <c r="T74" s="103">
        <f>+VLOOKUP($C74,[2]FORMULARIOS!$C$54:$AD$99,18,FALSE)</f>
        <v>1</v>
      </c>
      <c r="U74" s="32">
        <f t="shared" si="6"/>
        <v>106</v>
      </c>
      <c r="V74" s="103">
        <f>+VLOOKUP($C74,[2]FORMULARIOS!$C$54:$AD$99,20,FALSE)</f>
        <v>9</v>
      </c>
      <c r="W74" s="103">
        <f>+VLOOKUP($C74,[2]FORMULARIOS!$C$54:$AD$99,21,FALSE)</f>
        <v>52</v>
      </c>
      <c r="X74" s="103">
        <f>+VLOOKUP($C74,[2]FORMULARIOS!$C$54:$AD$99,22,FALSE)</f>
        <v>44</v>
      </c>
      <c r="Y74" s="103">
        <f>+VLOOKUP($C74,[2]FORMULARIOS!$C$54:$AD$99,23,FALSE)</f>
        <v>1</v>
      </c>
      <c r="Z74" s="36">
        <f t="shared" si="7"/>
        <v>106</v>
      </c>
      <c r="AA74" s="103">
        <f>+VLOOKUP($C74,[2]FORMULARIOS!$C$54:$AD$99,25,FALSE)</f>
        <v>9</v>
      </c>
      <c r="AB74" s="103">
        <f>+VLOOKUP($C74,[2]FORMULARIOS!$C$54:$AD$99,26,FALSE)</f>
        <v>52</v>
      </c>
      <c r="AC74" s="103">
        <f>+VLOOKUP($C74,[2]FORMULARIOS!$C$54:$AD$99,27,FALSE)</f>
        <v>44</v>
      </c>
      <c r="AD74" s="103">
        <f>+VLOOKUP($C74,[2]FORMULARIOS!$C$54:$AD$99,28,FALSE)</f>
        <v>1</v>
      </c>
    </row>
    <row r="75" spans="1:30" ht="15" customHeight="1" x14ac:dyDescent="0.25">
      <c r="A75" s="890"/>
      <c r="B75" s="183" t="s">
        <v>11</v>
      </c>
      <c r="C75" s="183" t="s">
        <v>84</v>
      </c>
      <c r="D75" s="103">
        <f>+VLOOKUP($C75,[2]FORMULARIOS!$C$54:$AD$99,2,FALSE)</f>
        <v>0</v>
      </c>
      <c r="E75" s="103">
        <f>+VLOOKUP($C75,[2]FORMULARIOS!$C$54:$AD$99,3,FALSE)</f>
        <v>0</v>
      </c>
      <c r="F75" s="103">
        <f>+VLOOKUP($C75,[2]FORMULARIOS!$C$54:$AD$99,4,FALSE)</f>
        <v>4</v>
      </c>
      <c r="G75" s="103">
        <f>+VLOOKUP($C75,[2]FORMULARIOS!$C$54:$AD$99,5,FALSE)</f>
        <v>0</v>
      </c>
      <c r="H75" s="103">
        <f>+VLOOKUP($C75,[2]FORMULARIOS!$C$54:$AD$99,6,FALSE)</f>
        <v>0</v>
      </c>
      <c r="I75" s="103">
        <f>+VLOOKUP($C75,[2]FORMULARIOS!$C$54:$AD$99,7,FALSE)</f>
        <v>0</v>
      </c>
      <c r="J75" s="103">
        <f>+VLOOKUP($C75,[2]FORMULARIOS!$C$54:$AD$99,8,FALSE)</f>
        <v>0</v>
      </c>
      <c r="K75" s="103">
        <f>+VLOOKUP($C75,[2]FORMULARIOS!$C$54:$AD$99,9,FALSE)</f>
        <v>3</v>
      </c>
      <c r="L75" s="103">
        <f>+VLOOKUP($C75,[2]FORMULARIOS!$C$54:$AD$99,10,FALSE)</f>
        <v>1</v>
      </c>
      <c r="M75" s="103">
        <f>+VLOOKUP($C75,[2]FORMULARIOS!$C$54:$AD$99,11,FALSE)</f>
        <v>1</v>
      </c>
      <c r="N75" s="103">
        <f>+VLOOKUP($C75,[2]FORMULARIOS!$C$54:$AD$99,12,FALSE)</f>
        <v>1</v>
      </c>
      <c r="O75" s="103">
        <f>+VLOOKUP($C75,[2]FORMULARIOS!$C$54:$AD$99,13,FALSE)</f>
        <v>1</v>
      </c>
      <c r="P75" s="32">
        <f t="shared" si="5"/>
        <v>11</v>
      </c>
      <c r="Q75" s="103">
        <f>+VLOOKUP($C75,[2]FORMULARIOS!$C$54:$AD$99,15,FALSE)</f>
        <v>0</v>
      </c>
      <c r="R75" s="103">
        <f>+VLOOKUP($C75,[2]FORMULARIOS!$C$54:$AD$99,16,FALSE)</f>
        <v>0</v>
      </c>
      <c r="S75" s="103">
        <f>+VLOOKUP($C75,[2]FORMULARIOS!$C$54:$AD$99,17,FALSE)</f>
        <v>11</v>
      </c>
      <c r="T75" s="103">
        <f>+VLOOKUP($C75,[2]FORMULARIOS!$C$54:$AD$99,18,FALSE)</f>
        <v>0</v>
      </c>
      <c r="U75" s="32">
        <f t="shared" si="6"/>
        <v>11</v>
      </c>
      <c r="V75" s="103">
        <f>+VLOOKUP($C75,[2]FORMULARIOS!$C$54:$AD$99,20,FALSE)</f>
        <v>0</v>
      </c>
      <c r="W75" s="103">
        <f>+VLOOKUP($C75,[2]FORMULARIOS!$C$54:$AD$99,21,FALSE)</f>
        <v>0</v>
      </c>
      <c r="X75" s="103">
        <f>+VLOOKUP($C75,[2]FORMULARIOS!$C$54:$AD$99,22,FALSE)</f>
        <v>11</v>
      </c>
      <c r="Y75" s="103">
        <f>+VLOOKUP($C75,[2]FORMULARIOS!$C$54:$AD$99,23,FALSE)</f>
        <v>0</v>
      </c>
      <c r="Z75" s="36">
        <f t="shared" si="7"/>
        <v>11</v>
      </c>
      <c r="AA75" s="103">
        <f>+VLOOKUP($C75,[2]FORMULARIOS!$C$54:$AD$99,25,FALSE)</f>
        <v>0</v>
      </c>
      <c r="AB75" s="103">
        <f>+VLOOKUP($C75,[2]FORMULARIOS!$C$54:$AD$99,26,FALSE)</f>
        <v>0</v>
      </c>
      <c r="AC75" s="103">
        <f>+VLOOKUP($C75,[2]FORMULARIOS!$C$54:$AD$99,27,FALSE)</f>
        <v>11</v>
      </c>
      <c r="AD75" s="103">
        <f>+VLOOKUP($C75,[2]FORMULARIOS!$C$54:$AD$99,28,FALSE)</f>
        <v>0</v>
      </c>
    </row>
    <row r="76" spans="1:30" ht="15" customHeight="1" x14ac:dyDescent="0.25">
      <c r="A76" s="890"/>
      <c r="B76" s="183" t="s">
        <v>11</v>
      </c>
      <c r="C76" s="183" t="s">
        <v>85</v>
      </c>
      <c r="D76" s="103">
        <f>+VLOOKUP($C76,[2]FORMULARIOS!$C$54:$AD$99,2,FALSE)</f>
        <v>1</v>
      </c>
      <c r="E76" s="103">
        <f>+VLOOKUP($C76,[2]FORMULARIOS!$C$54:$AD$99,3,FALSE)</f>
        <v>2</v>
      </c>
      <c r="F76" s="103">
        <f>+VLOOKUP($C76,[2]FORMULARIOS!$C$54:$AD$99,4,FALSE)</f>
        <v>2</v>
      </c>
      <c r="G76" s="103">
        <f>+VLOOKUP($C76,[2]FORMULARIOS!$C$54:$AD$99,5,FALSE)</f>
        <v>4</v>
      </c>
      <c r="H76" s="103">
        <f>+VLOOKUP($C76,[2]FORMULARIOS!$C$54:$AD$99,6,FALSE)</f>
        <v>4</v>
      </c>
      <c r="I76" s="103">
        <f>+VLOOKUP($C76,[2]FORMULARIOS!$C$54:$AD$99,7,FALSE)</f>
        <v>2</v>
      </c>
      <c r="J76" s="103">
        <f>+VLOOKUP($C76,[2]FORMULARIOS!$C$54:$AD$99,8,FALSE)</f>
        <v>2</v>
      </c>
      <c r="K76" s="103">
        <f>+VLOOKUP($C76,[2]FORMULARIOS!$C$54:$AD$99,9,FALSE)</f>
        <v>3</v>
      </c>
      <c r="L76" s="103">
        <f>+VLOOKUP($C76,[2]FORMULARIOS!$C$54:$AD$99,10,FALSE)</f>
        <v>5</v>
      </c>
      <c r="M76" s="103">
        <f>+VLOOKUP($C76,[2]FORMULARIOS!$C$54:$AD$99,11,FALSE)</f>
        <v>5</v>
      </c>
      <c r="N76" s="103">
        <f>+VLOOKUP($C76,[2]FORMULARIOS!$C$54:$AD$99,12,FALSE)</f>
        <v>4</v>
      </c>
      <c r="O76" s="103">
        <f>+VLOOKUP($C76,[2]FORMULARIOS!$C$54:$AD$99,13,FALSE)</f>
        <v>4</v>
      </c>
      <c r="P76" s="32">
        <f t="shared" si="5"/>
        <v>38</v>
      </c>
      <c r="Q76" s="103">
        <f>+VLOOKUP($C76,[2]FORMULARIOS!$C$54:$AD$99,15,FALSE)</f>
        <v>1</v>
      </c>
      <c r="R76" s="103">
        <f>+VLOOKUP($C76,[2]FORMULARIOS!$C$54:$AD$99,16,FALSE)</f>
        <v>32</v>
      </c>
      <c r="S76" s="103">
        <f>+VLOOKUP($C76,[2]FORMULARIOS!$C$54:$AD$99,17,FALSE)</f>
        <v>5</v>
      </c>
      <c r="T76" s="103">
        <f>+VLOOKUP($C76,[2]FORMULARIOS!$C$54:$AD$99,18,FALSE)</f>
        <v>0</v>
      </c>
      <c r="U76" s="32">
        <f t="shared" si="6"/>
        <v>38</v>
      </c>
      <c r="V76" s="103">
        <f>+VLOOKUP($C76,[2]FORMULARIOS!$C$54:$AD$99,20,FALSE)</f>
        <v>1</v>
      </c>
      <c r="W76" s="103">
        <f>+VLOOKUP($C76,[2]FORMULARIOS!$C$54:$AD$99,21,FALSE)</f>
        <v>32</v>
      </c>
      <c r="X76" s="103">
        <f>+VLOOKUP($C76,[2]FORMULARIOS!$C$54:$AD$99,22,FALSE)</f>
        <v>5</v>
      </c>
      <c r="Y76" s="103">
        <f>+VLOOKUP($C76,[2]FORMULARIOS!$C$54:$AD$99,23,FALSE)</f>
        <v>0</v>
      </c>
      <c r="Z76" s="36">
        <f t="shared" si="7"/>
        <v>38</v>
      </c>
      <c r="AA76" s="103">
        <f>+VLOOKUP($C76,[2]FORMULARIOS!$C$54:$AD$99,25,FALSE)</f>
        <v>1</v>
      </c>
      <c r="AB76" s="103">
        <f>+VLOOKUP($C76,[2]FORMULARIOS!$C$54:$AD$99,26,FALSE)</f>
        <v>32</v>
      </c>
      <c r="AC76" s="103">
        <f>+VLOOKUP($C76,[2]FORMULARIOS!$C$54:$AD$99,27,FALSE)</f>
        <v>5</v>
      </c>
      <c r="AD76" s="103">
        <f>+VLOOKUP($C76,[2]FORMULARIOS!$C$54:$AD$99,28,FALSE)</f>
        <v>0</v>
      </c>
    </row>
    <row r="77" spans="1:30" ht="15" customHeight="1" x14ac:dyDescent="0.25">
      <c r="A77" s="890"/>
      <c r="B77" s="183" t="s">
        <v>11</v>
      </c>
      <c r="C77" s="183" t="s">
        <v>86</v>
      </c>
      <c r="D77" s="103">
        <f>+VLOOKUP($C77,[2]FORMULARIOS!$C$54:$AD$99,2,FALSE)</f>
        <v>2</v>
      </c>
      <c r="E77" s="103">
        <f>+VLOOKUP($C77,[2]FORMULARIOS!$C$54:$AD$99,3,FALSE)</f>
        <v>4</v>
      </c>
      <c r="F77" s="103">
        <f>+VLOOKUP($C77,[2]FORMULARIOS!$C$54:$AD$99,4,FALSE)</f>
        <v>3</v>
      </c>
      <c r="G77" s="103">
        <f>+VLOOKUP($C77,[2]FORMULARIOS!$C$54:$AD$99,5,FALSE)</f>
        <v>4</v>
      </c>
      <c r="H77" s="103">
        <f>+VLOOKUP($C77,[2]FORMULARIOS!$C$54:$AD$99,6,FALSE)</f>
        <v>4</v>
      </c>
      <c r="I77" s="103">
        <f>+VLOOKUP($C77,[2]FORMULARIOS!$C$54:$AD$99,7,FALSE)</f>
        <v>2</v>
      </c>
      <c r="J77" s="103">
        <f>+VLOOKUP($C77,[2]FORMULARIOS!$C$54:$AD$99,8,FALSE)</f>
        <v>7</v>
      </c>
      <c r="K77" s="103">
        <f>+VLOOKUP($C77,[2]FORMULARIOS!$C$54:$AD$99,9,FALSE)</f>
        <v>7</v>
      </c>
      <c r="L77" s="103">
        <f>+VLOOKUP($C77,[2]FORMULARIOS!$C$54:$AD$99,10,FALSE)</f>
        <v>7</v>
      </c>
      <c r="M77" s="103">
        <f>+VLOOKUP($C77,[2]FORMULARIOS!$C$54:$AD$99,11,FALSE)</f>
        <v>2</v>
      </c>
      <c r="N77" s="103">
        <f>+VLOOKUP($C77,[2]FORMULARIOS!$C$54:$AD$99,12,FALSE)</f>
        <v>7</v>
      </c>
      <c r="O77" s="103">
        <f>+VLOOKUP($C77,[2]FORMULARIOS!$C$54:$AD$99,13,FALSE)</f>
        <v>7</v>
      </c>
      <c r="P77" s="32">
        <f t="shared" si="5"/>
        <v>56</v>
      </c>
      <c r="Q77" s="103">
        <f>+VLOOKUP($C77,[2]FORMULARIOS!$C$54:$AD$99,15,FALSE)</f>
        <v>1</v>
      </c>
      <c r="R77" s="103">
        <f>+VLOOKUP($C77,[2]FORMULARIOS!$C$54:$AD$99,16,FALSE)</f>
        <v>25</v>
      </c>
      <c r="S77" s="103">
        <f>+VLOOKUP($C77,[2]FORMULARIOS!$C$54:$AD$99,17,FALSE)</f>
        <v>30</v>
      </c>
      <c r="T77" s="103">
        <f>+VLOOKUP($C77,[2]FORMULARIOS!$C$54:$AD$99,18,FALSE)</f>
        <v>0</v>
      </c>
      <c r="U77" s="32">
        <f t="shared" si="6"/>
        <v>56</v>
      </c>
      <c r="V77" s="103">
        <f>+VLOOKUP($C77,[2]FORMULARIOS!$C$54:$AD$99,20,FALSE)</f>
        <v>1</v>
      </c>
      <c r="W77" s="103">
        <f>+VLOOKUP($C77,[2]FORMULARIOS!$C$54:$AD$99,21,FALSE)</f>
        <v>25</v>
      </c>
      <c r="X77" s="103">
        <f>+VLOOKUP($C77,[2]FORMULARIOS!$C$54:$AD$99,22,FALSE)</f>
        <v>30</v>
      </c>
      <c r="Y77" s="103">
        <f>+VLOOKUP($C77,[2]FORMULARIOS!$C$54:$AD$99,23,FALSE)</f>
        <v>0</v>
      </c>
      <c r="Z77" s="36">
        <f t="shared" si="7"/>
        <v>56</v>
      </c>
      <c r="AA77" s="103">
        <f>+VLOOKUP($C77,[2]FORMULARIOS!$C$54:$AD$99,25,FALSE)</f>
        <v>1</v>
      </c>
      <c r="AB77" s="103">
        <f>+VLOOKUP($C77,[2]FORMULARIOS!$C$54:$AD$99,26,FALSE)</f>
        <v>25</v>
      </c>
      <c r="AC77" s="103">
        <f>+VLOOKUP($C77,[2]FORMULARIOS!$C$54:$AD$99,27,FALSE)</f>
        <v>30</v>
      </c>
      <c r="AD77" s="103">
        <f>+VLOOKUP($C77,[2]FORMULARIOS!$C$54:$AD$99,28,FALSE)</f>
        <v>0</v>
      </c>
    </row>
    <row r="78" spans="1:30" ht="15" customHeight="1" x14ac:dyDescent="0.25">
      <c r="A78" s="890"/>
      <c r="B78" s="183" t="s">
        <v>11</v>
      </c>
      <c r="C78" s="183" t="s">
        <v>87</v>
      </c>
      <c r="D78" s="103">
        <f>+VLOOKUP($C78,[2]FORMULARIOS!$C$54:$AD$99,2,FALSE)</f>
        <v>5</v>
      </c>
      <c r="E78" s="103">
        <f>+VLOOKUP($C78,[2]FORMULARIOS!$C$54:$AD$99,3,FALSE)</f>
        <v>1</v>
      </c>
      <c r="F78" s="103">
        <f>+VLOOKUP($C78,[2]FORMULARIOS!$C$54:$AD$99,4,FALSE)</f>
        <v>1</v>
      </c>
      <c r="G78" s="103">
        <f>+VLOOKUP($C78,[2]FORMULARIOS!$C$54:$AD$99,5,FALSE)</f>
        <v>3</v>
      </c>
      <c r="H78" s="103">
        <f>+VLOOKUP($C78,[2]FORMULARIOS!$C$54:$AD$99,6,FALSE)</f>
        <v>1</v>
      </c>
      <c r="I78" s="103">
        <f>+VLOOKUP($C78,[2]FORMULARIOS!$C$54:$AD$99,7,FALSE)</f>
        <v>3</v>
      </c>
      <c r="J78" s="103">
        <f>+VLOOKUP($C78,[2]FORMULARIOS!$C$54:$AD$99,8,FALSE)</f>
        <v>3</v>
      </c>
      <c r="K78" s="103">
        <f>+VLOOKUP($C78,[2]FORMULARIOS!$C$54:$AD$99,9,FALSE)</f>
        <v>3</v>
      </c>
      <c r="L78" s="103">
        <f>+VLOOKUP($C78,[2]FORMULARIOS!$C$54:$AD$99,10,FALSE)</f>
        <v>2</v>
      </c>
      <c r="M78" s="103">
        <f>+VLOOKUP($C78,[2]FORMULARIOS!$C$54:$AD$99,11,FALSE)</f>
        <v>2</v>
      </c>
      <c r="N78" s="103">
        <f>+VLOOKUP($C78,[2]FORMULARIOS!$C$54:$AD$99,12,FALSE)</f>
        <v>2</v>
      </c>
      <c r="O78" s="103">
        <f>+VLOOKUP($C78,[2]FORMULARIOS!$C$54:$AD$99,13,FALSE)</f>
        <v>1</v>
      </c>
      <c r="P78" s="32">
        <f t="shared" si="5"/>
        <v>27</v>
      </c>
      <c r="Q78" s="103">
        <f>+VLOOKUP($C78,[2]FORMULARIOS!$C$54:$AD$99,15,FALSE)</f>
        <v>3</v>
      </c>
      <c r="R78" s="103">
        <f>+VLOOKUP($C78,[2]FORMULARIOS!$C$54:$AD$99,16,FALSE)</f>
        <v>9</v>
      </c>
      <c r="S78" s="103">
        <f>+VLOOKUP($C78,[2]FORMULARIOS!$C$54:$AD$99,17,FALSE)</f>
        <v>15</v>
      </c>
      <c r="T78" s="103">
        <f>+VLOOKUP($C78,[2]FORMULARIOS!$C$54:$AD$99,18,FALSE)</f>
        <v>0</v>
      </c>
      <c r="U78" s="32">
        <f t="shared" si="6"/>
        <v>27</v>
      </c>
      <c r="V78" s="103">
        <f>+VLOOKUP($C78,[2]FORMULARIOS!$C$54:$AD$99,20,FALSE)</f>
        <v>3</v>
      </c>
      <c r="W78" s="103">
        <f>+VLOOKUP($C78,[2]FORMULARIOS!$C$54:$AD$99,21,FALSE)</f>
        <v>9</v>
      </c>
      <c r="X78" s="103">
        <f>+VLOOKUP($C78,[2]FORMULARIOS!$C$54:$AD$99,22,FALSE)</f>
        <v>15</v>
      </c>
      <c r="Y78" s="103">
        <f>+VLOOKUP($C78,[2]FORMULARIOS!$C$54:$AD$99,23,FALSE)</f>
        <v>0</v>
      </c>
      <c r="Z78" s="36">
        <f t="shared" si="7"/>
        <v>27</v>
      </c>
      <c r="AA78" s="103">
        <f>+VLOOKUP($C78,[2]FORMULARIOS!$C$54:$AD$99,25,FALSE)</f>
        <v>3</v>
      </c>
      <c r="AB78" s="103">
        <f>+VLOOKUP($C78,[2]FORMULARIOS!$C$54:$AD$99,26,FALSE)</f>
        <v>9</v>
      </c>
      <c r="AC78" s="103">
        <f>+VLOOKUP($C78,[2]FORMULARIOS!$C$54:$AD$99,27,FALSE)</f>
        <v>15</v>
      </c>
      <c r="AD78" s="103">
        <f>+VLOOKUP($C78,[2]FORMULARIOS!$C$54:$AD$99,28,FALSE)</f>
        <v>0</v>
      </c>
    </row>
    <row r="79" spans="1:30" ht="15.75" customHeight="1" thickBot="1" x14ac:dyDescent="0.3">
      <c r="A79" s="890"/>
      <c r="B79" s="183" t="s">
        <v>11</v>
      </c>
      <c r="C79" s="183" t="s">
        <v>88</v>
      </c>
      <c r="D79" s="103">
        <f>+VLOOKUP($C79,[2]FORMULARIOS!$C$54:$AD$99,2,FALSE)</f>
        <v>0</v>
      </c>
      <c r="E79" s="103">
        <f>+VLOOKUP($C79,[2]FORMULARIOS!$C$54:$AD$99,3,FALSE)</f>
        <v>1</v>
      </c>
      <c r="F79" s="103">
        <f>+VLOOKUP($C79,[2]FORMULARIOS!$C$54:$AD$99,4,FALSE)</f>
        <v>5</v>
      </c>
      <c r="G79" s="103">
        <f>+VLOOKUP($C79,[2]FORMULARIOS!$C$54:$AD$99,5,FALSE)</f>
        <v>1</v>
      </c>
      <c r="H79" s="103">
        <f>+VLOOKUP($C79,[2]FORMULARIOS!$C$54:$AD$99,6,FALSE)</f>
        <v>2</v>
      </c>
      <c r="I79" s="103">
        <f>+VLOOKUP($C79,[2]FORMULARIOS!$C$54:$AD$99,7,FALSE)</f>
        <v>2</v>
      </c>
      <c r="J79" s="103">
        <f>+VLOOKUP($C79,[2]FORMULARIOS!$C$54:$AD$99,8,FALSE)</f>
        <v>5</v>
      </c>
      <c r="K79" s="103">
        <f>+VLOOKUP($C79,[2]FORMULARIOS!$C$54:$AD$99,9,FALSE)</f>
        <v>3</v>
      </c>
      <c r="L79" s="103">
        <f>+VLOOKUP($C79,[2]FORMULARIOS!$C$54:$AD$99,10,FALSE)</f>
        <v>5</v>
      </c>
      <c r="M79" s="103">
        <f>+VLOOKUP($C79,[2]FORMULARIOS!$C$54:$AD$99,11,FALSE)</f>
        <v>0</v>
      </c>
      <c r="N79" s="103">
        <f>+VLOOKUP($C79,[2]FORMULARIOS!$C$54:$AD$99,12,FALSE)</f>
        <v>2</v>
      </c>
      <c r="O79" s="103">
        <f>+VLOOKUP($C79,[2]FORMULARIOS!$C$54:$AD$99,13,FALSE)</f>
        <v>2</v>
      </c>
      <c r="P79" s="33">
        <f t="shared" si="5"/>
        <v>28</v>
      </c>
      <c r="Q79" s="103">
        <f>+VLOOKUP($C79,[2]FORMULARIOS!$C$54:$AD$99,15,FALSE)</f>
        <v>9</v>
      </c>
      <c r="R79" s="103">
        <f>+VLOOKUP($C79,[2]FORMULARIOS!$C$54:$AD$99,16,FALSE)</f>
        <v>12</v>
      </c>
      <c r="S79" s="103">
        <f>+VLOOKUP($C79,[2]FORMULARIOS!$C$54:$AD$99,17,FALSE)</f>
        <v>7</v>
      </c>
      <c r="T79" s="103">
        <f>+VLOOKUP($C79,[2]FORMULARIOS!$C$54:$AD$99,18,FALSE)</f>
        <v>0</v>
      </c>
      <c r="U79" s="33">
        <f t="shared" si="6"/>
        <v>28</v>
      </c>
      <c r="V79" s="103">
        <f>+VLOOKUP($C79,[2]FORMULARIOS!$C$54:$AD$99,20,FALSE)</f>
        <v>9</v>
      </c>
      <c r="W79" s="103">
        <f>+VLOOKUP($C79,[2]FORMULARIOS!$C$54:$AD$99,21,FALSE)</f>
        <v>12</v>
      </c>
      <c r="X79" s="103">
        <f>+VLOOKUP($C79,[2]FORMULARIOS!$C$54:$AD$99,22,FALSE)</f>
        <v>7</v>
      </c>
      <c r="Y79" s="103">
        <f>+VLOOKUP($C79,[2]FORMULARIOS!$C$54:$AD$99,23,FALSE)</f>
        <v>0</v>
      </c>
      <c r="Z79" s="37">
        <f t="shared" si="7"/>
        <v>28</v>
      </c>
      <c r="AA79" s="103">
        <f>+VLOOKUP($C79,[2]FORMULARIOS!$C$54:$AD$99,25,FALSE)</f>
        <v>9</v>
      </c>
      <c r="AB79" s="103">
        <f>+VLOOKUP($C79,[2]FORMULARIOS!$C$54:$AD$99,26,FALSE)</f>
        <v>12</v>
      </c>
      <c r="AC79" s="103">
        <f>+VLOOKUP($C79,[2]FORMULARIOS!$C$54:$AD$99,27,FALSE)</f>
        <v>7</v>
      </c>
      <c r="AD79" s="103">
        <f>+VLOOKUP($C79,[2]FORMULARIOS!$C$54:$AD$99,28,FALSE)</f>
        <v>0</v>
      </c>
    </row>
    <row r="80" spans="1:30" ht="15" customHeight="1" x14ac:dyDescent="0.25">
      <c r="A80" s="890"/>
      <c r="B80" s="183" t="s">
        <v>12</v>
      </c>
      <c r="C80" s="183" t="s">
        <v>12</v>
      </c>
      <c r="D80" s="103">
        <f>+VLOOKUP($C80,[2]FORMULARIOS!$C$54:$AD$99,2,FALSE)</f>
        <v>10</v>
      </c>
      <c r="E80" s="103">
        <f>+VLOOKUP($C80,[2]FORMULARIOS!$C$54:$AD$99,3,FALSE)</f>
        <v>15</v>
      </c>
      <c r="F80" s="103">
        <f>+VLOOKUP($C80,[2]FORMULARIOS!$C$54:$AD$99,4,FALSE)</f>
        <v>13</v>
      </c>
      <c r="G80" s="103">
        <f>+VLOOKUP($C80,[2]FORMULARIOS!$C$54:$AD$99,5,FALSE)</f>
        <v>19</v>
      </c>
      <c r="H80" s="103">
        <f>+VLOOKUP($C80,[2]FORMULARIOS!$C$54:$AD$99,6,FALSE)</f>
        <v>24</v>
      </c>
      <c r="I80" s="103">
        <f>+VLOOKUP($C80,[2]FORMULARIOS!$C$54:$AD$99,7,FALSE)</f>
        <v>15</v>
      </c>
      <c r="J80" s="103">
        <f>+VLOOKUP($C80,[2]FORMULARIOS!$C$54:$AD$99,8,FALSE)</f>
        <v>12</v>
      </c>
      <c r="K80" s="103">
        <f>+VLOOKUP($C80,[2]FORMULARIOS!$C$54:$AD$99,9,FALSE)</f>
        <v>17</v>
      </c>
      <c r="L80" s="103">
        <f>+VLOOKUP($C80,[2]FORMULARIOS!$C$54:$AD$99,10,FALSE)</f>
        <v>22</v>
      </c>
      <c r="M80" s="103">
        <f>+VLOOKUP($C80,[2]FORMULARIOS!$C$54:$AD$99,11,FALSE)</f>
        <v>17</v>
      </c>
      <c r="N80" s="103">
        <f>+VLOOKUP($C80,[2]FORMULARIOS!$C$54:$AD$99,12,FALSE)</f>
        <v>19</v>
      </c>
      <c r="O80" s="103">
        <f>+VLOOKUP($C80,[2]FORMULARIOS!$C$54:$AD$99,13,FALSE)</f>
        <v>11</v>
      </c>
      <c r="P80" s="34">
        <f t="shared" si="5"/>
        <v>194</v>
      </c>
      <c r="Q80" s="103">
        <f>+VLOOKUP($C80,[2]FORMULARIOS!$C$54:$AD$99,15,FALSE)</f>
        <v>16</v>
      </c>
      <c r="R80" s="103">
        <f>+VLOOKUP($C80,[2]FORMULARIOS!$C$54:$AD$99,16,FALSE)</f>
        <v>79</v>
      </c>
      <c r="S80" s="103">
        <f>+VLOOKUP($C80,[2]FORMULARIOS!$C$54:$AD$99,17,FALSE)</f>
        <v>98</v>
      </c>
      <c r="T80" s="103">
        <f>+VLOOKUP($C80,[2]FORMULARIOS!$C$54:$AD$99,18,FALSE)</f>
        <v>1</v>
      </c>
      <c r="U80" s="35">
        <f t="shared" si="6"/>
        <v>194</v>
      </c>
      <c r="V80" s="103">
        <f>+VLOOKUP($C80,[2]FORMULARIOS!$C$54:$AD$99,20,FALSE)</f>
        <v>16</v>
      </c>
      <c r="W80" s="103">
        <f>+VLOOKUP($C80,[2]FORMULARIOS!$C$54:$AD$99,21,FALSE)</f>
        <v>79</v>
      </c>
      <c r="X80" s="103">
        <f>+VLOOKUP($C80,[2]FORMULARIOS!$C$54:$AD$99,22,FALSE)</f>
        <v>98</v>
      </c>
      <c r="Y80" s="103">
        <f>+VLOOKUP($C80,[2]FORMULARIOS!$C$54:$AD$99,23,FALSE)</f>
        <v>1</v>
      </c>
      <c r="Z80" s="102">
        <f t="shared" si="7"/>
        <v>194</v>
      </c>
      <c r="AA80" s="103">
        <f>+VLOOKUP($C80,[2]FORMULARIOS!$C$54:$AD$99,25,FALSE)</f>
        <v>16</v>
      </c>
      <c r="AB80" s="103">
        <f>+VLOOKUP($C80,[2]FORMULARIOS!$C$54:$AD$99,26,FALSE)</f>
        <v>79</v>
      </c>
      <c r="AC80" s="103">
        <f>+VLOOKUP($C80,[2]FORMULARIOS!$C$54:$AD$99,27,FALSE)</f>
        <v>98</v>
      </c>
      <c r="AD80" s="103">
        <f>+VLOOKUP($C80,[2]FORMULARIOS!$C$54:$AD$99,28,FALSE)</f>
        <v>1</v>
      </c>
    </row>
    <row r="81" spans="1:30" ht="15.75" customHeight="1" x14ac:dyDescent="0.25">
      <c r="A81" s="890"/>
      <c r="B81" s="183" t="s">
        <v>12</v>
      </c>
      <c r="C81" s="183" t="s">
        <v>89</v>
      </c>
      <c r="D81" s="103">
        <f>+VLOOKUP($C81,[2]FORMULARIOS!$C$54:$AD$99,2,FALSE)</f>
        <v>0</v>
      </c>
      <c r="E81" s="103">
        <f>+VLOOKUP($C81,[2]FORMULARIOS!$C$54:$AD$99,3,FALSE)</f>
        <v>0</v>
      </c>
      <c r="F81" s="103">
        <f>+VLOOKUP($C81,[2]FORMULARIOS!$C$54:$AD$99,4,FALSE)</f>
        <v>2</v>
      </c>
      <c r="G81" s="103">
        <f>+VLOOKUP($C81,[2]FORMULARIOS!$C$54:$AD$99,5,FALSE)</f>
        <v>1</v>
      </c>
      <c r="H81" s="103">
        <f>+VLOOKUP($C81,[2]FORMULARIOS!$C$54:$AD$99,6,FALSE)</f>
        <v>4</v>
      </c>
      <c r="I81" s="103">
        <f>+VLOOKUP($C81,[2]FORMULARIOS!$C$54:$AD$99,7,FALSE)</f>
        <v>1</v>
      </c>
      <c r="J81" s="103">
        <f>+VLOOKUP($C81,[2]FORMULARIOS!$C$54:$AD$99,8,FALSE)</f>
        <v>2</v>
      </c>
      <c r="K81" s="103">
        <f>+VLOOKUP($C81,[2]FORMULARIOS!$C$54:$AD$99,9,FALSE)</f>
        <v>3</v>
      </c>
      <c r="L81" s="103">
        <f>+VLOOKUP($C81,[2]FORMULARIOS!$C$54:$AD$99,10,FALSE)</f>
        <v>3</v>
      </c>
      <c r="M81" s="103">
        <f>+VLOOKUP($C81,[2]FORMULARIOS!$C$54:$AD$99,11,FALSE)</f>
        <v>1</v>
      </c>
      <c r="N81" s="103">
        <f>+VLOOKUP($C81,[2]FORMULARIOS!$C$54:$AD$99,12,FALSE)</f>
        <v>4</v>
      </c>
      <c r="O81" s="103">
        <f>+VLOOKUP($C81,[2]FORMULARIOS!$C$54:$AD$99,13,FALSE)</f>
        <v>4</v>
      </c>
      <c r="P81" s="32">
        <f t="shared" si="5"/>
        <v>25</v>
      </c>
      <c r="Q81" s="103">
        <f>+VLOOKUP($C81,[2]FORMULARIOS!$C$54:$AD$99,15,FALSE)</f>
        <v>0</v>
      </c>
      <c r="R81" s="103">
        <f>+VLOOKUP($C81,[2]FORMULARIOS!$C$54:$AD$99,16,FALSE)</f>
        <v>14</v>
      </c>
      <c r="S81" s="103">
        <f>+VLOOKUP($C81,[2]FORMULARIOS!$C$54:$AD$99,17,FALSE)</f>
        <v>11</v>
      </c>
      <c r="T81" s="103">
        <f>+VLOOKUP($C81,[2]FORMULARIOS!$C$54:$AD$99,18,FALSE)</f>
        <v>0</v>
      </c>
      <c r="U81" s="32">
        <f t="shared" si="6"/>
        <v>25</v>
      </c>
      <c r="V81" s="103">
        <f>+VLOOKUP($C81,[2]FORMULARIOS!$C$54:$AD$99,20,FALSE)</f>
        <v>0</v>
      </c>
      <c r="W81" s="103">
        <f>+VLOOKUP($C81,[2]FORMULARIOS!$C$54:$AD$99,21,FALSE)</f>
        <v>14</v>
      </c>
      <c r="X81" s="103">
        <f>+VLOOKUP($C81,[2]FORMULARIOS!$C$54:$AD$99,22,FALSE)</f>
        <v>11</v>
      </c>
      <c r="Y81" s="103">
        <f>+VLOOKUP($C81,[2]FORMULARIOS!$C$54:$AD$99,23,FALSE)</f>
        <v>0</v>
      </c>
      <c r="Z81" s="36">
        <f t="shared" si="7"/>
        <v>25</v>
      </c>
      <c r="AA81" s="103">
        <f>+VLOOKUP($C81,[2]FORMULARIOS!$C$54:$AD$99,25,FALSE)</f>
        <v>0</v>
      </c>
      <c r="AB81" s="103">
        <f>+VLOOKUP($C81,[2]FORMULARIOS!$C$54:$AD$99,26,FALSE)</f>
        <v>14</v>
      </c>
      <c r="AC81" s="103">
        <f>+VLOOKUP($C81,[2]FORMULARIOS!$C$54:$AD$99,27,FALSE)</f>
        <v>11</v>
      </c>
      <c r="AD81" s="103">
        <f>+VLOOKUP($C81,[2]FORMULARIOS!$C$54:$AD$99,28,FALSE)</f>
        <v>0</v>
      </c>
    </row>
    <row r="82" spans="1:30" ht="15.75" customHeight="1" x14ac:dyDescent="0.25">
      <c r="A82" s="890"/>
      <c r="B82" s="183" t="s">
        <v>12</v>
      </c>
      <c r="C82" s="183" t="s">
        <v>90</v>
      </c>
      <c r="D82" s="103">
        <f>+VLOOKUP($C82,[2]FORMULARIOS!$C$54:$AD$99,2,FALSE)</f>
        <v>0</v>
      </c>
      <c r="E82" s="103">
        <f>+VLOOKUP($C82,[2]FORMULARIOS!$C$54:$AD$99,3,FALSE)</f>
        <v>0</v>
      </c>
      <c r="F82" s="103">
        <f>+VLOOKUP($C82,[2]FORMULARIOS!$C$54:$AD$99,4,FALSE)</f>
        <v>0</v>
      </c>
      <c r="G82" s="103">
        <f>+VLOOKUP($C82,[2]FORMULARIOS!$C$54:$AD$99,5,FALSE)</f>
        <v>0</v>
      </c>
      <c r="H82" s="103">
        <f>+VLOOKUP($C82,[2]FORMULARIOS!$C$54:$AD$99,6,FALSE)</f>
        <v>0</v>
      </c>
      <c r="I82" s="103">
        <f>+VLOOKUP($C82,[2]FORMULARIOS!$C$54:$AD$99,7,FALSE)</f>
        <v>0</v>
      </c>
      <c r="J82" s="103">
        <f>+VLOOKUP($C82,[2]FORMULARIOS!$C$54:$AD$99,8,FALSE)</f>
        <v>0</v>
      </c>
      <c r="K82" s="103">
        <f>+VLOOKUP($C82,[2]FORMULARIOS!$C$54:$AD$99,9,FALSE)</f>
        <v>0</v>
      </c>
      <c r="L82" s="103">
        <f>+VLOOKUP($C82,[2]FORMULARIOS!$C$54:$AD$99,10,FALSE)</f>
        <v>1</v>
      </c>
      <c r="M82" s="103">
        <f>+VLOOKUP($C82,[2]FORMULARIOS!$C$54:$AD$99,11,FALSE)</f>
        <v>2</v>
      </c>
      <c r="N82" s="103">
        <f>+VLOOKUP($C82,[2]FORMULARIOS!$C$54:$AD$99,12,FALSE)</f>
        <v>2</v>
      </c>
      <c r="O82" s="103">
        <f>+VLOOKUP($C82,[2]FORMULARIOS!$C$54:$AD$99,13,FALSE)</f>
        <v>1</v>
      </c>
      <c r="P82" s="32">
        <f t="shared" si="5"/>
        <v>6</v>
      </c>
      <c r="Q82" s="103">
        <f>+VLOOKUP($C82,[2]FORMULARIOS!$C$54:$AD$99,15,FALSE)</f>
        <v>0</v>
      </c>
      <c r="R82" s="103">
        <f>+VLOOKUP($C82,[2]FORMULARIOS!$C$54:$AD$99,16,FALSE)</f>
        <v>4</v>
      </c>
      <c r="S82" s="103">
        <f>+VLOOKUP($C82,[2]FORMULARIOS!$C$54:$AD$99,17,FALSE)</f>
        <v>0</v>
      </c>
      <c r="T82" s="103">
        <f>+VLOOKUP($C82,[2]FORMULARIOS!$C$54:$AD$99,18,FALSE)</f>
        <v>2</v>
      </c>
      <c r="U82" s="32">
        <f t="shared" si="6"/>
        <v>6</v>
      </c>
      <c r="V82" s="103">
        <f>+VLOOKUP($C82,[2]FORMULARIOS!$C$54:$AD$99,20,FALSE)</f>
        <v>0</v>
      </c>
      <c r="W82" s="103">
        <f>+VLOOKUP($C82,[2]FORMULARIOS!$C$54:$AD$99,21,FALSE)</f>
        <v>4</v>
      </c>
      <c r="X82" s="103">
        <f>+VLOOKUP($C82,[2]FORMULARIOS!$C$54:$AD$99,22,FALSE)</f>
        <v>0</v>
      </c>
      <c r="Y82" s="103">
        <f>+VLOOKUP($C82,[2]FORMULARIOS!$C$54:$AD$99,23,FALSE)</f>
        <v>2</v>
      </c>
      <c r="Z82" s="36">
        <f t="shared" si="7"/>
        <v>6</v>
      </c>
      <c r="AA82" s="103">
        <f>+VLOOKUP($C82,[2]FORMULARIOS!$C$54:$AD$99,25,FALSE)</f>
        <v>0</v>
      </c>
      <c r="AB82" s="103">
        <f>+VLOOKUP($C82,[2]FORMULARIOS!$C$54:$AD$99,26,FALSE)</f>
        <v>4</v>
      </c>
      <c r="AC82" s="103">
        <f>+VLOOKUP($C82,[2]FORMULARIOS!$C$54:$AD$99,27,FALSE)</f>
        <v>0</v>
      </c>
      <c r="AD82" s="103">
        <f>+VLOOKUP($C82,[2]FORMULARIOS!$C$54:$AD$99,28,FALSE)</f>
        <v>2</v>
      </c>
    </row>
    <row r="83" spans="1:30" ht="15.75" customHeight="1" thickBot="1" x14ac:dyDescent="0.3">
      <c r="A83" s="890"/>
      <c r="B83" s="183" t="s">
        <v>12</v>
      </c>
      <c r="C83" s="183" t="s">
        <v>91</v>
      </c>
      <c r="D83" s="103">
        <f>+VLOOKUP($C83,[2]FORMULARIOS!$C$54:$AD$99,2,FALSE)</f>
        <v>0</v>
      </c>
      <c r="E83" s="103">
        <f>+VLOOKUP($C83,[2]FORMULARIOS!$C$54:$AD$99,3,FALSE)</f>
        <v>0</v>
      </c>
      <c r="F83" s="103">
        <f>+VLOOKUP($C83,[2]FORMULARIOS!$C$54:$AD$99,4,FALSE)</f>
        <v>1</v>
      </c>
      <c r="G83" s="103">
        <f>+VLOOKUP($C83,[2]FORMULARIOS!$C$54:$AD$99,5,FALSE)</f>
        <v>0</v>
      </c>
      <c r="H83" s="103">
        <f>+VLOOKUP($C83,[2]FORMULARIOS!$C$54:$AD$99,6,FALSE)</f>
        <v>0</v>
      </c>
      <c r="I83" s="103">
        <f>+VLOOKUP($C83,[2]FORMULARIOS!$C$54:$AD$99,7,FALSE)</f>
        <v>0</v>
      </c>
      <c r="J83" s="103">
        <f>+VLOOKUP($C83,[2]FORMULARIOS!$C$54:$AD$99,8,FALSE)</f>
        <v>0</v>
      </c>
      <c r="K83" s="103">
        <f>+VLOOKUP($C83,[2]FORMULARIOS!$C$54:$AD$99,9,FALSE)</f>
        <v>2</v>
      </c>
      <c r="L83" s="103">
        <f>+VLOOKUP($C83,[2]FORMULARIOS!$C$54:$AD$99,10,FALSE)</f>
        <v>0</v>
      </c>
      <c r="M83" s="103">
        <f>+VLOOKUP($C83,[2]FORMULARIOS!$C$54:$AD$99,11,FALSE)</f>
        <v>1</v>
      </c>
      <c r="N83" s="103">
        <f>+VLOOKUP($C83,[2]FORMULARIOS!$C$54:$AD$99,12,FALSE)</f>
        <v>1</v>
      </c>
      <c r="O83" s="103">
        <f>+VLOOKUP($C83,[2]FORMULARIOS!$C$54:$AD$99,13,FALSE)</f>
        <v>1</v>
      </c>
      <c r="P83" s="33">
        <f t="shared" si="5"/>
        <v>6</v>
      </c>
      <c r="Q83" s="103">
        <f>+VLOOKUP($C83,[2]FORMULARIOS!$C$54:$AD$99,15,FALSE)</f>
        <v>0</v>
      </c>
      <c r="R83" s="103">
        <f>+VLOOKUP($C83,[2]FORMULARIOS!$C$54:$AD$99,16,FALSE)</f>
        <v>6</v>
      </c>
      <c r="S83" s="103">
        <f>+VLOOKUP($C83,[2]FORMULARIOS!$C$54:$AD$99,17,FALSE)</f>
        <v>0</v>
      </c>
      <c r="T83" s="103">
        <f>+VLOOKUP($C83,[2]FORMULARIOS!$C$54:$AD$99,18,FALSE)</f>
        <v>0</v>
      </c>
      <c r="U83" s="33">
        <f t="shared" si="6"/>
        <v>6</v>
      </c>
      <c r="V83" s="103">
        <f>+VLOOKUP($C83,[2]FORMULARIOS!$C$54:$AD$99,20,FALSE)</f>
        <v>0</v>
      </c>
      <c r="W83" s="103">
        <f>+VLOOKUP($C83,[2]FORMULARIOS!$C$54:$AD$99,21,FALSE)</f>
        <v>6</v>
      </c>
      <c r="X83" s="103">
        <f>+VLOOKUP($C83,[2]FORMULARIOS!$C$54:$AD$99,22,FALSE)</f>
        <v>0</v>
      </c>
      <c r="Y83" s="103">
        <f>+VLOOKUP($C83,[2]FORMULARIOS!$C$54:$AD$99,23,FALSE)</f>
        <v>0</v>
      </c>
      <c r="Z83" s="37">
        <f t="shared" si="7"/>
        <v>6</v>
      </c>
      <c r="AA83" s="103">
        <f>+VLOOKUP($C83,[2]FORMULARIOS!$C$54:$AD$99,25,FALSE)</f>
        <v>0</v>
      </c>
      <c r="AB83" s="103">
        <f>+VLOOKUP($C83,[2]FORMULARIOS!$C$54:$AD$99,26,FALSE)</f>
        <v>6</v>
      </c>
      <c r="AC83" s="103">
        <f>+VLOOKUP($C83,[2]FORMULARIOS!$C$54:$AD$99,27,FALSE)</f>
        <v>0</v>
      </c>
      <c r="AD83" s="103">
        <f>+VLOOKUP($C83,[2]FORMULARIOS!$C$54:$AD$99,28,FALSE)</f>
        <v>0</v>
      </c>
    </row>
    <row r="84" spans="1:30" ht="15" customHeight="1" x14ac:dyDescent="0.25">
      <c r="A84" s="890"/>
      <c r="B84" s="183" t="s">
        <v>5</v>
      </c>
      <c r="C84" s="183" t="s">
        <v>44</v>
      </c>
      <c r="D84" s="103">
        <f>+VLOOKUP($C84,[2]FORMULARIOS!$C$54:$AD$99,2,FALSE)</f>
        <v>3</v>
      </c>
      <c r="E84" s="103">
        <f>+VLOOKUP($C84,[2]FORMULARIOS!$C$54:$AD$99,3,FALSE)</f>
        <v>3</v>
      </c>
      <c r="F84" s="103">
        <f>+VLOOKUP($C84,[2]FORMULARIOS!$C$54:$AD$99,4,FALSE)</f>
        <v>6</v>
      </c>
      <c r="G84" s="103">
        <f>+VLOOKUP($C84,[2]FORMULARIOS!$C$54:$AD$99,5,FALSE)</f>
        <v>12</v>
      </c>
      <c r="H84" s="103">
        <f>+VLOOKUP($C84,[2]FORMULARIOS!$C$54:$AD$99,6,FALSE)</f>
        <v>7</v>
      </c>
      <c r="I84" s="103">
        <f>+VLOOKUP($C84,[2]FORMULARIOS!$C$54:$AD$99,7,FALSE)</f>
        <v>6</v>
      </c>
      <c r="J84" s="103">
        <f>+VLOOKUP($C84,[2]FORMULARIOS!$C$54:$AD$99,8,FALSE)</f>
        <v>14</v>
      </c>
      <c r="K84" s="103">
        <f>+VLOOKUP($C84,[2]FORMULARIOS!$C$54:$AD$99,9,FALSE)</f>
        <v>9</v>
      </c>
      <c r="L84" s="103">
        <f>+VLOOKUP($C84,[2]FORMULARIOS!$C$54:$AD$99,10,FALSE)</f>
        <v>3</v>
      </c>
      <c r="M84" s="103">
        <f>+VLOOKUP($C84,[2]FORMULARIOS!$C$54:$AD$99,11,FALSE)</f>
        <v>16</v>
      </c>
      <c r="N84" s="103">
        <f>+VLOOKUP($C84,[2]FORMULARIOS!$C$54:$AD$99,12,FALSE)</f>
        <v>8</v>
      </c>
      <c r="O84" s="103">
        <f>+VLOOKUP($C84,[2]FORMULARIOS!$C$54:$AD$99,13,FALSE)</f>
        <v>13</v>
      </c>
      <c r="P84" s="34">
        <f t="shared" si="5"/>
        <v>100</v>
      </c>
      <c r="Q84" s="103">
        <f>+VLOOKUP($C84,[2]FORMULARIOS!$C$54:$AD$99,15,FALSE)</f>
        <v>10</v>
      </c>
      <c r="R84" s="103">
        <f>+VLOOKUP($C84,[2]FORMULARIOS!$C$54:$AD$99,16,FALSE)</f>
        <v>69</v>
      </c>
      <c r="S84" s="103">
        <f>+VLOOKUP($C84,[2]FORMULARIOS!$C$54:$AD$99,17,FALSE)</f>
        <v>13</v>
      </c>
      <c r="T84" s="103">
        <f>+VLOOKUP($C84,[2]FORMULARIOS!$C$54:$AD$99,18,FALSE)</f>
        <v>8</v>
      </c>
      <c r="U84" s="35">
        <f t="shared" si="6"/>
        <v>100</v>
      </c>
      <c r="V84" s="103">
        <f>+VLOOKUP($C84,[2]FORMULARIOS!$C$54:$AD$99,20,FALSE)</f>
        <v>10</v>
      </c>
      <c r="W84" s="103">
        <f>+VLOOKUP($C84,[2]FORMULARIOS!$C$54:$AD$99,21,FALSE)</f>
        <v>69</v>
      </c>
      <c r="X84" s="103">
        <f>+VLOOKUP($C84,[2]FORMULARIOS!$C$54:$AD$99,22,FALSE)</f>
        <v>13</v>
      </c>
      <c r="Y84" s="103">
        <f>+VLOOKUP($C84,[2]FORMULARIOS!$C$54:$AD$99,23,FALSE)</f>
        <v>8</v>
      </c>
      <c r="Z84" s="102">
        <f t="shared" si="7"/>
        <v>100</v>
      </c>
      <c r="AA84" s="103">
        <f>+VLOOKUP($C84,[2]FORMULARIOS!$C$54:$AD$99,25,FALSE)</f>
        <v>10</v>
      </c>
      <c r="AB84" s="103">
        <f>+VLOOKUP($C84,[2]FORMULARIOS!$C$54:$AD$99,26,FALSE)</f>
        <v>69</v>
      </c>
      <c r="AC84" s="103">
        <f>+VLOOKUP($C84,[2]FORMULARIOS!$C$54:$AD$99,27,FALSE)</f>
        <v>13</v>
      </c>
      <c r="AD84" s="103">
        <f>+VLOOKUP($C84,[2]FORMULARIOS!$C$54:$AD$99,28,FALSE)</f>
        <v>8</v>
      </c>
    </row>
    <row r="85" spans="1:30" ht="15.75" customHeight="1" x14ac:dyDescent="0.25">
      <c r="A85" s="890"/>
      <c r="B85" s="183" t="s">
        <v>5</v>
      </c>
      <c r="C85" s="183" t="s">
        <v>45</v>
      </c>
      <c r="D85" s="103">
        <f>+VLOOKUP($C85,[2]FORMULARIOS!$C$54:$AD$99,2,FALSE)</f>
        <v>0</v>
      </c>
      <c r="E85" s="103">
        <f>+VLOOKUP($C85,[2]FORMULARIOS!$C$54:$AD$99,3,FALSE)</f>
        <v>0</v>
      </c>
      <c r="F85" s="103">
        <f>+VLOOKUP($C85,[2]FORMULARIOS!$C$54:$AD$99,4,FALSE)</f>
        <v>3</v>
      </c>
      <c r="G85" s="103">
        <f>+VLOOKUP($C85,[2]FORMULARIOS!$C$54:$AD$99,5,FALSE)</f>
        <v>5</v>
      </c>
      <c r="H85" s="103">
        <f>+VLOOKUP($C85,[2]FORMULARIOS!$C$54:$AD$99,6,FALSE)</f>
        <v>1</v>
      </c>
      <c r="I85" s="103">
        <f>+VLOOKUP($C85,[2]FORMULARIOS!$C$54:$AD$99,7,FALSE)</f>
        <v>1</v>
      </c>
      <c r="J85" s="103">
        <f>+VLOOKUP($C85,[2]FORMULARIOS!$C$54:$AD$99,8,FALSE)</f>
        <v>1</v>
      </c>
      <c r="K85" s="103">
        <f>+VLOOKUP($C85,[2]FORMULARIOS!$C$54:$AD$99,9,FALSE)</f>
        <v>1</v>
      </c>
      <c r="L85" s="103">
        <f>+VLOOKUP($C85,[2]FORMULARIOS!$C$54:$AD$99,10,FALSE)</f>
        <v>2</v>
      </c>
      <c r="M85" s="103">
        <f>+VLOOKUP($C85,[2]FORMULARIOS!$C$54:$AD$99,11,FALSE)</f>
        <v>4</v>
      </c>
      <c r="N85" s="103">
        <f>+VLOOKUP($C85,[2]FORMULARIOS!$C$54:$AD$99,12,FALSE)</f>
        <v>3</v>
      </c>
      <c r="O85" s="103">
        <f>+VLOOKUP($C85,[2]FORMULARIOS!$C$54:$AD$99,13,FALSE)</f>
        <v>1</v>
      </c>
      <c r="P85" s="32">
        <f t="shared" si="5"/>
        <v>22</v>
      </c>
      <c r="Q85" s="103">
        <f>+VLOOKUP($C85,[2]FORMULARIOS!$C$54:$AD$99,15,FALSE)</f>
        <v>1</v>
      </c>
      <c r="R85" s="103">
        <f>+VLOOKUP($C85,[2]FORMULARIOS!$C$54:$AD$99,16,FALSE)</f>
        <v>10</v>
      </c>
      <c r="S85" s="103">
        <f>+VLOOKUP($C85,[2]FORMULARIOS!$C$54:$AD$99,17,FALSE)</f>
        <v>11</v>
      </c>
      <c r="T85" s="103">
        <f>+VLOOKUP($C85,[2]FORMULARIOS!$C$54:$AD$99,18,FALSE)</f>
        <v>0</v>
      </c>
      <c r="U85" s="32">
        <f t="shared" si="6"/>
        <v>22</v>
      </c>
      <c r="V85" s="103">
        <f>+VLOOKUP($C85,[2]FORMULARIOS!$C$54:$AD$99,20,FALSE)</f>
        <v>1</v>
      </c>
      <c r="W85" s="103">
        <f>+VLOOKUP($C85,[2]FORMULARIOS!$C$54:$AD$99,21,FALSE)</f>
        <v>10</v>
      </c>
      <c r="X85" s="103">
        <f>+VLOOKUP($C85,[2]FORMULARIOS!$C$54:$AD$99,22,FALSE)</f>
        <v>11</v>
      </c>
      <c r="Y85" s="103">
        <f>+VLOOKUP($C85,[2]FORMULARIOS!$C$54:$AD$99,23,FALSE)</f>
        <v>0</v>
      </c>
      <c r="Z85" s="36">
        <f t="shared" si="7"/>
        <v>22</v>
      </c>
      <c r="AA85" s="103">
        <f>+VLOOKUP($C85,[2]FORMULARIOS!$C$54:$AD$99,25,FALSE)</f>
        <v>1</v>
      </c>
      <c r="AB85" s="103">
        <f>+VLOOKUP($C85,[2]FORMULARIOS!$C$54:$AD$99,26,FALSE)</f>
        <v>10</v>
      </c>
      <c r="AC85" s="103">
        <f>+VLOOKUP($C85,[2]FORMULARIOS!$C$54:$AD$99,27,FALSE)</f>
        <v>11</v>
      </c>
      <c r="AD85" s="103">
        <f>+VLOOKUP($C85,[2]FORMULARIOS!$C$54:$AD$99,28,FALSE)</f>
        <v>0</v>
      </c>
    </row>
    <row r="86" spans="1:30" ht="15.75" customHeight="1" x14ac:dyDescent="0.25">
      <c r="A86" s="890"/>
      <c r="B86" s="183" t="s">
        <v>5</v>
      </c>
      <c r="C86" s="183" t="s">
        <v>46</v>
      </c>
      <c r="D86" s="103">
        <f>+VLOOKUP($C86,[2]FORMULARIOS!$C$54:$AD$99,2,FALSE)</f>
        <v>0</v>
      </c>
      <c r="E86" s="103">
        <f>+VLOOKUP($C86,[2]FORMULARIOS!$C$54:$AD$99,3,FALSE)</f>
        <v>1</v>
      </c>
      <c r="F86" s="103">
        <f>+VLOOKUP($C86,[2]FORMULARIOS!$C$54:$AD$99,4,FALSE)</f>
        <v>3</v>
      </c>
      <c r="G86" s="103">
        <f>+VLOOKUP($C86,[2]FORMULARIOS!$C$54:$AD$99,5,FALSE)</f>
        <v>0</v>
      </c>
      <c r="H86" s="103">
        <f>+VLOOKUP($C86,[2]FORMULARIOS!$C$54:$AD$99,6,FALSE)</f>
        <v>2</v>
      </c>
      <c r="I86" s="103">
        <f>+VLOOKUP($C86,[2]FORMULARIOS!$C$54:$AD$99,7,FALSE)</f>
        <v>2</v>
      </c>
      <c r="J86" s="103">
        <f>+VLOOKUP($C86,[2]FORMULARIOS!$C$54:$AD$99,8,FALSE)</f>
        <v>1</v>
      </c>
      <c r="K86" s="103">
        <f>+VLOOKUP($C86,[2]FORMULARIOS!$C$54:$AD$99,9,FALSE)</f>
        <v>0</v>
      </c>
      <c r="L86" s="103">
        <f>+VLOOKUP($C86,[2]FORMULARIOS!$C$54:$AD$99,10,FALSE)</f>
        <v>0</v>
      </c>
      <c r="M86" s="103">
        <f>+VLOOKUP($C86,[2]FORMULARIOS!$C$54:$AD$99,11,FALSE)</f>
        <v>1</v>
      </c>
      <c r="N86" s="103">
        <f>+VLOOKUP($C86,[2]FORMULARIOS!$C$54:$AD$99,12,FALSE)</f>
        <v>2</v>
      </c>
      <c r="O86" s="103">
        <f>+VLOOKUP($C86,[2]FORMULARIOS!$C$54:$AD$99,13,FALSE)</f>
        <v>0</v>
      </c>
      <c r="P86" s="32">
        <f t="shared" si="5"/>
        <v>12</v>
      </c>
      <c r="Q86" s="103">
        <f>+VLOOKUP($C86,[2]FORMULARIOS!$C$54:$AD$99,15,FALSE)</f>
        <v>0</v>
      </c>
      <c r="R86" s="103">
        <f>+VLOOKUP($C86,[2]FORMULARIOS!$C$54:$AD$99,16,FALSE)</f>
        <v>11</v>
      </c>
      <c r="S86" s="103">
        <f>+VLOOKUP($C86,[2]FORMULARIOS!$C$54:$AD$99,17,FALSE)</f>
        <v>1</v>
      </c>
      <c r="T86" s="103">
        <f>+VLOOKUP($C86,[2]FORMULARIOS!$C$54:$AD$99,18,FALSE)</f>
        <v>0</v>
      </c>
      <c r="U86" s="32">
        <f t="shared" si="6"/>
        <v>12</v>
      </c>
      <c r="V86" s="103">
        <f>+VLOOKUP($C86,[2]FORMULARIOS!$C$54:$AD$99,20,FALSE)</f>
        <v>0</v>
      </c>
      <c r="W86" s="103">
        <f>+VLOOKUP($C86,[2]FORMULARIOS!$C$54:$AD$99,21,FALSE)</f>
        <v>11</v>
      </c>
      <c r="X86" s="103">
        <f>+VLOOKUP($C86,[2]FORMULARIOS!$C$54:$AD$99,22,FALSE)</f>
        <v>1</v>
      </c>
      <c r="Y86" s="103">
        <f>+VLOOKUP($C86,[2]FORMULARIOS!$C$54:$AD$99,23,FALSE)</f>
        <v>0</v>
      </c>
      <c r="Z86" s="36">
        <f t="shared" si="7"/>
        <v>12</v>
      </c>
      <c r="AA86" s="103">
        <f>+VLOOKUP($C86,[2]FORMULARIOS!$C$54:$AD$99,25,FALSE)</f>
        <v>0</v>
      </c>
      <c r="AB86" s="103">
        <f>+VLOOKUP($C86,[2]FORMULARIOS!$C$54:$AD$99,26,FALSE)</f>
        <v>11</v>
      </c>
      <c r="AC86" s="103">
        <f>+VLOOKUP($C86,[2]FORMULARIOS!$C$54:$AD$99,27,FALSE)</f>
        <v>1</v>
      </c>
      <c r="AD86" s="103">
        <f>+VLOOKUP($C86,[2]FORMULARIOS!$C$54:$AD$99,28,FALSE)</f>
        <v>0</v>
      </c>
    </row>
    <row r="87" spans="1:30" ht="15.75" customHeight="1" x14ac:dyDescent="0.25">
      <c r="A87" s="890"/>
      <c r="B87" s="183" t="s">
        <v>5</v>
      </c>
      <c r="C87" s="183" t="s">
        <v>47</v>
      </c>
      <c r="D87" s="103">
        <f>+VLOOKUP($C87,[2]FORMULARIOS!$C$54:$AD$99,2,FALSE)</f>
        <v>0</v>
      </c>
      <c r="E87" s="103">
        <f>+VLOOKUP($C87,[2]FORMULARIOS!$C$54:$AD$99,3,FALSE)</f>
        <v>0</v>
      </c>
      <c r="F87" s="103">
        <f>+VLOOKUP($C87,[2]FORMULARIOS!$C$54:$AD$99,4,FALSE)</f>
        <v>0</v>
      </c>
      <c r="G87" s="103">
        <f>+VLOOKUP($C87,[2]FORMULARIOS!$C$54:$AD$99,5,FALSE)</f>
        <v>2</v>
      </c>
      <c r="H87" s="103">
        <f>+VLOOKUP($C87,[2]FORMULARIOS!$C$54:$AD$99,6,FALSE)</f>
        <v>2</v>
      </c>
      <c r="I87" s="103">
        <f>+VLOOKUP($C87,[2]FORMULARIOS!$C$54:$AD$99,7,FALSE)</f>
        <v>2</v>
      </c>
      <c r="J87" s="103">
        <f>+VLOOKUP($C87,[2]FORMULARIOS!$C$54:$AD$99,8,FALSE)</f>
        <v>0</v>
      </c>
      <c r="K87" s="103">
        <f>+VLOOKUP($C87,[2]FORMULARIOS!$C$54:$AD$99,9,FALSE)</f>
        <v>1</v>
      </c>
      <c r="L87" s="103">
        <f>+VLOOKUP($C87,[2]FORMULARIOS!$C$54:$AD$99,10,FALSE)</f>
        <v>0</v>
      </c>
      <c r="M87" s="103">
        <f>+VLOOKUP($C87,[2]FORMULARIOS!$C$54:$AD$99,11,FALSE)</f>
        <v>2</v>
      </c>
      <c r="N87" s="103">
        <f>+VLOOKUP($C87,[2]FORMULARIOS!$C$54:$AD$99,12,FALSE)</f>
        <v>0</v>
      </c>
      <c r="O87" s="103">
        <f>+VLOOKUP($C87,[2]FORMULARIOS!$C$54:$AD$99,13,FALSE)</f>
        <v>0</v>
      </c>
      <c r="P87" s="32">
        <f t="shared" si="5"/>
        <v>9</v>
      </c>
      <c r="Q87" s="103">
        <f>+VLOOKUP($C87,[2]FORMULARIOS!$C$54:$AD$99,15,FALSE)</f>
        <v>1</v>
      </c>
      <c r="R87" s="103">
        <f>+VLOOKUP($C87,[2]FORMULARIOS!$C$54:$AD$99,16,FALSE)</f>
        <v>7</v>
      </c>
      <c r="S87" s="103">
        <f>+VLOOKUP($C87,[2]FORMULARIOS!$C$54:$AD$99,17,FALSE)</f>
        <v>1</v>
      </c>
      <c r="T87" s="103">
        <f>+VLOOKUP($C87,[2]FORMULARIOS!$C$54:$AD$99,18,FALSE)</f>
        <v>0</v>
      </c>
      <c r="U87" s="32">
        <f t="shared" si="6"/>
        <v>9</v>
      </c>
      <c r="V87" s="103">
        <f>+VLOOKUP($C87,[2]FORMULARIOS!$C$54:$AD$99,20,FALSE)</f>
        <v>1</v>
      </c>
      <c r="W87" s="103">
        <f>+VLOOKUP($C87,[2]FORMULARIOS!$C$54:$AD$99,21,FALSE)</f>
        <v>7</v>
      </c>
      <c r="X87" s="103">
        <f>+VLOOKUP($C87,[2]FORMULARIOS!$C$54:$AD$99,22,FALSE)</f>
        <v>1</v>
      </c>
      <c r="Y87" s="103">
        <f>+VLOOKUP($C87,[2]FORMULARIOS!$C$54:$AD$99,23,FALSE)</f>
        <v>0</v>
      </c>
      <c r="Z87" s="36">
        <f t="shared" si="7"/>
        <v>9</v>
      </c>
      <c r="AA87" s="103">
        <f>+VLOOKUP($C87,[2]FORMULARIOS!$C$54:$AD$99,25,FALSE)</f>
        <v>1</v>
      </c>
      <c r="AB87" s="103">
        <f>+VLOOKUP($C87,[2]FORMULARIOS!$C$54:$AD$99,26,FALSE)</f>
        <v>7</v>
      </c>
      <c r="AC87" s="103">
        <f>+VLOOKUP($C87,[2]FORMULARIOS!$C$54:$AD$99,27,FALSE)</f>
        <v>1</v>
      </c>
      <c r="AD87" s="103">
        <f>+VLOOKUP($C87,[2]FORMULARIOS!$C$54:$AD$99,28,FALSE)</f>
        <v>0</v>
      </c>
    </row>
    <row r="88" spans="1:30" ht="15.75" customHeight="1" thickBot="1" x14ac:dyDescent="0.3">
      <c r="A88" s="890"/>
      <c r="B88" s="183" t="s">
        <v>5</v>
      </c>
      <c r="C88" s="183" t="s">
        <v>240</v>
      </c>
      <c r="D88" s="103">
        <f>+VLOOKUP($C88,[2]FORMULARIOS!$C$54:$AD$99,2,FALSE)</f>
        <v>0</v>
      </c>
      <c r="E88" s="103">
        <f>+VLOOKUP($C88,[2]FORMULARIOS!$C$54:$AD$99,3,FALSE)</f>
        <v>0</v>
      </c>
      <c r="F88" s="103">
        <f>+VLOOKUP($C88,[2]FORMULARIOS!$C$54:$AD$99,4,FALSE)</f>
        <v>1</v>
      </c>
      <c r="G88" s="103">
        <f>+VLOOKUP($C88,[2]FORMULARIOS!$C$54:$AD$99,5,FALSE)</f>
        <v>1</v>
      </c>
      <c r="H88" s="103">
        <f>+VLOOKUP($C88,[2]FORMULARIOS!$C$54:$AD$99,6,FALSE)</f>
        <v>1</v>
      </c>
      <c r="I88" s="103">
        <f>+VLOOKUP($C88,[2]FORMULARIOS!$C$54:$AD$99,7,FALSE)</f>
        <v>0</v>
      </c>
      <c r="J88" s="103">
        <f>+VLOOKUP($C88,[2]FORMULARIOS!$C$54:$AD$99,8,FALSE)</f>
        <v>0</v>
      </c>
      <c r="K88" s="103">
        <f>+VLOOKUP($C88,[2]FORMULARIOS!$C$54:$AD$99,9,FALSE)</f>
        <v>1</v>
      </c>
      <c r="L88" s="103">
        <f>+VLOOKUP($C88,[2]FORMULARIOS!$C$54:$AD$99,10,FALSE)</f>
        <v>0</v>
      </c>
      <c r="M88" s="103">
        <f>+VLOOKUP($C88,[2]FORMULARIOS!$C$54:$AD$99,11,FALSE)</f>
        <v>0</v>
      </c>
      <c r="N88" s="103">
        <f>+VLOOKUP($C88,[2]FORMULARIOS!$C$54:$AD$99,12,FALSE)</f>
        <v>0</v>
      </c>
      <c r="O88" s="103">
        <f>+VLOOKUP($C88,[2]FORMULARIOS!$C$54:$AD$99,13,FALSE)</f>
        <v>0</v>
      </c>
      <c r="P88" s="33">
        <f t="shared" si="5"/>
        <v>4</v>
      </c>
      <c r="Q88" s="103">
        <f>+VLOOKUP($C88,[2]FORMULARIOS!$C$54:$AD$99,15,FALSE)</f>
        <v>0</v>
      </c>
      <c r="R88" s="103">
        <f>+VLOOKUP($C88,[2]FORMULARIOS!$C$54:$AD$99,16,FALSE)</f>
        <v>2</v>
      </c>
      <c r="S88" s="103">
        <f>+VLOOKUP($C88,[2]FORMULARIOS!$C$54:$AD$99,17,FALSE)</f>
        <v>2</v>
      </c>
      <c r="T88" s="103">
        <f>+VLOOKUP($C88,[2]FORMULARIOS!$C$54:$AD$99,18,FALSE)</f>
        <v>0</v>
      </c>
      <c r="U88" s="33">
        <f t="shared" si="6"/>
        <v>4</v>
      </c>
      <c r="V88" s="103">
        <f>+VLOOKUP($C88,[2]FORMULARIOS!$C$54:$AD$99,20,FALSE)</f>
        <v>0</v>
      </c>
      <c r="W88" s="103">
        <f>+VLOOKUP($C88,[2]FORMULARIOS!$C$54:$AD$99,21,FALSE)</f>
        <v>2</v>
      </c>
      <c r="X88" s="103">
        <f>+VLOOKUP($C88,[2]FORMULARIOS!$C$54:$AD$99,22,FALSE)</f>
        <v>2</v>
      </c>
      <c r="Y88" s="103">
        <f>+VLOOKUP($C88,[2]FORMULARIOS!$C$54:$AD$99,23,FALSE)</f>
        <v>0</v>
      </c>
      <c r="Z88" s="37">
        <f t="shared" si="7"/>
        <v>4</v>
      </c>
      <c r="AA88" s="103">
        <f>+VLOOKUP($C88,[2]FORMULARIOS!$C$54:$AD$99,25,FALSE)</f>
        <v>0</v>
      </c>
      <c r="AB88" s="103">
        <f>+VLOOKUP($C88,[2]FORMULARIOS!$C$54:$AD$99,26,FALSE)</f>
        <v>2</v>
      </c>
      <c r="AC88" s="103">
        <f>+VLOOKUP($C88,[2]FORMULARIOS!$C$54:$AD$99,27,FALSE)</f>
        <v>2</v>
      </c>
      <c r="AD88" s="103">
        <f>+VLOOKUP($C88,[2]FORMULARIOS!$C$54:$AD$99,28,FALSE)</f>
        <v>0</v>
      </c>
    </row>
    <row r="89" spans="1:30" ht="15" customHeight="1" x14ac:dyDescent="0.25">
      <c r="A89" s="890"/>
      <c r="B89" s="183" t="s">
        <v>6</v>
      </c>
      <c r="C89" s="183" t="s">
        <v>6</v>
      </c>
      <c r="D89" s="103">
        <f>+VLOOKUP($C89,[2]FORMULARIOS!$C$54:$AD$99,2,FALSE)</f>
        <v>7</v>
      </c>
      <c r="E89" s="103">
        <f>+VLOOKUP($C89,[2]FORMULARIOS!$C$54:$AD$99,3,FALSE)</f>
        <v>3</v>
      </c>
      <c r="F89" s="103">
        <f>+VLOOKUP($C89,[2]FORMULARIOS!$C$54:$AD$99,4,FALSE)</f>
        <v>4</v>
      </c>
      <c r="G89" s="103">
        <f>+VLOOKUP($C89,[2]FORMULARIOS!$C$54:$AD$99,5,FALSE)</f>
        <v>1</v>
      </c>
      <c r="H89" s="103">
        <f>+VLOOKUP($C89,[2]FORMULARIOS!$C$54:$AD$99,6,FALSE)</f>
        <v>7</v>
      </c>
      <c r="I89" s="103">
        <f>+VLOOKUP($C89,[2]FORMULARIOS!$C$54:$AD$99,7,FALSE)</f>
        <v>1</v>
      </c>
      <c r="J89" s="103">
        <f>+VLOOKUP($C89,[2]FORMULARIOS!$C$54:$AD$99,8,FALSE)</f>
        <v>5</v>
      </c>
      <c r="K89" s="103">
        <f>+VLOOKUP($C89,[2]FORMULARIOS!$C$54:$AD$99,9,FALSE)</f>
        <v>10</v>
      </c>
      <c r="L89" s="103">
        <f>+VLOOKUP($C89,[2]FORMULARIOS!$C$54:$AD$99,10,FALSE)</f>
        <v>13</v>
      </c>
      <c r="M89" s="103">
        <f>+VLOOKUP($C89,[2]FORMULARIOS!$C$54:$AD$99,11,FALSE)</f>
        <v>7</v>
      </c>
      <c r="N89" s="103">
        <f>+VLOOKUP($C89,[2]FORMULARIOS!$C$54:$AD$99,12,FALSE)</f>
        <v>10</v>
      </c>
      <c r="O89" s="103">
        <f>+VLOOKUP($C89,[2]FORMULARIOS!$C$54:$AD$99,13,FALSE)</f>
        <v>0</v>
      </c>
      <c r="P89" s="34">
        <f t="shared" si="5"/>
        <v>68</v>
      </c>
      <c r="Q89" s="103">
        <f>+VLOOKUP($C89,[2]FORMULARIOS!$C$54:$AD$99,15,FALSE)</f>
        <v>2</v>
      </c>
      <c r="R89" s="103">
        <f>+VLOOKUP($C89,[2]FORMULARIOS!$C$54:$AD$99,16,FALSE)</f>
        <v>54</v>
      </c>
      <c r="S89" s="103">
        <f>+VLOOKUP($C89,[2]FORMULARIOS!$C$54:$AD$99,17,FALSE)</f>
        <v>6</v>
      </c>
      <c r="T89" s="103">
        <f>+VLOOKUP($C89,[2]FORMULARIOS!$C$54:$AD$99,18,FALSE)</f>
        <v>6</v>
      </c>
      <c r="U89" s="35">
        <f t="shared" si="6"/>
        <v>68</v>
      </c>
      <c r="V89" s="103">
        <f>+VLOOKUP($C89,[2]FORMULARIOS!$C$54:$AD$99,20,FALSE)</f>
        <v>2</v>
      </c>
      <c r="W89" s="103">
        <f>+VLOOKUP($C89,[2]FORMULARIOS!$C$54:$AD$99,21,FALSE)</f>
        <v>54</v>
      </c>
      <c r="X89" s="103">
        <f>+VLOOKUP($C89,[2]FORMULARIOS!$C$54:$AD$99,22,FALSE)</f>
        <v>6</v>
      </c>
      <c r="Y89" s="103">
        <f>+VLOOKUP($C89,[2]FORMULARIOS!$C$54:$AD$99,23,FALSE)</f>
        <v>6</v>
      </c>
      <c r="Z89" s="102">
        <f t="shared" si="7"/>
        <v>68</v>
      </c>
      <c r="AA89" s="103">
        <f>+VLOOKUP($C89,[2]FORMULARIOS!$C$54:$AD$99,25,FALSE)</f>
        <v>2</v>
      </c>
      <c r="AB89" s="103">
        <f>+VLOOKUP($C89,[2]FORMULARIOS!$C$54:$AD$99,26,FALSE)</f>
        <v>54</v>
      </c>
      <c r="AC89" s="103">
        <f>+VLOOKUP($C89,[2]FORMULARIOS!$C$54:$AD$99,27,FALSE)</f>
        <v>6</v>
      </c>
      <c r="AD89" s="103">
        <f>+VLOOKUP($C89,[2]FORMULARIOS!$C$54:$AD$99,28,FALSE)</f>
        <v>6</v>
      </c>
    </row>
    <row r="90" spans="1:30" x14ac:dyDescent="0.25">
      <c r="A90" s="890"/>
      <c r="B90" s="183" t="s">
        <v>6</v>
      </c>
      <c r="C90" s="183" t="s">
        <v>61</v>
      </c>
      <c r="D90" s="103">
        <f>+VLOOKUP($C90,[2]FORMULARIOS!$C$54:$AD$99,2,FALSE)</f>
        <v>2</v>
      </c>
      <c r="E90" s="103">
        <f>+VLOOKUP($C90,[2]FORMULARIOS!$C$54:$AD$99,3,FALSE)</f>
        <v>1</v>
      </c>
      <c r="F90" s="103">
        <f>+VLOOKUP($C90,[2]FORMULARIOS!$C$54:$AD$99,4,FALSE)</f>
        <v>1</v>
      </c>
      <c r="G90" s="103">
        <f>+VLOOKUP($C90,[2]FORMULARIOS!$C$54:$AD$99,5,FALSE)</f>
        <v>1</v>
      </c>
      <c r="H90" s="103">
        <f>+VLOOKUP($C90,[2]FORMULARIOS!$C$54:$AD$99,6,FALSE)</f>
        <v>1</v>
      </c>
      <c r="I90" s="103">
        <f>+VLOOKUP($C90,[2]FORMULARIOS!$C$54:$AD$99,7,FALSE)</f>
        <v>1</v>
      </c>
      <c r="J90" s="103">
        <f>+VLOOKUP($C90,[2]FORMULARIOS!$C$54:$AD$99,8,FALSE)</f>
        <v>1</v>
      </c>
      <c r="K90" s="103">
        <f>+VLOOKUP($C90,[2]FORMULARIOS!$C$54:$AD$99,9,FALSE)</f>
        <v>0</v>
      </c>
      <c r="L90" s="103">
        <f>+VLOOKUP($C90,[2]FORMULARIOS!$C$54:$AD$99,10,FALSE)</f>
        <v>1</v>
      </c>
      <c r="M90" s="103">
        <f>+VLOOKUP($C90,[2]FORMULARIOS!$C$54:$AD$99,11,FALSE)</f>
        <v>1</v>
      </c>
      <c r="N90" s="103">
        <f>+VLOOKUP($C90,[2]FORMULARIOS!$C$54:$AD$99,12,FALSE)</f>
        <v>2</v>
      </c>
      <c r="O90" s="103">
        <f>+VLOOKUP($C90,[2]FORMULARIOS!$C$54:$AD$99,13,FALSE)</f>
        <v>0</v>
      </c>
      <c r="P90" s="32">
        <f t="shared" si="5"/>
        <v>12</v>
      </c>
      <c r="Q90" s="103">
        <f>+VLOOKUP($C90,[2]FORMULARIOS!$C$54:$AD$99,15,FALSE)</f>
        <v>0</v>
      </c>
      <c r="R90" s="103">
        <f>+VLOOKUP($C90,[2]FORMULARIOS!$C$54:$AD$99,16,FALSE)</f>
        <v>12</v>
      </c>
      <c r="S90" s="103">
        <f>+VLOOKUP($C90,[2]FORMULARIOS!$C$54:$AD$99,17,FALSE)</f>
        <v>0</v>
      </c>
      <c r="T90" s="103">
        <f>+VLOOKUP($C90,[2]FORMULARIOS!$C$54:$AD$99,18,FALSE)</f>
        <v>0</v>
      </c>
      <c r="U90" s="32">
        <f t="shared" si="6"/>
        <v>12</v>
      </c>
      <c r="V90" s="103">
        <f>+VLOOKUP($C90,[2]FORMULARIOS!$C$54:$AD$99,20,FALSE)</f>
        <v>0</v>
      </c>
      <c r="W90" s="103">
        <f>+VLOOKUP($C90,[2]FORMULARIOS!$C$54:$AD$99,21,FALSE)</f>
        <v>12</v>
      </c>
      <c r="X90" s="103">
        <f>+VLOOKUP($C90,[2]FORMULARIOS!$C$54:$AD$99,22,FALSE)</f>
        <v>0</v>
      </c>
      <c r="Y90" s="103">
        <f>+VLOOKUP($C90,[2]FORMULARIOS!$C$54:$AD$99,23,FALSE)</f>
        <v>0</v>
      </c>
      <c r="Z90" s="36">
        <f t="shared" si="7"/>
        <v>12</v>
      </c>
      <c r="AA90" s="103">
        <f>+VLOOKUP($C90,[2]FORMULARIOS!$C$54:$AD$99,25,FALSE)</f>
        <v>0</v>
      </c>
      <c r="AB90" s="103">
        <f>+VLOOKUP($C90,[2]FORMULARIOS!$C$54:$AD$99,26,FALSE)</f>
        <v>12</v>
      </c>
      <c r="AC90" s="103">
        <f>+VLOOKUP($C90,[2]FORMULARIOS!$C$54:$AD$99,27,FALSE)</f>
        <v>0</v>
      </c>
      <c r="AD90" s="103">
        <f>+VLOOKUP($C90,[2]FORMULARIOS!$C$54:$AD$99,28,FALSE)</f>
        <v>0</v>
      </c>
    </row>
    <row r="91" spans="1:30" x14ac:dyDescent="0.25">
      <c r="A91" s="890"/>
      <c r="B91" s="183" t="s">
        <v>6</v>
      </c>
      <c r="C91" s="183" t="s">
        <v>62</v>
      </c>
      <c r="D91" s="103">
        <f>+VLOOKUP($C91,[2]FORMULARIOS!$C$54:$AD$99,2,FALSE)</f>
        <v>1</v>
      </c>
      <c r="E91" s="103">
        <f>+VLOOKUP($C91,[2]FORMULARIOS!$C$54:$AD$99,3,FALSE)</f>
        <v>2</v>
      </c>
      <c r="F91" s="103">
        <f>+VLOOKUP($C91,[2]FORMULARIOS!$C$54:$AD$99,4,FALSE)</f>
        <v>3</v>
      </c>
      <c r="G91" s="103">
        <f>+VLOOKUP($C91,[2]FORMULARIOS!$C$54:$AD$99,5,FALSE)</f>
        <v>1</v>
      </c>
      <c r="H91" s="103">
        <f>+VLOOKUP($C91,[2]FORMULARIOS!$C$54:$AD$99,6,FALSE)</f>
        <v>3</v>
      </c>
      <c r="I91" s="103">
        <f>+VLOOKUP($C91,[2]FORMULARIOS!$C$54:$AD$99,7,FALSE)</f>
        <v>3</v>
      </c>
      <c r="J91" s="103">
        <f>+VLOOKUP($C91,[2]FORMULARIOS!$C$54:$AD$99,8,FALSE)</f>
        <v>3</v>
      </c>
      <c r="K91" s="103">
        <f>+VLOOKUP($C91,[2]FORMULARIOS!$C$54:$AD$99,9,FALSE)</f>
        <v>3</v>
      </c>
      <c r="L91" s="103">
        <f>+VLOOKUP($C91,[2]FORMULARIOS!$C$54:$AD$99,10,FALSE)</f>
        <v>2</v>
      </c>
      <c r="M91" s="103">
        <f>+VLOOKUP($C91,[2]FORMULARIOS!$C$54:$AD$99,11,FALSE)</f>
        <v>4</v>
      </c>
      <c r="N91" s="103">
        <f>+VLOOKUP($C91,[2]FORMULARIOS!$C$54:$AD$99,12,FALSE)</f>
        <v>4</v>
      </c>
      <c r="O91" s="103">
        <f>+VLOOKUP($C91,[2]FORMULARIOS!$C$54:$AD$99,13,FALSE)</f>
        <v>2</v>
      </c>
      <c r="P91" s="32">
        <f t="shared" si="5"/>
        <v>31</v>
      </c>
      <c r="Q91" s="103">
        <f>+VLOOKUP($C91,[2]FORMULARIOS!$C$54:$AD$99,15,FALSE)</f>
        <v>1</v>
      </c>
      <c r="R91" s="103">
        <f>+VLOOKUP($C91,[2]FORMULARIOS!$C$54:$AD$99,16,FALSE)</f>
        <v>27</v>
      </c>
      <c r="S91" s="103">
        <f>+VLOOKUP($C91,[2]FORMULARIOS!$C$54:$AD$99,17,FALSE)</f>
        <v>2</v>
      </c>
      <c r="T91" s="103">
        <f>+VLOOKUP($C91,[2]FORMULARIOS!$C$54:$AD$99,18,FALSE)</f>
        <v>1</v>
      </c>
      <c r="U91" s="32">
        <f t="shared" si="6"/>
        <v>31</v>
      </c>
      <c r="V91" s="103">
        <f>+VLOOKUP($C91,[2]FORMULARIOS!$C$54:$AD$99,20,FALSE)</f>
        <v>1</v>
      </c>
      <c r="W91" s="103">
        <f>+VLOOKUP($C91,[2]FORMULARIOS!$C$54:$AD$99,21,FALSE)</f>
        <v>27</v>
      </c>
      <c r="X91" s="103">
        <f>+VLOOKUP($C91,[2]FORMULARIOS!$C$54:$AD$99,22,FALSE)</f>
        <v>2</v>
      </c>
      <c r="Y91" s="103">
        <f>+VLOOKUP($C91,[2]FORMULARIOS!$C$54:$AD$99,23,FALSE)</f>
        <v>1</v>
      </c>
      <c r="Z91" s="36">
        <f t="shared" si="7"/>
        <v>31</v>
      </c>
      <c r="AA91" s="103">
        <f>+VLOOKUP($C91,[2]FORMULARIOS!$C$54:$AD$99,25,FALSE)</f>
        <v>1</v>
      </c>
      <c r="AB91" s="103">
        <f>+VLOOKUP($C91,[2]FORMULARIOS!$C$54:$AD$99,26,FALSE)</f>
        <v>27</v>
      </c>
      <c r="AC91" s="103">
        <f>+VLOOKUP($C91,[2]FORMULARIOS!$C$54:$AD$99,27,FALSE)</f>
        <v>2</v>
      </c>
      <c r="AD91" s="103">
        <f>+VLOOKUP($C91,[2]FORMULARIOS!$C$54:$AD$99,28,FALSE)</f>
        <v>1</v>
      </c>
    </row>
    <row r="92" spans="1:30" ht="15.75" thickBot="1" x14ac:dyDescent="0.3">
      <c r="A92" s="890"/>
      <c r="B92" s="183" t="s">
        <v>6</v>
      </c>
      <c r="C92" s="183" t="s">
        <v>63</v>
      </c>
      <c r="D92" s="103">
        <f>+VLOOKUP($C92,[2]FORMULARIOS!$C$54:$AD$99,2,FALSE)</f>
        <v>1</v>
      </c>
      <c r="E92" s="103">
        <f>+VLOOKUP($C92,[2]FORMULARIOS!$C$54:$AD$99,3,FALSE)</f>
        <v>0</v>
      </c>
      <c r="F92" s="103">
        <f>+VLOOKUP($C92,[2]FORMULARIOS!$C$54:$AD$99,4,FALSE)</f>
        <v>2</v>
      </c>
      <c r="G92" s="103">
        <f>+VLOOKUP($C92,[2]FORMULARIOS!$C$54:$AD$99,5,FALSE)</f>
        <v>0</v>
      </c>
      <c r="H92" s="103">
        <f>+VLOOKUP($C92,[2]FORMULARIOS!$C$54:$AD$99,6,FALSE)</f>
        <v>0</v>
      </c>
      <c r="I92" s="103">
        <f>+VLOOKUP($C92,[2]FORMULARIOS!$C$54:$AD$99,7,FALSE)</f>
        <v>0</v>
      </c>
      <c r="J92" s="103">
        <f>+VLOOKUP($C92,[2]FORMULARIOS!$C$54:$AD$99,8,FALSE)</f>
        <v>0</v>
      </c>
      <c r="K92" s="103">
        <f>+VLOOKUP($C92,[2]FORMULARIOS!$C$54:$AD$99,9,FALSE)</f>
        <v>0</v>
      </c>
      <c r="L92" s="103">
        <f>+VLOOKUP($C92,[2]FORMULARIOS!$C$54:$AD$99,10,FALSE)</f>
        <v>3</v>
      </c>
      <c r="M92" s="103">
        <f>+VLOOKUP($C92,[2]FORMULARIOS!$C$54:$AD$99,11,FALSE)</f>
        <v>6</v>
      </c>
      <c r="N92" s="103">
        <f>+VLOOKUP($C92,[2]FORMULARIOS!$C$54:$AD$99,12,FALSE)</f>
        <v>4</v>
      </c>
      <c r="O92" s="103">
        <f>+VLOOKUP($C92,[2]FORMULARIOS!$C$54:$AD$99,13,FALSE)</f>
        <v>2</v>
      </c>
      <c r="P92" s="33">
        <f t="shared" si="5"/>
        <v>18</v>
      </c>
      <c r="Q92" s="103">
        <f>+VLOOKUP($C92,[2]FORMULARIOS!$C$54:$AD$99,15,FALSE)</f>
        <v>1</v>
      </c>
      <c r="R92" s="103">
        <f>+VLOOKUP($C92,[2]FORMULARIOS!$C$54:$AD$99,16,FALSE)</f>
        <v>16</v>
      </c>
      <c r="S92" s="103">
        <f>+VLOOKUP($C92,[2]FORMULARIOS!$C$54:$AD$99,17,FALSE)</f>
        <v>1</v>
      </c>
      <c r="T92" s="103">
        <f>+VLOOKUP($C92,[2]FORMULARIOS!$C$54:$AD$99,18,FALSE)</f>
        <v>0</v>
      </c>
      <c r="U92" s="33">
        <f t="shared" si="6"/>
        <v>18</v>
      </c>
      <c r="V92" s="103">
        <f>+VLOOKUP($C92,[2]FORMULARIOS!$C$54:$AD$99,20,FALSE)</f>
        <v>1</v>
      </c>
      <c r="W92" s="103">
        <f>+VLOOKUP($C92,[2]FORMULARIOS!$C$54:$AD$99,21,FALSE)</f>
        <v>16</v>
      </c>
      <c r="X92" s="103">
        <f>+VLOOKUP($C92,[2]FORMULARIOS!$C$54:$AD$99,22,FALSE)</f>
        <v>1</v>
      </c>
      <c r="Y92" s="103">
        <f>+VLOOKUP($C92,[2]FORMULARIOS!$C$54:$AD$99,23,FALSE)</f>
        <v>0</v>
      </c>
      <c r="Z92" s="37">
        <f t="shared" si="7"/>
        <v>18</v>
      </c>
      <c r="AA92" s="103">
        <f>+VLOOKUP($C92,[2]FORMULARIOS!$C$54:$AD$99,25,FALSE)</f>
        <v>1</v>
      </c>
      <c r="AB92" s="103">
        <f>+VLOOKUP($C92,[2]FORMULARIOS!$C$54:$AD$99,26,FALSE)</f>
        <v>16</v>
      </c>
      <c r="AC92" s="103">
        <f>+VLOOKUP($C92,[2]FORMULARIOS!$C$54:$AD$99,27,FALSE)</f>
        <v>1</v>
      </c>
      <c r="AD92" s="103">
        <f>+VLOOKUP($C92,[2]FORMULARIOS!$C$54:$AD$99,28,FALSE)</f>
        <v>0</v>
      </c>
    </row>
    <row r="93" spans="1:30" ht="15.75" customHeight="1" x14ac:dyDescent="0.25">
      <c r="A93" s="890"/>
      <c r="B93" s="183" t="s">
        <v>28</v>
      </c>
      <c r="C93" s="183" t="s">
        <v>150</v>
      </c>
      <c r="D93" s="103">
        <f>+VLOOKUP($C93,[2]FORMULARIOS!$C$54:$AD$99,2,FALSE)</f>
        <v>2</v>
      </c>
      <c r="E93" s="103">
        <f>+VLOOKUP($C93,[2]FORMULARIOS!$C$54:$AD$99,3,FALSE)</f>
        <v>0</v>
      </c>
      <c r="F93" s="103">
        <f>+VLOOKUP($C93,[2]FORMULARIOS!$C$54:$AD$99,4,FALSE)</f>
        <v>4</v>
      </c>
      <c r="G93" s="103">
        <f>+VLOOKUP($C93,[2]FORMULARIOS!$C$54:$AD$99,5,FALSE)</f>
        <v>2</v>
      </c>
      <c r="H93" s="103">
        <f>+VLOOKUP($C93,[2]FORMULARIOS!$C$54:$AD$99,6,FALSE)</f>
        <v>2</v>
      </c>
      <c r="I93" s="103">
        <f>+VLOOKUP($C93,[2]FORMULARIOS!$C$54:$AD$99,7,FALSE)</f>
        <v>4</v>
      </c>
      <c r="J93" s="103">
        <f>+VLOOKUP($C93,[2]FORMULARIOS!$C$54:$AD$99,8,FALSE)</f>
        <v>5</v>
      </c>
      <c r="K93" s="103">
        <f>+VLOOKUP($C93,[2]FORMULARIOS!$C$54:$AD$99,9,FALSE)</f>
        <v>2</v>
      </c>
      <c r="L93" s="103">
        <f>+VLOOKUP($C93,[2]FORMULARIOS!$C$54:$AD$99,10,FALSE)</f>
        <v>3</v>
      </c>
      <c r="M93" s="103">
        <f>+VLOOKUP($C93,[2]FORMULARIOS!$C$54:$AD$99,11,FALSE)</f>
        <v>5</v>
      </c>
      <c r="N93" s="103">
        <f>+VLOOKUP($C93,[2]FORMULARIOS!$C$54:$AD$99,12,FALSE)</f>
        <v>7</v>
      </c>
      <c r="O93" s="103">
        <f>+VLOOKUP($C93,[2]FORMULARIOS!$C$54:$AD$99,13,FALSE)</f>
        <v>0</v>
      </c>
      <c r="P93" s="34">
        <f t="shared" si="5"/>
        <v>36</v>
      </c>
      <c r="Q93" s="103">
        <f>+VLOOKUP($C93,[2]FORMULARIOS!$C$54:$AD$99,15,FALSE)</f>
        <v>0</v>
      </c>
      <c r="R93" s="103">
        <f>+VLOOKUP($C93,[2]FORMULARIOS!$C$54:$AD$99,16,FALSE)</f>
        <v>22</v>
      </c>
      <c r="S93" s="103">
        <f>+VLOOKUP($C93,[2]FORMULARIOS!$C$54:$AD$99,17,FALSE)</f>
        <v>14</v>
      </c>
      <c r="T93" s="103">
        <f>+VLOOKUP($C93,[2]FORMULARIOS!$C$54:$AD$99,18,FALSE)</f>
        <v>0</v>
      </c>
      <c r="U93" s="35">
        <f t="shared" si="6"/>
        <v>36</v>
      </c>
      <c r="V93" s="103">
        <f>+VLOOKUP($C93,[2]FORMULARIOS!$C$54:$AD$99,20,FALSE)</f>
        <v>0</v>
      </c>
      <c r="W93" s="103">
        <f>+VLOOKUP($C93,[2]FORMULARIOS!$C$54:$AD$99,21,FALSE)</f>
        <v>22</v>
      </c>
      <c r="X93" s="103">
        <f>+VLOOKUP($C93,[2]FORMULARIOS!$C$54:$AD$99,22,FALSE)</f>
        <v>14</v>
      </c>
      <c r="Y93" s="103">
        <f>+VLOOKUP($C93,[2]FORMULARIOS!$C$54:$AD$99,23,FALSE)</f>
        <v>0</v>
      </c>
      <c r="Z93" s="102">
        <f t="shared" si="7"/>
        <v>36</v>
      </c>
      <c r="AA93" s="103">
        <f>+VLOOKUP($C93,[2]FORMULARIOS!$C$54:$AD$99,25,FALSE)</f>
        <v>0</v>
      </c>
      <c r="AB93" s="103">
        <f>+VLOOKUP($C93,[2]FORMULARIOS!$C$54:$AD$99,26,FALSE)</f>
        <v>22</v>
      </c>
      <c r="AC93" s="103">
        <f>+VLOOKUP($C93,[2]FORMULARIOS!$C$54:$AD$99,27,FALSE)</f>
        <v>14</v>
      </c>
      <c r="AD93" s="103">
        <f>+VLOOKUP($C93,[2]FORMULARIOS!$C$54:$AD$99,28,FALSE)</f>
        <v>0</v>
      </c>
    </row>
    <row r="94" spans="1:30" ht="15.75" customHeight="1" x14ac:dyDescent="0.25">
      <c r="A94" s="890"/>
      <c r="B94" s="183" t="s">
        <v>28</v>
      </c>
      <c r="C94" s="183" t="s">
        <v>151</v>
      </c>
      <c r="D94" s="103">
        <f>+VLOOKUP($C94,[2]FORMULARIOS!$C$54:$AD$99,2,FALSE)</f>
        <v>1</v>
      </c>
      <c r="E94" s="103">
        <f>+VLOOKUP($C94,[2]FORMULARIOS!$C$54:$AD$99,3,FALSE)</f>
        <v>1</v>
      </c>
      <c r="F94" s="103">
        <f>+VLOOKUP($C94,[2]FORMULARIOS!$C$54:$AD$99,4,FALSE)</f>
        <v>2</v>
      </c>
      <c r="G94" s="103">
        <f>+VLOOKUP($C94,[2]FORMULARIOS!$C$54:$AD$99,5,FALSE)</f>
        <v>0</v>
      </c>
      <c r="H94" s="103">
        <f>+VLOOKUP($C94,[2]FORMULARIOS!$C$54:$AD$99,6,FALSE)</f>
        <v>1</v>
      </c>
      <c r="I94" s="103">
        <f>+VLOOKUP($C94,[2]FORMULARIOS!$C$54:$AD$99,7,FALSE)</f>
        <v>0</v>
      </c>
      <c r="J94" s="103">
        <f>+VLOOKUP($C94,[2]FORMULARIOS!$C$54:$AD$99,8,FALSE)</f>
        <v>1</v>
      </c>
      <c r="K94" s="103">
        <f>+VLOOKUP($C94,[2]FORMULARIOS!$C$54:$AD$99,9,FALSE)</f>
        <v>5</v>
      </c>
      <c r="L94" s="103">
        <f>+VLOOKUP($C94,[2]FORMULARIOS!$C$54:$AD$99,10,FALSE)</f>
        <v>0</v>
      </c>
      <c r="M94" s="103">
        <f>+VLOOKUP($C94,[2]FORMULARIOS!$C$54:$AD$99,11,FALSE)</f>
        <v>2</v>
      </c>
      <c r="N94" s="103">
        <f>+VLOOKUP($C94,[2]FORMULARIOS!$C$54:$AD$99,12,FALSE)</f>
        <v>3</v>
      </c>
      <c r="O94" s="103">
        <f>+VLOOKUP($C94,[2]FORMULARIOS!$C$54:$AD$99,13,FALSE)</f>
        <v>0</v>
      </c>
      <c r="P94" s="32">
        <f t="shared" si="5"/>
        <v>16</v>
      </c>
      <c r="Q94" s="103">
        <f>+VLOOKUP($C94,[2]FORMULARIOS!$C$54:$AD$99,15,FALSE)</f>
        <v>2</v>
      </c>
      <c r="R94" s="103">
        <f>+VLOOKUP($C94,[2]FORMULARIOS!$C$54:$AD$99,16,FALSE)</f>
        <v>0</v>
      </c>
      <c r="S94" s="103">
        <f>+VLOOKUP($C94,[2]FORMULARIOS!$C$54:$AD$99,17,FALSE)</f>
        <v>14</v>
      </c>
      <c r="T94" s="103">
        <f>+VLOOKUP($C94,[2]FORMULARIOS!$C$54:$AD$99,18,FALSE)</f>
        <v>0</v>
      </c>
      <c r="U94" s="32">
        <f t="shared" si="6"/>
        <v>16</v>
      </c>
      <c r="V94" s="103">
        <f>+VLOOKUP($C94,[2]FORMULARIOS!$C$54:$AD$99,20,FALSE)</f>
        <v>2</v>
      </c>
      <c r="W94" s="103">
        <f>+VLOOKUP($C94,[2]FORMULARIOS!$C$54:$AD$99,21,FALSE)</f>
        <v>0</v>
      </c>
      <c r="X94" s="103">
        <f>+VLOOKUP($C94,[2]FORMULARIOS!$C$54:$AD$99,22,FALSE)</f>
        <v>14</v>
      </c>
      <c r="Y94" s="103">
        <f>+VLOOKUP($C94,[2]FORMULARIOS!$C$54:$AD$99,23,FALSE)</f>
        <v>0</v>
      </c>
      <c r="Z94" s="36">
        <f t="shared" si="7"/>
        <v>16</v>
      </c>
      <c r="AA94" s="103">
        <f>+VLOOKUP($C94,[2]FORMULARIOS!$C$54:$AD$99,25,FALSE)</f>
        <v>2</v>
      </c>
      <c r="AB94" s="103">
        <f>+VLOOKUP($C94,[2]FORMULARIOS!$C$54:$AD$99,26,FALSE)</f>
        <v>0</v>
      </c>
      <c r="AC94" s="103">
        <f>+VLOOKUP($C94,[2]FORMULARIOS!$C$54:$AD$99,27,FALSE)</f>
        <v>14</v>
      </c>
      <c r="AD94" s="103">
        <f>+VLOOKUP($C94,[2]FORMULARIOS!$C$54:$AD$99,28,FALSE)</f>
        <v>0</v>
      </c>
    </row>
    <row r="95" spans="1:30" ht="15.75" customHeight="1" x14ac:dyDescent="0.25">
      <c r="A95" s="890"/>
      <c r="B95" s="183" t="s">
        <v>28</v>
      </c>
      <c r="C95" s="183" t="s">
        <v>152</v>
      </c>
      <c r="D95" s="103">
        <f>+VLOOKUP($C95,[2]FORMULARIOS!$C$54:$AD$99,2,FALSE)</f>
        <v>3</v>
      </c>
      <c r="E95" s="103">
        <f>+VLOOKUP($C95,[2]FORMULARIOS!$C$54:$AD$99,3,FALSE)</f>
        <v>0</v>
      </c>
      <c r="F95" s="103">
        <f>+VLOOKUP($C95,[2]FORMULARIOS!$C$54:$AD$99,4,FALSE)</f>
        <v>0</v>
      </c>
      <c r="G95" s="103">
        <f>+VLOOKUP($C95,[2]FORMULARIOS!$C$54:$AD$99,5,FALSE)</f>
        <v>1</v>
      </c>
      <c r="H95" s="103">
        <f>+VLOOKUP($C95,[2]FORMULARIOS!$C$54:$AD$99,6,FALSE)</f>
        <v>0</v>
      </c>
      <c r="I95" s="103">
        <f>+VLOOKUP($C95,[2]FORMULARIOS!$C$54:$AD$99,7,FALSE)</f>
        <v>1</v>
      </c>
      <c r="J95" s="103">
        <f>+VLOOKUP($C95,[2]FORMULARIOS!$C$54:$AD$99,8,FALSE)</f>
        <v>1</v>
      </c>
      <c r="K95" s="103">
        <f>+VLOOKUP($C95,[2]FORMULARIOS!$C$54:$AD$99,9,FALSE)</f>
        <v>0</v>
      </c>
      <c r="L95" s="103">
        <f>+VLOOKUP($C95,[2]FORMULARIOS!$C$54:$AD$99,10,FALSE)</f>
        <v>2</v>
      </c>
      <c r="M95" s="103">
        <f>+VLOOKUP($C95,[2]FORMULARIOS!$C$54:$AD$99,11,FALSE)</f>
        <v>4</v>
      </c>
      <c r="N95" s="103">
        <f>+VLOOKUP($C95,[2]FORMULARIOS!$C$54:$AD$99,12,FALSE)</f>
        <v>5</v>
      </c>
      <c r="O95" s="103">
        <f>+VLOOKUP($C95,[2]FORMULARIOS!$C$54:$AD$99,13,FALSE)</f>
        <v>0</v>
      </c>
      <c r="P95" s="32">
        <f t="shared" si="5"/>
        <v>17</v>
      </c>
      <c r="Q95" s="103">
        <f>+VLOOKUP($C95,[2]FORMULARIOS!$C$54:$AD$99,15,FALSE)</f>
        <v>9</v>
      </c>
      <c r="R95" s="103">
        <f>+VLOOKUP($C95,[2]FORMULARIOS!$C$54:$AD$99,16,FALSE)</f>
        <v>1</v>
      </c>
      <c r="S95" s="103">
        <f>+VLOOKUP($C95,[2]FORMULARIOS!$C$54:$AD$99,17,FALSE)</f>
        <v>7</v>
      </c>
      <c r="T95" s="103">
        <f>+VLOOKUP($C95,[2]FORMULARIOS!$C$54:$AD$99,18,FALSE)</f>
        <v>0</v>
      </c>
      <c r="U95" s="32">
        <f t="shared" si="6"/>
        <v>17</v>
      </c>
      <c r="V95" s="103">
        <f>+VLOOKUP($C95,[2]FORMULARIOS!$C$54:$AD$99,20,FALSE)</f>
        <v>9</v>
      </c>
      <c r="W95" s="103">
        <f>+VLOOKUP($C95,[2]FORMULARIOS!$C$54:$AD$99,21,FALSE)</f>
        <v>1</v>
      </c>
      <c r="X95" s="103">
        <f>+VLOOKUP($C95,[2]FORMULARIOS!$C$54:$AD$99,22,FALSE)</f>
        <v>7</v>
      </c>
      <c r="Y95" s="103">
        <f>+VLOOKUP($C95,[2]FORMULARIOS!$C$54:$AD$99,23,FALSE)</f>
        <v>0</v>
      </c>
      <c r="Z95" s="36">
        <f t="shared" si="7"/>
        <v>17</v>
      </c>
      <c r="AA95" s="103">
        <f>+VLOOKUP($C95,[2]FORMULARIOS!$C$54:$AD$99,25,FALSE)</f>
        <v>9</v>
      </c>
      <c r="AB95" s="103">
        <f>+VLOOKUP($C95,[2]FORMULARIOS!$C$54:$AD$99,26,FALSE)</f>
        <v>1</v>
      </c>
      <c r="AC95" s="103">
        <f>+VLOOKUP($C95,[2]FORMULARIOS!$C$54:$AD$99,27,FALSE)</f>
        <v>7</v>
      </c>
      <c r="AD95" s="103">
        <f>+VLOOKUP($C95,[2]FORMULARIOS!$C$54:$AD$99,28,FALSE)</f>
        <v>0</v>
      </c>
    </row>
    <row r="96" spans="1:30" ht="15.75" customHeight="1" x14ac:dyDescent="0.25">
      <c r="A96" s="890"/>
      <c r="B96" s="183" t="s">
        <v>28</v>
      </c>
      <c r="C96" s="183" t="s">
        <v>153</v>
      </c>
      <c r="D96" s="103">
        <f>+VLOOKUP($C96,[2]FORMULARIOS!$C$54:$AD$99,2,FALSE)</f>
        <v>12</v>
      </c>
      <c r="E96" s="103">
        <f>+VLOOKUP($C96,[2]FORMULARIOS!$C$54:$AD$99,3,FALSE)</f>
        <v>12</v>
      </c>
      <c r="F96" s="103">
        <f>+VLOOKUP($C96,[2]FORMULARIOS!$C$54:$AD$99,4,FALSE)</f>
        <v>15</v>
      </c>
      <c r="G96" s="103">
        <f>+VLOOKUP($C96,[2]FORMULARIOS!$C$54:$AD$99,5,FALSE)</f>
        <v>11</v>
      </c>
      <c r="H96" s="103">
        <f>+VLOOKUP($C96,[2]FORMULARIOS!$C$54:$AD$99,6,FALSE)</f>
        <v>19</v>
      </c>
      <c r="I96" s="103">
        <f>+VLOOKUP($C96,[2]FORMULARIOS!$C$54:$AD$99,7,FALSE)</f>
        <v>17</v>
      </c>
      <c r="J96" s="103">
        <f>+VLOOKUP($C96,[2]FORMULARIOS!$C$54:$AD$99,8,FALSE)</f>
        <v>14</v>
      </c>
      <c r="K96" s="103">
        <f>+VLOOKUP($C96,[2]FORMULARIOS!$C$54:$AD$99,9,FALSE)</f>
        <v>15</v>
      </c>
      <c r="L96" s="103">
        <f>+VLOOKUP($C96,[2]FORMULARIOS!$C$54:$AD$99,10,FALSE)</f>
        <v>9</v>
      </c>
      <c r="M96" s="103">
        <f>+VLOOKUP($C96,[2]FORMULARIOS!$C$54:$AD$99,11,FALSE)</f>
        <v>25</v>
      </c>
      <c r="N96" s="103">
        <f>+VLOOKUP($C96,[2]FORMULARIOS!$C$54:$AD$99,12,FALSE)</f>
        <v>17</v>
      </c>
      <c r="O96" s="103">
        <f>+VLOOKUP($C96,[2]FORMULARIOS!$C$54:$AD$99,13,FALSE)</f>
        <v>13</v>
      </c>
      <c r="P96" s="32">
        <f t="shared" si="5"/>
        <v>179</v>
      </c>
      <c r="Q96" s="103">
        <f>+VLOOKUP($C96,[2]FORMULARIOS!$C$54:$AD$99,15,FALSE)</f>
        <v>3</v>
      </c>
      <c r="R96" s="103">
        <f>+VLOOKUP($C96,[2]FORMULARIOS!$C$54:$AD$99,16,FALSE)</f>
        <v>40</v>
      </c>
      <c r="S96" s="103">
        <f>+VLOOKUP($C96,[2]FORMULARIOS!$C$54:$AD$99,17,FALSE)</f>
        <v>136</v>
      </c>
      <c r="T96" s="103">
        <f>+VLOOKUP($C96,[2]FORMULARIOS!$C$54:$AD$99,18,FALSE)</f>
        <v>0</v>
      </c>
      <c r="U96" s="32">
        <f t="shared" si="6"/>
        <v>179</v>
      </c>
      <c r="V96" s="103">
        <f>+VLOOKUP($C96,[2]FORMULARIOS!$C$54:$AD$99,20,FALSE)</f>
        <v>3</v>
      </c>
      <c r="W96" s="103">
        <f>+VLOOKUP($C96,[2]FORMULARIOS!$C$54:$AD$99,21,FALSE)</f>
        <v>40</v>
      </c>
      <c r="X96" s="103">
        <f>+VLOOKUP($C96,[2]FORMULARIOS!$C$54:$AD$99,22,FALSE)</f>
        <v>136</v>
      </c>
      <c r="Y96" s="103">
        <f>+VLOOKUP($C96,[2]FORMULARIOS!$C$54:$AD$99,23,FALSE)</f>
        <v>0</v>
      </c>
      <c r="Z96" s="36">
        <f t="shared" si="7"/>
        <v>179</v>
      </c>
      <c r="AA96" s="103">
        <f>+VLOOKUP($C96,[2]FORMULARIOS!$C$54:$AD$99,25,FALSE)</f>
        <v>3</v>
      </c>
      <c r="AB96" s="103">
        <f>+VLOOKUP($C96,[2]FORMULARIOS!$C$54:$AD$99,26,FALSE)</f>
        <v>40</v>
      </c>
      <c r="AC96" s="103">
        <f>+VLOOKUP($C96,[2]FORMULARIOS!$C$54:$AD$99,27,FALSE)</f>
        <v>136</v>
      </c>
      <c r="AD96" s="103">
        <f>+VLOOKUP($C96,[2]FORMULARIOS!$C$54:$AD$99,28,FALSE)</f>
        <v>0</v>
      </c>
    </row>
    <row r="97" spans="1:30" ht="15.75" customHeight="1" x14ac:dyDescent="0.25">
      <c r="A97" s="890"/>
      <c r="B97" s="183" t="s">
        <v>28</v>
      </c>
      <c r="C97" s="183" t="s">
        <v>154</v>
      </c>
      <c r="D97" s="103">
        <f>+VLOOKUP($C97,[2]FORMULARIOS!$C$54:$AD$99,2,FALSE)</f>
        <v>0</v>
      </c>
      <c r="E97" s="103">
        <f>+VLOOKUP($C97,[2]FORMULARIOS!$C$54:$AD$99,3,FALSE)</f>
        <v>0</v>
      </c>
      <c r="F97" s="103">
        <f>+VLOOKUP($C97,[2]FORMULARIOS!$C$54:$AD$99,4,FALSE)</f>
        <v>0</v>
      </c>
      <c r="G97" s="103">
        <f>+VLOOKUP($C97,[2]FORMULARIOS!$C$54:$AD$99,5,FALSE)</f>
        <v>0</v>
      </c>
      <c r="H97" s="103">
        <f>+VLOOKUP($C97,[2]FORMULARIOS!$C$54:$AD$99,6,FALSE)</f>
        <v>0</v>
      </c>
      <c r="I97" s="103">
        <f>+VLOOKUP($C97,[2]FORMULARIOS!$C$54:$AD$99,7,FALSE)</f>
        <v>0</v>
      </c>
      <c r="J97" s="103">
        <f>+VLOOKUP($C97,[2]FORMULARIOS!$C$54:$AD$99,8,FALSE)</f>
        <v>0</v>
      </c>
      <c r="K97" s="103">
        <f>+VLOOKUP($C97,[2]FORMULARIOS!$C$54:$AD$99,9,FALSE)</f>
        <v>0</v>
      </c>
      <c r="L97" s="103">
        <f>+VLOOKUP($C97,[2]FORMULARIOS!$C$54:$AD$99,10,FALSE)</f>
        <v>0</v>
      </c>
      <c r="M97" s="103">
        <f>+VLOOKUP($C97,[2]FORMULARIOS!$C$54:$AD$99,11,FALSE)</f>
        <v>0</v>
      </c>
      <c r="N97" s="103">
        <f>+VLOOKUP($C97,[2]FORMULARIOS!$C$54:$AD$99,12,FALSE)</f>
        <v>0</v>
      </c>
      <c r="O97" s="103">
        <f>+VLOOKUP($C97,[2]FORMULARIOS!$C$54:$AD$99,13,FALSE)</f>
        <v>0</v>
      </c>
      <c r="P97" s="32">
        <f t="shared" si="5"/>
        <v>0</v>
      </c>
      <c r="Q97" s="103">
        <f>+VLOOKUP($C97,[2]FORMULARIOS!$C$54:$AD$99,15,FALSE)</f>
        <v>0</v>
      </c>
      <c r="R97" s="103">
        <f>+VLOOKUP($C97,[2]FORMULARIOS!$C$54:$AD$99,16,FALSE)</f>
        <v>0</v>
      </c>
      <c r="S97" s="103">
        <f>+VLOOKUP($C97,[2]FORMULARIOS!$C$54:$AD$99,17,FALSE)</f>
        <v>0</v>
      </c>
      <c r="T97" s="103">
        <f>+VLOOKUP($C97,[2]FORMULARIOS!$C$54:$AD$99,18,FALSE)</f>
        <v>0</v>
      </c>
      <c r="U97" s="32">
        <f t="shared" si="6"/>
        <v>0</v>
      </c>
      <c r="V97" s="103">
        <f>+VLOOKUP($C97,[2]FORMULARIOS!$C$54:$AD$99,20,FALSE)</f>
        <v>0</v>
      </c>
      <c r="W97" s="103">
        <f>+VLOOKUP($C97,[2]FORMULARIOS!$C$54:$AD$99,21,FALSE)</f>
        <v>0</v>
      </c>
      <c r="X97" s="103">
        <f>+VLOOKUP($C97,[2]FORMULARIOS!$C$54:$AD$99,22,FALSE)</f>
        <v>0</v>
      </c>
      <c r="Y97" s="103">
        <f>+VLOOKUP($C97,[2]FORMULARIOS!$C$54:$AD$99,23,FALSE)</f>
        <v>0</v>
      </c>
      <c r="Z97" s="36">
        <f t="shared" si="7"/>
        <v>0</v>
      </c>
      <c r="AA97" s="103">
        <f>+VLOOKUP($C97,[2]FORMULARIOS!$C$54:$AD$99,25,FALSE)</f>
        <v>0</v>
      </c>
      <c r="AB97" s="103">
        <f>+VLOOKUP($C97,[2]FORMULARIOS!$C$54:$AD$99,26,FALSE)</f>
        <v>0</v>
      </c>
      <c r="AC97" s="103">
        <f>+VLOOKUP($C97,[2]FORMULARIOS!$C$54:$AD$99,27,FALSE)</f>
        <v>0</v>
      </c>
      <c r="AD97" s="103">
        <f>+VLOOKUP($C97,[2]FORMULARIOS!$C$54:$AD$99,28,FALSE)</f>
        <v>0</v>
      </c>
    </row>
    <row r="98" spans="1:30" ht="15.75" customHeight="1" x14ac:dyDescent="0.25">
      <c r="A98" s="890"/>
      <c r="B98" s="183" t="s">
        <v>28</v>
      </c>
      <c r="C98" s="183" t="s">
        <v>155</v>
      </c>
      <c r="D98" s="103">
        <f>+VLOOKUP($C98,[2]FORMULARIOS!$C$54:$AD$99,2,FALSE)</f>
        <v>0</v>
      </c>
      <c r="E98" s="103">
        <f>+VLOOKUP($C98,[2]FORMULARIOS!$C$54:$AD$99,3,FALSE)</f>
        <v>0</v>
      </c>
      <c r="F98" s="103">
        <f>+VLOOKUP($C98,[2]FORMULARIOS!$C$54:$AD$99,4,FALSE)</f>
        <v>0</v>
      </c>
      <c r="G98" s="103">
        <f>+VLOOKUP($C98,[2]FORMULARIOS!$C$54:$AD$99,5,FALSE)</f>
        <v>1</v>
      </c>
      <c r="H98" s="103">
        <f>+VLOOKUP($C98,[2]FORMULARIOS!$C$54:$AD$99,6,FALSE)</f>
        <v>1</v>
      </c>
      <c r="I98" s="103">
        <f>+VLOOKUP($C98,[2]FORMULARIOS!$C$54:$AD$99,7,FALSE)</f>
        <v>2</v>
      </c>
      <c r="J98" s="103">
        <f>+VLOOKUP($C98,[2]FORMULARIOS!$C$54:$AD$99,8,FALSE)</f>
        <v>2</v>
      </c>
      <c r="K98" s="103">
        <f>+VLOOKUP($C98,[2]FORMULARIOS!$C$54:$AD$99,9,FALSE)</f>
        <v>0</v>
      </c>
      <c r="L98" s="103">
        <f>+VLOOKUP($C98,[2]FORMULARIOS!$C$54:$AD$99,10,FALSE)</f>
        <v>3</v>
      </c>
      <c r="M98" s="103">
        <f>+VLOOKUP($C98,[2]FORMULARIOS!$C$54:$AD$99,11,FALSE)</f>
        <v>3</v>
      </c>
      <c r="N98" s="103">
        <f>+VLOOKUP($C98,[2]FORMULARIOS!$C$54:$AD$99,12,FALSE)</f>
        <v>1</v>
      </c>
      <c r="O98" s="103">
        <f>+VLOOKUP($C98,[2]FORMULARIOS!$C$54:$AD$99,13,FALSE)</f>
        <v>0</v>
      </c>
      <c r="P98" s="32">
        <f t="shared" si="5"/>
        <v>13</v>
      </c>
      <c r="Q98" s="103">
        <f>+VLOOKUP($C98,[2]FORMULARIOS!$C$54:$AD$99,15,FALSE)</f>
        <v>6</v>
      </c>
      <c r="R98" s="103">
        <f>+VLOOKUP($C98,[2]FORMULARIOS!$C$54:$AD$99,16,FALSE)</f>
        <v>3</v>
      </c>
      <c r="S98" s="103">
        <f>+VLOOKUP($C98,[2]FORMULARIOS!$C$54:$AD$99,17,FALSE)</f>
        <v>4</v>
      </c>
      <c r="T98" s="103">
        <f>+VLOOKUP($C98,[2]FORMULARIOS!$C$54:$AD$99,18,FALSE)</f>
        <v>0</v>
      </c>
      <c r="U98" s="32">
        <f t="shared" si="6"/>
        <v>13</v>
      </c>
      <c r="V98" s="103">
        <f>+VLOOKUP($C98,[2]FORMULARIOS!$C$54:$AD$99,20,FALSE)</f>
        <v>6</v>
      </c>
      <c r="W98" s="103">
        <f>+VLOOKUP($C98,[2]FORMULARIOS!$C$54:$AD$99,21,FALSE)</f>
        <v>3</v>
      </c>
      <c r="X98" s="103">
        <f>+VLOOKUP($C98,[2]FORMULARIOS!$C$54:$AD$99,22,FALSE)</f>
        <v>4</v>
      </c>
      <c r="Y98" s="103">
        <f>+VLOOKUP($C98,[2]FORMULARIOS!$C$54:$AD$99,23,FALSE)</f>
        <v>0</v>
      </c>
      <c r="Z98" s="36">
        <f t="shared" si="7"/>
        <v>13</v>
      </c>
      <c r="AA98" s="103">
        <f>+VLOOKUP($C98,[2]FORMULARIOS!$C$54:$AD$99,25,FALSE)</f>
        <v>6</v>
      </c>
      <c r="AB98" s="103">
        <f>+VLOOKUP($C98,[2]FORMULARIOS!$C$54:$AD$99,26,FALSE)</f>
        <v>3</v>
      </c>
      <c r="AC98" s="103">
        <f>+VLOOKUP($C98,[2]FORMULARIOS!$C$54:$AD$99,27,FALSE)</f>
        <v>4</v>
      </c>
      <c r="AD98" s="103">
        <f>+VLOOKUP($C98,[2]FORMULARIOS!$C$54:$AD$99,28,FALSE)</f>
        <v>0</v>
      </c>
    </row>
    <row r="99" spans="1:30" ht="15.75" customHeight="1" thickBot="1" x14ac:dyDescent="0.3">
      <c r="A99" s="890"/>
      <c r="B99" s="183" t="s">
        <v>28</v>
      </c>
      <c r="C99" s="183" t="s">
        <v>156</v>
      </c>
      <c r="D99" s="103">
        <f>+VLOOKUP($C99,[2]FORMULARIOS!$C$54:$AD$99,2,FALSE)</f>
        <v>0</v>
      </c>
      <c r="E99" s="103">
        <f>+VLOOKUP($C99,[2]FORMULARIOS!$C$54:$AD$99,3,FALSE)</f>
        <v>0</v>
      </c>
      <c r="F99" s="103">
        <f>+VLOOKUP($C99,[2]FORMULARIOS!$C$54:$AD$99,4,FALSE)</f>
        <v>2</v>
      </c>
      <c r="G99" s="103">
        <f>+VLOOKUP($C99,[2]FORMULARIOS!$C$54:$AD$99,5,FALSE)</f>
        <v>1</v>
      </c>
      <c r="H99" s="103">
        <f>+VLOOKUP($C99,[2]FORMULARIOS!$C$54:$AD$99,6,FALSE)</f>
        <v>3</v>
      </c>
      <c r="I99" s="103">
        <f>+VLOOKUP($C99,[2]FORMULARIOS!$C$54:$AD$99,7,FALSE)</f>
        <v>20</v>
      </c>
      <c r="J99" s="103">
        <f>+VLOOKUP($C99,[2]FORMULARIOS!$C$54:$AD$99,8,FALSE)</f>
        <v>1</v>
      </c>
      <c r="K99" s="103">
        <f>+VLOOKUP($C99,[2]FORMULARIOS!$C$54:$AD$99,9,FALSE)</f>
        <v>2</v>
      </c>
      <c r="L99" s="103">
        <f>+VLOOKUP($C99,[2]FORMULARIOS!$C$54:$AD$99,10,FALSE)</f>
        <v>2</v>
      </c>
      <c r="M99" s="103">
        <f>+VLOOKUP($C99,[2]FORMULARIOS!$C$54:$AD$99,11,FALSE)</f>
        <v>3</v>
      </c>
      <c r="N99" s="103">
        <f>+VLOOKUP($C99,[2]FORMULARIOS!$C$54:$AD$99,12,FALSE)</f>
        <v>3</v>
      </c>
      <c r="O99" s="103">
        <f>+VLOOKUP($C99,[2]FORMULARIOS!$C$54:$AD$99,13,FALSE)</f>
        <v>2</v>
      </c>
      <c r="P99" s="33">
        <f t="shared" si="5"/>
        <v>39</v>
      </c>
      <c r="Q99" s="103">
        <f>+VLOOKUP($C99,[2]FORMULARIOS!$C$54:$AD$99,15,FALSE)</f>
        <v>19</v>
      </c>
      <c r="R99" s="103">
        <f>+VLOOKUP($C99,[2]FORMULARIOS!$C$54:$AD$99,16,FALSE)</f>
        <v>3</v>
      </c>
      <c r="S99" s="103">
        <f>+VLOOKUP($C99,[2]FORMULARIOS!$C$54:$AD$99,17,FALSE)</f>
        <v>17</v>
      </c>
      <c r="T99" s="103">
        <f>+VLOOKUP($C99,[2]FORMULARIOS!$C$54:$AD$99,18,FALSE)</f>
        <v>0</v>
      </c>
      <c r="U99" s="33">
        <f t="shared" si="6"/>
        <v>39</v>
      </c>
      <c r="V99" s="103">
        <f>+VLOOKUP($C99,[2]FORMULARIOS!$C$54:$AD$99,20,FALSE)</f>
        <v>19</v>
      </c>
      <c r="W99" s="103">
        <f>+VLOOKUP($C99,[2]FORMULARIOS!$C$54:$AD$99,21,FALSE)</f>
        <v>3</v>
      </c>
      <c r="X99" s="103">
        <f>+VLOOKUP($C99,[2]FORMULARIOS!$C$54:$AD$99,22,FALSE)</f>
        <v>17</v>
      </c>
      <c r="Y99" s="103">
        <f>+VLOOKUP($C99,[2]FORMULARIOS!$C$54:$AD$99,23,FALSE)</f>
        <v>0</v>
      </c>
      <c r="Z99" s="37">
        <f t="shared" si="7"/>
        <v>39</v>
      </c>
      <c r="AA99" s="103">
        <f>+VLOOKUP($C99,[2]FORMULARIOS!$C$54:$AD$99,25,FALSE)</f>
        <v>19</v>
      </c>
      <c r="AB99" s="103">
        <f>+VLOOKUP($C99,[2]FORMULARIOS!$C$54:$AD$99,26,FALSE)</f>
        <v>3</v>
      </c>
      <c r="AC99" s="103">
        <f>+VLOOKUP($C99,[2]FORMULARIOS!$C$54:$AD$99,27,FALSE)</f>
        <v>17</v>
      </c>
      <c r="AD99" s="103">
        <f>+VLOOKUP($C99,[2]FORMULARIOS!$C$54:$AD$99,28,FALSE)</f>
        <v>0</v>
      </c>
    </row>
    <row r="100" spans="1:30" ht="21.75" customHeight="1" thickBot="1" x14ac:dyDescent="0.3">
      <c r="A100" s="28"/>
      <c r="B100" s="760" t="s">
        <v>283</v>
      </c>
      <c r="C100" s="761"/>
      <c r="D100" s="30">
        <f>SUM(D54:D99)</f>
        <v>258</v>
      </c>
      <c r="E100" s="29">
        <f t="shared" ref="E100:AD100" si="8">SUM(E54:E99)</f>
        <v>244</v>
      </c>
      <c r="F100" s="29">
        <f t="shared" si="8"/>
        <v>338</v>
      </c>
      <c r="G100" s="29">
        <f t="shared" si="8"/>
        <v>271</v>
      </c>
      <c r="H100" s="29">
        <f t="shared" si="8"/>
        <v>311</v>
      </c>
      <c r="I100" s="29">
        <f t="shared" si="8"/>
        <v>315</v>
      </c>
      <c r="J100" s="29">
        <f t="shared" si="8"/>
        <v>275</v>
      </c>
      <c r="K100" s="29">
        <f>SUM(K54:K99)</f>
        <v>312</v>
      </c>
      <c r="L100" s="29">
        <f t="shared" si="8"/>
        <v>338</v>
      </c>
      <c r="M100" s="29">
        <f t="shared" si="8"/>
        <v>329</v>
      </c>
      <c r="N100" s="29">
        <f t="shared" si="8"/>
        <v>339</v>
      </c>
      <c r="O100" s="31">
        <f t="shared" si="8"/>
        <v>305</v>
      </c>
      <c r="P100" s="30">
        <f t="shared" si="8"/>
        <v>3635</v>
      </c>
      <c r="Q100" s="29">
        <f t="shared" si="8"/>
        <v>256</v>
      </c>
      <c r="R100" s="29">
        <f t="shared" si="8"/>
        <v>1315</v>
      </c>
      <c r="S100" s="29">
        <f t="shared" si="8"/>
        <v>2027</v>
      </c>
      <c r="T100" s="31">
        <f t="shared" si="8"/>
        <v>37</v>
      </c>
      <c r="U100" s="30">
        <f t="shared" si="8"/>
        <v>3635</v>
      </c>
      <c r="V100" s="29">
        <f t="shared" si="8"/>
        <v>256</v>
      </c>
      <c r="W100" s="29">
        <f t="shared" si="8"/>
        <v>1315</v>
      </c>
      <c r="X100" s="29">
        <f t="shared" si="8"/>
        <v>2027</v>
      </c>
      <c r="Y100" s="31">
        <f t="shared" si="8"/>
        <v>37</v>
      </c>
      <c r="Z100" s="30">
        <f t="shared" si="8"/>
        <v>3635</v>
      </c>
      <c r="AA100" s="29">
        <f t="shared" si="8"/>
        <v>256</v>
      </c>
      <c r="AB100" s="29">
        <f t="shared" si="8"/>
        <v>1315</v>
      </c>
      <c r="AC100" s="29">
        <f t="shared" si="8"/>
        <v>2027</v>
      </c>
      <c r="AD100" s="31">
        <f t="shared" si="8"/>
        <v>37</v>
      </c>
    </row>
    <row r="101" spans="1:30" ht="15" customHeight="1" thickBot="1" x14ac:dyDescent="0.3">
      <c r="A101" s="886" t="s">
        <v>14</v>
      </c>
      <c r="B101" s="192" t="s">
        <v>16</v>
      </c>
      <c r="C101" s="192" t="s">
        <v>92</v>
      </c>
      <c r="D101" s="103">
        <f>+VLOOKUP($C101,[3]FORMULARIOS!$C$101:$AD$168,2,FALSE)</f>
        <v>0</v>
      </c>
      <c r="E101" s="103">
        <f>+VLOOKUP($C101,[3]FORMULARIOS!$C$101:$AD$168,3,FALSE)</f>
        <v>1</v>
      </c>
      <c r="F101" s="103">
        <f>+VLOOKUP($C101,[3]FORMULARIOS!$C$101:$AD$168,4,FALSE)</f>
        <v>0</v>
      </c>
      <c r="G101" s="103">
        <f>+VLOOKUP($C101,[3]FORMULARIOS!$C$101:$AD$168,5,FALSE)</f>
        <v>0</v>
      </c>
      <c r="H101" s="103">
        <f>+VLOOKUP($C101,[3]FORMULARIOS!$C$101:$AD$168,6,FALSE)</f>
        <v>0</v>
      </c>
      <c r="I101" s="103">
        <f>+VLOOKUP($C101,[3]FORMULARIOS!$C$101:$AD$168,7,FALSE)</f>
        <v>2</v>
      </c>
      <c r="J101" s="103">
        <f>+VLOOKUP($C101,[3]FORMULARIOS!$C$101:$AD$168,8,FALSE)</f>
        <v>0</v>
      </c>
      <c r="K101" s="103">
        <f>+VLOOKUP($C101,[3]FORMULARIOS!$C$101:$AD$168,9,FALSE)</f>
        <v>1</v>
      </c>
      <c r="L101" s="103">
        <f>+VLOOKUP($C101,[3]FORMULARIOS!$C$101:$AD$168,10,FALSE)</f>
        <v>0</v>
      </c>
      <c r="M101" s="103">
        <f>+VLOOKUP($C101,[3]FORMULARIOS!$C$101:$AD$168,11,FALSE)</f>
        <v>1</v>
      </c>
      <c r="N101" s="103">
        <f>+VLOOKUP($C101,[3]FORMULARIOS!$C$101:$AD$168,12,FALSE)</f>
        <v>0</v>
      </c>
      <c r="O101" s="103">
        <f>+VLOOKUP($C101,[3]FORMULARIOS!$C$101:$AD$168,13,FALSE)</f>
        <v>0</v>
      </c>
      <c r="P101" s="34">
        <f>SUM(Q101:T101)</f>
        <v>5</v>
      </c>
      <c r="Q101" s="103">
        <f>+VLOOKUP($C101,[3]FORMULARIOS!$C$101:$AD$168,15,FALSE)</f>
        <v>0</v>
      </c>
      <c r="R101" s="103">
        <f>+VLOOKUP($C101,[3]FORMULARIOS!$C$101:$AD$168,16,FALSE)</f>
        <v>5</v>
      </c>
      <c r="S101" s="103">
        <f>+VLOOKUP($C101,[3]FORMULARIOS!$C$101:$AD$168,17,FALSE)</f>
        <v>0</v>
      </c>
      <c r="T101" s="103">
        <f>+VLOOKUP($C101,[3]FORMULARIOS!$C$101:$AD$168,18,FALSE)</f>
        <v>0</v>
      </c>
      <c r="U101" s="35">
        <f t="shared" ref="U101:U164" si="9">SUM(V101:Y101)</f>
        <v>5</v>
      </c>
      <c r="V101" s="103">
        <f>+VLOOKUP($C101,[3]FORMULARIOS!$C$101:$AD$168,20,FALSE)</f>
        <v>0</v>
      </c>
      <c r="W101" s="103">
        <f>+VLOOKUP($C101,[3]FORMULARIOS!$C$101:$AD$168,21,FALSE)</f>
        <v>5</v>
      </c>
      <c r="X101" s="103">
        <f>+VLOOKUP($C101,[3]FORMULARIOS!$C$101:$AD$168,22,FALSE)</f>
        <v>0</v>
      </c>
      <c r="Y101" s="103">
        <f>+VLOOKUP($C101,[3]FORMULARIOS!$C$101:$AD$168,23,FALSE)</f>
        <v>0</v>
      </c>
      <c r="Z101" s="102">
        <f t="shared" ref="Z101:Z164" si="10">SUM(AA101:AD101)</f>
        <v>5</v>
      </c>
      <c r="AA101" s="103">
        <f>+VLOOKUP($C101,[3]FORMULARIOS!$C$101:$AD$168,25,FALSE)</f>
        <v>0</v>
      </c>
      <c r="AB101" s="103">
        <f>+VLOOKUP($C101,[3]FORMULARIOS!$C$101:$AD$168,26,FALSE)</f>
        <v>5</v>
      </c>
      <c r="AC101" s="103">
        <f>+VLOOKUP($C101,[3]FORMULARIOS!$C$101:$AD$168,27,FALSE)</f>
        <v>0</v>
      </c>
      <c r="AD101" s="103">
        <f>+VLOOKUP($C101,[3]FORMULARIOS!$C$101:$AD$168,28,FALSE)</f>
        <v>0</v>
      </c>
    </row>
    <row r="102" spans="1:30" ht="15" customHeight="1" thickBot="1" x14ac:dyDescent="0.3">
      <c r="A102" s="887"/>
      <c r="B102" s="192" t="s">
        <v>16</v>
      </c>
      <c r="C102" s="192" t="s">
        <v>93</v>
      </c>
      <c r="D102" s="103">
        <f>+VLOOKUP($C102,[3]FORMULARIOS!$C$101:$AD$168,2,FALSE)</f>
        <v>0</v>
      </c>
      <c r="E102" s="103">
        <f>+VLOOKUP($C102,[3]FORMULARIOS!$C$101:$AD$168,3,FALSE)</f>
        <v>1</v>
      </c>
      <c r="F102" s="103">
        <f>+VLOOKUP($C102,[3]FORMULARIOS!$C$101:$AD$168,4,FALSE)</f>
        <v>2</v>
      </c>
      <c r="G102" s="103">
        <f>+VLOOKUP($C102,[3]FORMULARIOS!$C$101:$AD$168,5,FALSE)</f>
        <v>1</v>
      </c>
      <c r="H102" s="103">
        <f>+VLOOKUP($C102,[3]FORMULARIOS!$C$101:$AD$168,6,FALSE)</f>
        <v>0</v>
      </c>
      <c r="I102" s="103">
        <f>+VLOOKUP($C102,[3]FORMULARIOS!$C$101:$AD$168,7,FALSE)</f>
        <v>2</v>
      </c>
      <c r="J102" s="103">
        <f>+VLOOKUP($C102,[3]FORMULARIOS!$C$101:$AD$168,8,FALSE)</f>
        <v>0</v>
      </c>
      <c r="K102" s="103">
        <f>+VLOOKUP($C102,[3]FORMULARIOS!$C$101:$AD$168,9,FALSE)</f>
        <v>0</v>
      </c>
      <c r="L102" s="103">
        <f>+VLOOKUP($C102,[3]FORMULARIOS!$C$101:$AD$168,10,FALSE)</f>
        <v>1</v>
      </c>
      <c r="M102" s="103">
        <f>+VLOOKUP($C102,[3]FORMULARIOS!$C$101:$AD$168,11,FALSE)</f>
        <v>1</v>
      </c>
      <c r="N102" s="103">
        <f>+VLOOKUP($C102,[3]FORMULARIOS!$C$101:$AD$168,12,FALSE)</f>
        <v>0</v>
      </c>
      <c r="O102" s="103">
        <f>+VLOOKUP($C102,[3]FORMULARIOS!$C$101:$AD$168,13,FALSE)</f>
        <v>1</v>
      </c>
      <c r="P102" s="32">
        <f t="shared" ref="P102:P164" si="11">SUM(Q102:T102)</f>
        <v>9</v>
      </c>
      <c r="Q102" s="103">
        <f>+VLOOKUP($C102,[3]FORMULARIOS!$C$101:$AD$168,15,FALSE)</f>
        <v>0</v>
      </c>
      <c r="R102" s="103">
        <f>+VLOOKUP($C102,[3]FORMULARIOS!$C$101:$AD$168,16,FALSE)</f>
        <v>9</v>
      </c>
      <c r="S102" s="103">
        <f>+VLOOKUP($C102,[3]FORMULARIOS!$C$101:$AD$168,17,FALSE)</f>
        <v>0</v>
      </c>
      <c r="T102" s="103">
        <f>+VLOOKUP($C102,[3]FORMULARIOS!$C$101:$AD$168,18,FALSE)</f>
        <v>0</v>
      </c>
      <c r="U102" s="32">
        <f t="shared" si="9"/>
        <v>9</v>
      </c>
      <c r="V102" s="103">
        <f>+VLOOKUP($C102,[3]FORMULARIOS!$C$101:$AD$168,20,FALSE)</f>
        <v>0</v>
      </c>
      <c r="W102" s="103">
        <f>+VLOOKUP($C102,[3]FORMULARIOS!$C$101:$AD$168,21,FALSE)</f>
        <v>9</v>
      </c>
      <c r="X102" s="103">
        <f>+VLOOKUP($C102,[3]FORMULARIOS!$C$101:$AD$168,22,FALSE)</f>
        <v>0</v>
      </c>
      <c r="Y102" s="103">
        <f>+VLOOKUP($C102,[3]FORMULARIOS!$C$101:$AD$168,23,FALSE)</f>
        <v>0</v>
      </c>
      <c r="Z102" s="36">
        <f t="shared" si="10"/>
        <v>9</v>
      </c>
      <c r="AA102" s="103">
        <f>+VLOOKUP($C102,[3]FORMULARIOS!$C$101:$AD$168,25,FALSE)</f>
        <v>0</v>
      </c>
      <c r="AB102" s="103">
        <f>+VLOOKUP($C102,[3]FORMULARIOS!$C$101:$AD$168,26,FALSE)</f>
        <v>9</v>
      </c>
      <c r="AC102" s="103">
        <f>+VLOOKUP($C102,[3]FORMULARIOS!$C$101:$AD$168,27,FALSE)</f>
        <v>0</v>
      </c>
      <c r="AD102" s="103">
        <f>+VLOOKUP($C102,[3]FORMULARIOS!$C$101:$AD$168,28,FALSE)</f>
        <v>0</v>
      </c>
    </row>
    <row r="103" spans="1:30" ht="15" customHeight="1" thickBot="1" x14ac:dyDescent="0.3">
      <c r="A103" s="887"/>
      <c r="B103" s="192" t="s">
        <v>16</v>
      </c>
      <c r="C103" s="192" t="s">
        <v>94</v>
      </c>
      <c r="D103" s="103">
        <f>+VLOOKUP($C103,[3]FORMULARIOS!$C$101:$AD$168,2,FALSE)</f>
        <v>2</v>
      </c>
      <c r="E103" s="103">
        <f>+VLOOKUP($C103,[3]FORMULARIOS!$C$101:$AD$168,3,FALSE)</f>
        <v>1</v>
      </c>
      <c r="F103" s="103">
        <f>+VLOOKUP($C103,[3]FORMULARIOS!$C$101:$AD$168,4,FALSE)</f>
        <v>4</v>
      </c>
      <c r="G103" s="103">
        <f>+VLOOKUP($C103,[3]FORMULARIOS!$C$101:$AD$168,5,FALSE)</f>
        <v>4</v>
      </c>
      <c r="H103" s="103">
        <f>+VLOOKUP($C103,[3]FORMULARIOS!$C$101:$AD$168,6,FALSE)</f>
        <v>2</v>
      </c>
      <c r="I103" s="103">
        <f>+VLOOKUP($C103,[3]FORMULARIOS!$C$101:$AD$168,7,FALSE)</f>
        <v>4</v>
      </c>
      <c r="J103" s="103">
        <f>+VLOOKUP($C103,[3]FORMULARIOS!$C$101:$AD$168,8,FALSE)</f>
        <v>4</v>
      </c>
      <c r="K103" s="103">
        <f>+VLOOKUP($C103,[3]FORMULARIOS!$C$101:$AD$168,9,FALSE)</f>
        <v>8</v>
      </c>
      <c r="L103" s="103">
        <f>+VLOOKUP($C103,[3]FORMULARIOS!$C$101:$AD$168,10,FALSE)</f>
        <v>1</v>
      </c>
      <c r="M103" s="103">
        <f>+VLOOKUP($C103,[3]FORMULARIOS!$C$101:$AD$168,11,FALSE)</f>
        <v>3</v>
      </c>
      <c r="N103" s="103">
        <f>+VLOOKUP($C103,[3]FORMULARIOS!$C$101:$AD$168,12,FALSE)</f>
        <v>1</v>
      </c>
      <c r="O103" s="103">
        <f>+VLOOKUP($C103,[3]FORMULARIOS!$C$101:$AD$168,13,FALSE)</f>
        <v>1</v>
      </c>
      <c r="P103" s="32">
        <f t="shared" si="11"/>
        <v>35</v>
      </c>
      <c r="Q103" s="103">
        <f>+VLOOKUP($C103,[3]FORMULARIOS!$C$101:$AD$168,15,FALSE)</f>
        <v>1</v>
      </c>
      <c r="R103" s="103">
        <f>+VLOOKUP($C103,[3]FORMULARIOS!$C$101:$AD$168,16,FALSE)</f>
        <v>25</v>
      </c>
      <c r="S103" s="103">
        <f>+VLOOKUP($C103,[3]FORMULARIOS!$C$101:$AD$168,17,FALSE)</f>
        <v>9</v>
      </c>
      <c r="T103" s="103">
        <f>+VLOOKUP($C103,[3]FORMULARIOS!$C$101:$AD$168,18,FALSE)</f>
        <v>0</v>
      </c>
      <c r="U103" s="32">
        <f t="shared" si="9"/>
        <v>35</v>
      </c>
      <c r="V103" s="103">
        <f>+VLOOKUP($C103,[3]FORMULARIOS!$C$101:$AD$168,20,FALSE)</f>
        <v>1</v>
      </c>
      <c r="W103" s="103">
        <f>+VLOOKUP($C103,[3]FORMULARIOS!$C$101:$AD$168,21,FALSE)</f>
        <v>25</v>
      </c>
      <c r="X103" s="103">
        <f>+VLOOKUP($C103,[3]FORMULARIOS!$C$101:$AD$168,22,FALSE)</f>
        <v>9</v>
      </c>
      <c r="Y103" s="103">
        <f>+VLOOKUP($C103,[3]FORMULARIOS!$C$101:$AD$168,23,FALSE)</f>
        <v>0</v>
      </c>
      <c r="Z103" s="36">
        <f t="shared" si="10"/>
        <v>35</v>
      </c>
      <c r="AA103" s="103">
        <f>+VLOOKUP($C103,[3]FORMULARIOS!$C$101:$AD$168,25,FALSE)</f>
        <v>1</v>
      </c>
      <c r="AB103" s="103">
        <f>+VLOOKUP($C103,[3]FORMULARIOS!$C$101:$AD$168,26,FALSE)</f>
        <v>25</v>
      </c>
      <c r="AC103" s="103">
        <f>+VLOOKUP($C103,[3]FORMULARIOS!$C$101:$AD$168,27,FALSE)</f>
        <v>9</v>
      </c>
      <c r="AD103" s="103">
        <f>+VLOOKUP($C103,[3]FORMULARIOS!$C$101:$AD$168,28,FALSE)</f>
        <v>0</v>
      </c>
    </row>
    <row r="104" spans="1:30" ht="15" customHeight="1" thickBot="1" x14ac:dyDescent="0.3">
      <c r="A104" s="887"/>
      <c r="B104" s="192" t="s">
        <v>16</v>
      </c>
      <c r="C104" s="192" t="s">
        <v>95</v>
      </c>
      <c r="D104" s="103">
        <f>+VLOOKUP($C104,[3]FORMULARIOS!$C$101:$AD$168,2,FALSE)</f>
        <v>2</v>
      </c>
      <c r="E104" s="103">
        <f>+VLOOKUP($C104,[3]FORMULARIOS!$C$101:$AD$168,3,FALSE)</f>
        <v>3</v>
      </c>
      <c r="F104" s="103">
        <f>+VLOOKUP($C104,[3]FORMULARIOS!$C$101:$AD$168,4,FALSE)</f>
        <v>5</v>
      </c>
      <c r="G104" s="103">
        <f>+VLOOKUP($C104,[3]FORMULARIOS!$C$101:$AD$168,5,FALSE)</f>
        <v>4</v>
      </c>
      <c r="H104" s="103">
        <f>+VLOOKUP($C104,[3]FORMULARIOS!$C$101:$AD$168,6,FALSE)</f>
        <v>2</v>
      </c>
      <c r="I104" s="103">
        <f>+VLOOKUP($C104,[3]FORMULARIOS!$C$101:$AD$168,7,FALSE)</f>
        <v>4</v>
      </c>
      <c r="J104" s="103">
        <f>+VLOOKUP($C104,[3]FORMULARIOS!$C$101:$AD$168,8,FALSE)</f>
        <v>4</v>
      </c>
      <c r="K104" s="103">
        <f>+VLOOKUP($C104,[3]FORMULARIOS!$C$101:$AD$168,9,FALSE)</f>
        <v>4</v>
      </c>
      <c r="L104" s="103">
        <f>+VLOOKUP($C104,[3]FORMULARIOS!$C$101:$AD$168,10,FALSE)</f>
        <v>8</v>
      </c>
      <c r="M104" s="103">
        <f>+VLOOKUP($C104,[3]FORMULARIOS!$C$101:$AD$168,11,FALSE)</f>
        <v>3</v>
      </c>
      <c r="N104" s="103">
        <f>+VLOOKUP($C104,[3]FORMULARIOS!$C$101:$AD$168,12,FALSE)</f>
        <v>0</v>
      </c>
      <c r="O104" s="103">
        <f>+VLOOKUP($C104,[3]FORMULARIOS!$C$101:$AD$168,13,FALSE)</f>
        <v>1</v>
      </c>
      <c r="P104" s="32">
        <f t="shared" si="11"/>
        <v>40</v>
      </c>
      <c r="Q104" s="103">
        <f>+VLOOKUP($C104,[3]FORMULARIOS!$C$101:$AD$168,15,FALSE)</f>
        <v>0</v>
      </c>
      <c r="R104" s="103">
        <f>+VLOOKUP($C104,[3]FORMULARIOS!$C$101:$AD$168,16,FALSE)</f>
        <v>40</v>
      </c>
      <c r="S104" s="103">
        <f>+VLOOKUP($C104,[3]FORMULARIOS!$C$101:$AD$168,17,FALSE)</f>
        <v>0</v>
      </c>
      <c r="T104" s="103">
        <f>+VLOOKUP($C104,[3]FORMULARIOS!$C$101:$AD$168,18,FALSE)</f>
        <v>0</v>
      </c>
      <c r="U104" s="32">
        <f t="shared" si="9"/>
        <v>40</v>
      </c>
      <c r="V104" s="103">
        <f>+VLOOKUP($C104,[3]FORMULARIOS!$C$101:$AD$168,20,FALSE)</f>
        <v>0</v>
      </c>
      <c r="W104" s="103">
        <f>+VLOOKUP($C104,[3]FORMULARIOS!$C$101:$AD$168,21,FALSE)</f>
        <v>40</v>
      </c>
      <c r="X104" s="103">
        <f>+VLOOKUP($C104,[3]FORMULARIOS!$C$101:$AD$168,22,FALSE)</f>
        <v>0</v>
      </c>
      <c r="Y104" s="103">
        <f>+VLOOKUP($C104,[3]FORMULARIOS!$C$101:$AD$168,23,FALSE)</f>
        <v>0</v>
      </c>
      <c r="Z104" s="36">
        <f t="shared" si="10"/>
        <v>40</v>
      </c>
      <c r="AA104" s="103">
        <f>+VLOOKUP($C104,[3]FORMULARIOS!$C$101:$AD$168,25,FALSE)</f>
        <v>0</v>
      </c>
      <c r="AB104" s="103">
        <f>+VLOOKUP($C104,[3]FORMULARIOS!$C$101:$AD$168,26,FALSE)</f>
        <v>40</v>
      </c>
      <c r="AC104" s="103">
        <f>+VLOOKUP($C104,[3]FORMULARIOS!$C$101:$AD$168,27,FALSE)</f>
        <v>0</v>
      </c>
      <c r="AD104" s="103">
        <f>+VLOOKUP($C104,[3]FORMULARIOS!$C$101:$AD$168,28,FALSE)</f>
        <v>0</v>
      </c>
    </row>
    <row r="105" spans="1:30" ht="15" customHeight="1" thickBot="1" x14ac:dyDescent="0.3">
      <c r="A105" s="887"/>
      <c r="B105" s="192" t="s">
        <v>16</v>
      </c>
      <c r="C105" s="192" t="s">
        <v>96</v>
      </c>
      <c r="D105" s="103">
        <f>+VLOOKUP($C105,[3]FORMULARIOS!$C$101:$AD$168,2,FALSE)</f>
        <v>0</v>
      </c>
      <c r="E105" s="103">
        <f>+VLOOKUP($C105,[3]FORMULARIOS!$C$101:$AD$168,3,FALSE)</f>
        <v>0</v>
      </c>
      <c r="F105" s="103">
        <f>+VLOOKUP($C105,[3]FORMULARIOS!$C$101:$AD$168,4,FALSE)</f>
        <v>0</v>
      </c>
      <c r="G105" s="103">
        <f>+VLOOKUP($C105,[3]FORMULARIOS!$C$101:$AD$168,5,FALSE)</f>
        <v>2</v>
      </c>
      <c r="H105" s="103">
        <f>+VLOOKUP($C105,[3]FORMULARIOS!$C$101:$AD$168,6,FALSE)</f>
        <v>0</v>
      </c>
      <c r="I105" s="103">
        <f>+VLOOKUP($C105,[3]FORMULARIOS!$C$101:$AD$168,7,FALSE)</f>
        <v>3</v>
      </c>
      <c r="J105" s="103">
        <f>+VLOOKUP($C105,[3]FORMULARIOS!$C$101:$AD$168,8,FALSE)</f>
        <v>2</v>
      </c>
      <c r="K105" s="103">
        <f>+VLOOKUP($C105,[3]FORMULARIOS!$C$101:$AD$168,9,FALSE)</f>
        <v>0</v>
      </c>
      <c r="L105" s="103">
        <f>+VLOOKUP($C105,[3]FORMULARIOS!$C$101:$AD$168,10,FALSE)</f>
        <v>0</v>
      </c>
      <c r="M105" s="103">
        <f>+VLOOKUP($C105,[3]FORMULARIOS!$C$101:$AD$168,11,FALSE)</f>
        <v>0</v>
      </c>
      <c r="N105" s="103">
        <f>+VLOOKUP($C105,[3]FORMULARIOS!$C$101:$AD$168,12,FALSE)</f>
        <v>0</v>
      </c>
      <c r="O105" s="103">
        <f>+VLOOKUP($C105,[3]FORMULARIOS!$C$101:$AD$168,13,FALSE)</f>
        <v>0</v>
      </c>
      <c r="P105" s="32">
        <f t="shared" si="11"/>
        <v>7</v>
      </c>
      <c r="Q105" s="103">
        <f>+VLOOKUP($C105,[3]FORMULARIOS!$C$101:$AD$168,15,FALSE)</f>
        <v>0</v>
      </c>
      <c r="R105" s="103">
        <f>+VLOOKUP($C105,[3]FORMULARIOS!$C$101:$AD$168,16,FALSE)</f>
        <v>6</v>
      </c>
      <c r="S105" s="103">
        <f>+VLOOKUP($C105,[3]FORMULARIOS!$C$101:$AD$168,17,FALSE)</f>
        <v>1</v>
      </c>
      <c r="T105" s="103">
        <f>+VLOOKUP($C105,[3]FORMULARIOS!$C$101:$AD$168,18,FALSE)</f>
        <v>0</v>
      </c>
      <c r="U105" s="32">
        <f t="shared" si="9"/>
        <v>7</v>
      </c>
      <c r="V105" s="103">
        <f>+VLOOKUP($C105,[3]FORMULARIOS!$C$101:$AD$168,20,FALSE)</f>
        <v>0</v>
      </c>
      <c r="W105" s="103">
        <f>+VLOOKUP($C105,[3]FORMULARIOS!$C$101:$AD$168,21,FALSE)</f>
        <v>6</v>
      </c>
      <c r="X105" s="103">
        <f>+VLOOKUP($C105,[3]FORMULARIOS!$C$101:$AD$168,22,FALSE)</f>
        <v>1</v>
      </c>
      <c r="Y105" s="103">
        <f>+VLOOKUP($C105,[3]FORMULARIOS!$C$101:$AD$168,23,FALSE)</f>
        <v>0</v>
      </c>
      <c r="Z105" s="32">
        <f t="shared" si="10"/>
        <v>7</v>
      </c>
      <c r="AA105" s="103">
        <f>+VLOOKUP($C105,[3]FORMULARIOS!$C$101:$AD$168,25,FALSE)</f>
        <v>0</v>
      </c>
      <c r="AB105" s="103">
        <f>+VLOOKUP($C105,[3]FORMULARIOS!$C$101:$AD$168,26,FALSE)</f>
        <v>6</v>
      </c>
      <c r="AC105" s="103">
        <f>+VLOOKUP($C105,[3]FORMULARIOS!$C$101:$AD$168,27,FALSE)</f>
        <v>1</v>
      </c>
      <c r="AD105" s="103">
        <f>+VLOOKUP($C105,[3]FORMULARIOS!$C$101:$AD$168,28,FALSE)</f>
        <v>0</v>
      </c>
    </row>
    <row r="106" spans="1:30" ht="15" customHeight="1" thickBot="1" x14ac:dyDescent="0.3">
      <c r="A106" s="887"/>
      <c r="B106" s="192" t="s">
        <v>16</v>
      </c>
      <c r="C106" s="192" t="s">
        <v>97</v>
      </c>
      <c r="D106" s="103">
        <f>+VLOOKUP($C106,[3]FORMULARIOS!$C$101:$AD$168,2,FALSE)</f>
        <v>186</v>
      </c>
      <c r="E106" s="103">
        <f>+VLOOKUP($C106,[3]FORMULARIOS!$C$101:$AD$168,3,FALSE)</f>
        <v>143</v>
      </c>
      <c r="F106" s="103">
        <f>+VLOOKUP($C106,[3]FORMULARIOS!$C$101:$AD$168,4,FALSE)</f>
        <v>137</v>
      </c>
      <c r="G106" s="103">
        <f>+VLOOKUP($C106,[3]FORMULARIOS!$C$101:$AD$168,5,FALSE)</f>
        <v>204</v>
      </c>
      <c r="H106" s="103">
        <f>+VLOOKUP($C106,[3]FORMULARIOS!$C$101:$AD$168,6,FALSE)</f>
        <v>189</v>
      </c>
      <c r="I106" s="103">
        <f>+VLOOKUP($C106,[3]FORMULARIOS!$C$101:$AD$168,7,FALSE)</f>
        <v>247</v>
      </c>
      <c r="J106" s="103">
        <v>152</v>
      </c>
      <c r="K106" s="103">
        <f>+VLOOKUP($C106,[3]FORMULARIOS!$C$101:$AD$168,9,FALSE)</f>
        <v>141</v>
      </c>
      <c r="L106" s="103">
        <f>+VLOOKUP($C106,[3]FORMULARIOS!$C$101:$AD$168,10,FALSE)</f>
        <v>132</v>
      </c>
      <c r="M106" s="103">
        <f>+VLOOKUP($C106,[3]FORMULARIOS!$C$101:$AD$168,11,FALSE)</f>
        <v>159</v>
      </c>
      <c r="N106" s="103">
        <f>+VLOOKUP($C106,[3]FORMULARIOS!$C$101:$AD$168,12,FALSE)</f>
        <v>190</v>
      </c>
      <c r="O106" s="103">
        <v>529</v>
      </c>
      <c r="P106" s="32">
        <f t="shared" si="11"/>
        <v>2409</v>
      </c>
      <c r="Q106" s="103">
        <f>+VLOOKUP($C106,[3]FORMULARIOS!$C$101:$AD$168,15,FALSE)</f>
        <v>0</v>
      </c>
      <c r="R106" s="103">
        <v>2409</v>
      </c>
      <c r="S106" s="103">
        <f>+VLOOKUP($C106,[3]FORMULARIOS!$C$101:$AD$168,17,FALSE)</f>
        <v>0</v>
      </c>
      <c r="T106" s="103">
        <f>+VLOOKUP($C106,[3]FORMULARIOS!$C$101:$AD$168,18,FALSE)</f>
        <v>0</v>
      </c>
      <c r="U106" s="32">
        <f t="shared" si="9"/>
        <v>2409</v>
      </c>
      <c r="V106" s="103">
        <f>+VLOOKUP($C106,[3]FORMULARIOS!$C$101:$AD$168,20,FALSE)</f>
        <v>0</v>
      </c>
      <c r="W106" s="103">
        <v>2409</v>
      </c>
      <c r="X106" s="103">
        <f>+VLOOKUP($C106,[3]FORMULARIOS!$C$101:$AD$168,22,FALSE)</f>
        <v>0</v>
      </c>
      <c r="Y106" s="103">
        <f>+VLOOKUP($C106,[3]FORMULARIOS!$C$101:$AD$168,23,FALSE)</f>
        <v>0</v>
      </c>
      <c r="Z106" s="32">
        <f t="shared" si="10"/>
        <v>2409</v>
      </c>
      <c r="AA106" s="103">
        <f>+VLOOKUP($C106,[3]FORMULARIOS!$C$101:$AD$168,25,FALSE)</f>
        <v>0</v>
      </c>
      <c r="AB106" s="103">
        <v>2409</v>
      </c>
      <c r="AC106" s="103">
        <f>+VLOOKUP($C106,[3]FORMULARIOS!$C$101:$AD$168,27,FALSE)</f>
        <v>0</v>
      </c>
      <c r="AD106" s="103">
        <f>+VLOOKUP($C106,[3]FORMULARIOS!$C$101:$AD$168,28,FALSE)</f>
        <v>0</v>
      </c>
    </row>
    <row r="107" spans="1:30" ht="15" customHeight="1" thickBot="1" x14ac:dyDescent="0.3">
      <c r="A107" s="887"/>
      <c r="B107" s="192" t="s">
        <v>16</v>
      </c>
      <c r="C107" s="192" t="s">
        <v>98</v>
      </c>
      <c r="D107" s="103">
        <f>+VLOOKUP($C107,[3]FORMULARIOS!$C$101:$AD$168,2,FALSE)</f>
        <v>60</v>
      </c>
      <c r="E107" s="103">
        <f>+VLOOKUP($C107,[3]FORMULARIOS!$C$101:$AD$168,3,FALSE)</f>
        <v>17</v>
      </c>
      <c r="F107" s="103">
        <f>+VLOOKUP($C107,[3]FORMULARIOS!$C$101:$AD$168,4,FALSE)</f>
        <v>65</v>
      </c>
      <c r="G107" s="103">
        <f>+VLOOKUP($C107,[3]FORMULARIOS!$C$101:$AD$168,5,FALSE)</f>
        <v>18</v>
      </c>
      <c r="H107" s="103">
        <f>+VLOOKUP($C107,[3]FORMULARIOS!$C$101:$AD$168,6,FALSE)</f>
        <v>47</v>
      </c>
      <c r="I107" s="103">
        <f>+VLOOKUP($C107,[3]FORMULARIOS!$C$101:$AD$168,7,FALSE)</f>
        <v>34</v>
      </c>
      <c r="J107" s="103">
        <f>+VLOOKUP($C107,[3]FORMULARIOS!$C$101:$AD$168,8,FALSE)</f>
        <v>47</v>
      </c>
      <c r="K107" s="103">
        <f>+VLOOKUP($C107,[3]FORMULARIOS!$C$101:$AD$168,9,FALSE)</f>
        <v>28</v>
      </c>
      <c r="L107" s="103">
        <f>+VLOOKUP($C107,[3]FORMULARIOS!$C$101:$AD$168,10,FALSE)</f>
        <v>54</v>
      </c>
      <c r="M107" s="103">
        <f>+VLOOKUP($C107,[3]FORMULARIOS!$C$101:$AD$168,11,FALSE)</f>
        <v>17</v>
      </c>
      <c r="N107" s="103">
        <f>+VLOOKUP($C107,[3]FORMULARIOS!$C$101:$AD$168,12,FALSE)</f>
        <v>25</v>
      </c>
      <c r="O107" s="103">
        <f>+VLOOKUP($C107,[3]FORMULARIOS!$C$101:$AD$168,13,FALSE)</f>
        <v>15</v>
      </c>
      <c r="P107" s="32">
        <f t="shared" si="11"/>
        <v>427</v>
      </c>
      <c r="Q107" s="103">
        <f>+VLOOKUP($C107,[3]FORMULARIOS!$C$101:$AD$168,15,FALSE)</f>
        <v>0</v>
      </c>
      <c r="R107" s="103">
        <f>+VLOOKUP($C107,[3]FORMULARIOS!$C$101:$AD$168,16,FALSE)</f>
        <v>427</v>
      </c>
      <c r="S107" s="103">
        <f>+VLOOKUP($C107,[3]FORMULARIOS!$C$101:$AD$168,17,FALSE)</f>
        <v>0</v>
      </c>
      <c r="T107" s="103">
        <f>+VLOOKUP($C107,[3]FORMULARIOS!$C$101:$AD$168,18,FALSE)</f>
        <v>0</v>
      </c>
      <c r="U107" s="32">
        <f t="shared" si="9"/>
        <v>427</v>
      </c>
      <c r="V107" s="103">
        <f>+VLOOKUP($C107,[3]FORMULARIOS!$C$101:$AD$168,20,FALSE)</f>
        <v>0</v>
      </c>
      <c r="W107" s="103">
        <f>+VLOOKUP($C107,[3]FORMULARIOS!$C$101:$AD$168,21,FALSE)</f>
        <v>427</v>
      </c>
      <c r="X107" s="103">
        <f>+VLOOKUP($C107,[3]FORMULARIOS!$C$101:$AD$168,22,FALSE)</f>
        <v>0</v>
      </c>
      <c r="Y107" s="103">
        <f>+VLOOKUP($C107,[3]FORMULARIOS!$C$101:$AD$168,23,FALSE)</f>
        <v>0</v>
      </c>
      <c r="Z107" s="32">
        <f t="shared" si="10"/>
        <v>427</v>
      </c>
      <c r="AA107" s="103">
        <f>+VLOOKUP($C107,[3]FORMULARIOS!$C$101:$AD$168,25,FALSE)</f>
        <v>0</v>
      </c>
      <c r="AB107" s="103">
        <f>+VLOOKUP($C107,[3]FORMULARIOS!$C$101:$AD$168,26,FALSE)</f>
        <v>427</v>
      </c>
      <c r="AC107" s="103">
        <f>+VLOOKUP($C107,[3]FORMULARIOS!$C$101:$AD$168,27,FALSE)</f>
        <v>0</v>
      </c>
      <c r="AD107" s="103">
        <f>+VLOOKUP($C107,[3]FORMULARIOS!$C$101:$AD$168,28,FALSE)</f>
        <v>0</v>
      </c>
    </row>
    <row r="108" spans="1:30" ht="15" customHeight="1" thickBot="1" x14ac:dyDescent="0.3">
      <c r="A108" s="887"/>
      <c r="B108" s="192" t="s">
        <v>16</v>
      </c>
      <c r="C108" s="192" t="s">
        <v>99</v>
      </c>
      <c r="D108" s="103">
        <f>+VLOOKUP($C108,[3]FORMULARIOS!$C$101:$AD$168,2,FALSE)</f>
        <v>0</v>
      </c>
      <c r="E108" s="103">
        <f>+VLOOKUP($C108,[3]FORMULARIOS!$C$101:$AD$168,3,FALSE)</f>
        <v>0</v>
      </c>
      <c r="F108" s="103">
        <f>+VLOOKUP($C108,[3]FORMULARIOS!$C$101:$AD$168,4,FALSE)</f>
        <v>3</v>
      </c>
      <c r="G108" s="103">
        <f>+VLOOKUP($C108,[3]FORMULARIOS!$C$101:$AD$168,5,FALSE)</f>
        <v>6</v>
      </c>
      <c r="H108" s="103">
        <f>+VLOOKUP($C108,[3]FORMULARIOS!$C$101:$AD$168,6,FALSE)</f>
        <v>3</v>
      </c>
      <c r="I108" s="103">
        <f>+VLOOKUP($C108,[3]FORMULARIOS!$C$101:$AD$168,7,FALSE)</f>
        <v>5</v>
      </c>
      <c r="J108" s="103">
        <f>+VLOOKUP($C108,[3]FORMULARIOS!$C$101:$AD$168,8,FALSE)</f>
        <v>5</v>
      </c>
      <c r="K108" s="103">
        <f>+VLOOKUP($C108,[3]FORMULARIOS!$C$101:$AD$168,9,FALSE)</f>
        <v>1</v>
      </c>
      <c r="L108" s="103">
        <f>+VLOOKUP($C108,[3]FORMULARIOS!$C$101:$AD$168,10,FALSE)</f>
        <v>4</v>
      </c>
      <c r="M108" s="103">
        <f>+VLOOKUP($C108,[3]FORMULARIOS!$C$101:$AD$168,11,FALSE)</f>
        <v>3</v>
      </c>
      <c r="N108" s="103">
        <f>+VLOOKUP($C108,[3]FORMULARIOS!$C$101:$AD$168,12,FALSE)</f>
        <v>4</v>
      </c>
      <c r="O108" s="103">
        <f>+VLOOKUP($C108,[3]FORMULARIOS!$C$101:$AD$168,13,FALSE)</f>
        <v>5</v>
      </c>
      <c r="P108" s="32">
        <f t="shared" si="11"/>
        <v>39</v>
      </c>
      <c r="Q108" s="103">
        <f>+VLOOKUP($C108,[3]FORMULARIOS!$C$101:$AD$168,15,FALSE)</f>
        <v>0</v>
      </c>
      <c r="R108" s="103">
        <f>+VLOOKUP($C108,[3]FORMULARIOS!$C$101:$AD$168,16,FALSE)</f>
        <v>39</v>
      </c>
      <c r="S108" s="103">
        <f>+VLOOKUP($C108,[3]FORMULARIOS!$C$101:$AD$168,17,FALSE)</f>
        <v>0</v>
      </c>
      <c r="T108" s="103">
        <f>+VLOOKUP($C108,[3]FORMULARIOS!$C$101:$AD$168,18,FALSE)</f>
        <v>0</v>
      </c>
      <c r="U108" s="32">
        <f t="shared" si="9"/>
        <v>39</v>
      </c>
      <c r="V108" s="103">
        <f>+VLOOKUP($C108,[3]FORMULARIOS!$C$101:$AD$168,20,FALSE)</f>
        <v>0</v>
      </c>
      <c r="W108" s="103">
        <f>+VLOOKUP($C108,[3]FORMULARIOS!$C$101:$AD$168,21,FALSE)</f>
        <v>39</v>
      </c>
      <c r="X108" s="103">
        <f>+VLOOKUP($C108,[3]FORMULARIOS!$C$101:$AD$168,22,FALSE)</f>
        <v>0</v>
      </c>
      <c r="Y108" s="103">
        <f>+VLOOKUP($C108,[3]FORMULARIOS!$C$101:$AD$168,23,FALSE)</f>
        <v>0</v>
      </c>
      <c r="Z108" s="32">
        <f t="shared" si="10"/>
        <v>39</v>
      </c>
      <c r="AA108" s="103">
        <f>+VLOOKUP($C108,[3]FORMULARIOS!$C$101:$AD$168,25,FALSE)</f>
        <v>0</v>
      </c>
      <c r="AB108" s="103">
        <f>+VLOOKUP($C108,[3]FORMULARIOS!$C$101:$AD$168,26,FALSE)</f>
        <v>39</v>
      </c>
      <c r="AC108" s="103">
        <f>+VLOOKUP($C108,[3]FORMULARIOS!$C$101:$AD$168,27,FALSE)</f>
        <v>0</v>
      </c>
      <c r="AD108" s="103">
        <f>+VLOOKUP($C108,[3]FORMULARIOS!$C$101:$AD$168,28,FALSE)</f>
        <v>0</v>
      </c>
    </row>
    <row r="109" spans="1:30" ht="15" customHeight="1" thickBot="1" x14ac:dyDescent="0.3">
      <c r="A109" s="887"/>
      <c r="B109" s="192" t="s">
        <v>16</v>
      </c>
      <c r="C109" s="192" t="s">
        <v>100</v>
      </c>
      <c r="D109" s="103">
        <f>+VLOOKUP($C109,[3]FORMULARIOS!$C$101:$AD$168,2,FALSE)</f>
        <v>0</v>
      </c>
      <c r="E109" s="103">
        <f>+VLOOKUP($C109,[3]FORMULARIOS!$C$101:$AD$168,3,FALSE)</f>
        <v>0</v>
      </c>
      <c r="F109" s="103">
        <f>+VLOOKUP($C109,[3]FORMULARIOS!$C$101:$AD$168,4,FALSE)</f>
        <v>0</v>
      </c>
      <c r="G109" s="103">
        <f>+VLOOKUP($C109,[3]FORMULARIOS!$C$101:$AD$168,5,FALSE)</f>
        <v>0</v>
      </c>
      <c r="H109" s="103">
        <f>+VLOOKUP($C109,[3]FORMULARIOS!$C$101:$AD$168,6,FALSE)</f>
        <v>0</v>
      </c>
      <c r="I109" s="103">
        <f>+VLOOKUP($C109,[3]FORMULARIOS!$C$101:$AD$168,7,FALSE)</f>
        <v>2</v>
      </c>
      <c r="J109" s="103">
        <f>+VLOOKUP($C109,[3]FORMULARIOS!$C$101:$AD$168,8,FALSE)</f>
        <v>0</v>
      </c>
      <c r="K109" s="103">
        <f>+VLOOKUP($C109,[3]FORMULARIOS!$C$101:$AD$168,9,FALSE)</f>
        <v>0</v>
      </c>
      <c r="L109" s="103">
        <f>+VLOOKUP($C109,[3]FORMULARIOS!$C$101:$AD$168,10,FALSE)</f>
        <v>0</v>
      </c>
      <c r="M109" s="103">
        <f>+VLOOKUP($C109,[3]FORMULARIOS!$C$101:$AD$168,11,FALSE)</f>
        <v>0</v>
      </c>
      <c r="N109" s="103">
        <f>+VLOOKUP($C109,[3]FORMULARIOS!$C$101:$AD$168,12,FALSE)</f>
        <v>0</v>
      </c>
      <c r="O109" s="103">
        <f>+VLOOKUP($C109,[3]FORMULARIOS!$C$101:$AD$168,13,FALSE)</f>
        <v>0</v>
      </c>
      <c r="P109" s="32">
        <f t="shared" si="11"/>
        <v>2</v>
      </c>
      <c r="Q109" s="103">
        <f>+VLOOKUP($C109,[3]FORMULARIOS!$C$101:$AD$168,15,FALSE)</f>
        <v>0</v>
      </c>
      <c r="R109" s="103">
        <f>+VLOOKUP($C109,[3]FORMULARIOS!$C$101:$AD$168,16,FALSE)</f>
        <v>2</v>
      </c>
      <c r="S109" s="103">
        <f>+VLOOKUP($C109,[3]FORMULARIOS!$C$101:$AD$168,17,FALSE)</f>
        <v>0</v>
      </c>
      <c r="T109" s="103">
        <f>+VLOOKUP($C109,[3]FORMULARIOS!$C$101:$AD$168,18,FALSE)</f>
        <v>0</v>
      </c>
      <c r="U109" s="32">
        <f t="shared" si="9"/>
        <v>2</v>
      </c>
      <c r="V109" s="103">
        <f>+VLOOKUP($C109,[3]FORMULARIOS!$C$101:$AD$168,20,FALSE)</f>
        <v>0</v>
      </c>
      <c r="W109" s="103">
        <f>+VLOOKUP($C109,[3]FORMULARIOS!$C$101:$AD$168,21,FALSE)</f>
        <v>2</v>
      </c>
      <c r="X109" s="103">
        <f>+VLOOKUP($C109,[3]FORMULARIOS!$C$101:$AD$168,22,FALSE)</f>
        <v>0</v>
      </c>
      <c r="Y109" s="103">
        <f>+VLOOKUP($C109,[3]FORMULARIOS!$C$101:$AD$168,23,FALSE)</f>
        <v>0</v>
      </c>
      <c r="Z109" s="32">
        <f t="shared" si="10"/>
        <v>2</v>
      </c>
      <c r="AA109" s="103">
        <f>+VLOOKUP($C109,[3]FORMULARIOS!$C$101:$AD$168,25,FALSE)</f>
        <v>0</v>
      </c>
      <c r="AB109" s="103">
        <f>+VLOOKUP($C109,[3]FORMULARIOS!$C$101:$AD$168,26,FALSE)</f>
        <v>2</v>
      </c>
      <c r="AC109" s="103">
        <f>+VLOOKUP($C109,[3]FORMULARIOS!$C$101:$AD$168,27,FALSE)</f>
        <v>0</v>
      </c>
      <c r="AD109" s="103">
        <f>+VLOOKUP($C109,[3]FORMULARIOS!$C$101:$AD$168,28,FALSE)</f>
        <v>0</v>
      </c>
    </row>
    <row r="110" spans="1:30" ht="15" customHeight="1" thickBot="1" x14ac:dyDescent="0.3">
      <c r="A110" s="887"/>
      <c r="B110" s="192" t="s">
        <v>16</v>
      </c>
      <c r="C110" s="192" t="s">
        <v>101</v>
      </c>
      <c r="D110" s="103">
        <f>+VLOOKUP($C110,[3]FORMULARIOS!$C$101:$AD$168,2,FALSE)</f>
        <v>278</v>
      </c>
      <c r="E110" s="103">
        <f>+VLOOKUP($C110,[3]FORMULARIOS!$C$101:$AD$168,3,FALSE)</f>
        <v>366</v>
      </c>
      <c r="F110" s="103">
        <f>+VLOOKUP($C110,[3]FORMULARIOS!$C$101:$AD$168,4,FALSE)</f>
        <v>337</v>
      </c>
      <c r="G110" s="103">
        <f>+VLOOKUP($C110,[3]FORMULARIOS!$C$101:$AD$168,5,FALSE)</f>
        <v>231</v>
      </c>
      <c r="H110" s="103">
        <f>+VLOOKUP($C110,[3]FORMULARIOS!$C$101:$AD$168,6,FALSE)</f>
        <v>304</v>
      </c>
      <c r="I110" s="103">
        <f>+VLOOKUP($C110,[3]FORMULARIOS!$C$101:$AD$168,7,FALSE)</f>
        <v>426</v>
      </c>
      <c r="J110" s="103">
        <f>+VLOOKUP($C110,[3]FORMULARIOS!$C$101:$AD$168,8,FALSE)</f>
        <v>172</v>
      </c>
      <c r="K110" s="103">
        <f>+VLOOKUP($C110,[3]FORMULARIOS!$C$101:$AD$168,9,FALSE)</f>
        <v>195</v>
      </c>
      <c r="L110" s="103">
        <f>+VLOOKUP($C110,[3]FORMULARIOS!$C$101:$AD$168,10,FALSE)</f>
        <v>520</v>
      </c>
      <c r="M110" s="103">
        <f>+VLOOKUP($C110,[3]FORMULARIOS!$C$101:$AD$168,11,FALSE)</f>
        <v>408</v>
      </c>
      <c r="N110" s="103">
        <f>+VLOOKUP($C110,[3]FORMULARIOS!$C$101:$AD$168,12,FALSE)</f>
        <v>182</v>
      </c>
      <c r="O110" s="103">
        <f>+VLOOKUP($C110,[3]FORMULARIOS!$C$101:$AD$168,13,FALSE)</f>
        <v>338</v>
      </c>
      <c r="P110" s="32">
        <f t="shared" si="11"/>
        <v>3757</v>
      </c>
      <c r="Q110" s="103">
        <f>+VLOOKUP($C110,[3]FORMULARIOS!$C$101:$AD$168,15,FALSE)</f>
        <v>0</v>
      </c>
      <c r="R110" s="103">
        <f>+VLOOKUP($C110,[3]FORMULARIOS!$C$101:$AD$168,16,FALSE)</f>
        <v>3757</v>
      </c>
      <c r="S110" s="103">
        <f>+VLOOKUP($C110,[3]FORMULARIOS!$C$101:$AD$168,17,FALSE)</f>
        <v>0</v>
      </c>
      <c r="T110" s="103">
        <f>+VLOOKUP($C110,[3]FORMULARIOS!$C$101:$AD$168,18,FALSE)</f>
        <v>0</v>
      </c>
      <c r="U110" s="32">
        <f t="shared" si="9"/>
        <v>3757</v>
      </c>
      <c r="V110" s="103">
        <f>+VLOOKUP($C110,[3]FORMULARIOS!$C$101:$AD$168,20,FALSE)</f>
        <v>0</v>
      </c>
      <c r="W110" s="103">
        <f>+VLOOKUP($C110,[3]FORMULARIOS!$C$101:$AD$168,21,FALSE)</f>
        <v>3757</v>
      </c>
      <c r="X110" s="103">
        <f>+VLOOKUP($C110,[3]FORMULARIOS!$C$101:$AD$168,22,FALSE)</f>
        <v>0</v>
      </c>
      <c r="Y110" s="103">
        <f>+VLOOKUP($C110,[3]FORMULARIOS!$C$101:$AD$168,23,FALSE)</f>
        <v>0</v>
      </c>
      <c r="Z110" s="32">
        <f t="shared" si="10"/>
        <v>3757</v>
      </c>
      <c r="AA110" s="103">
        <f>+VLOOKUP($C110,[3]FORMULARIOS!$C$101:$AD$168,25,FALSE)</f>
        <v>0</v>
      </c>
      <c r="AB110" s="103">
        <f>+VLOOKUP($C110,[3]FORMULARIOS!$C$101:$AD$168,26,FALSE)</f>
        <v>3757</v>
      </c>
      <c r="AC110" s="103">
        <f>+VLOOKUP($C110,[3]FORMULARIOS!$C$101:$AD$168,27,FALSE)</f>
        <v>0</v>
      </c>
      <c r="AD110" s="103">
        <f>+VLOOKUP($C110,[3]FORMULARIOS!$C$101:$AD$168,28,FALSE)</f>
        <v>0</v>
      </c>
    </row>
    <row r="111" spans="1:30" ht="15" customHeight="1" thickBot="1" x14ac:dyDescent="0.3">
      <c r="A111" s="887"/>
      <c r="B111" s="192" t="s">
        <v>16</v>
      </c>
      <c r="C111" s="192" t="s">
        <v>102</v>
      </c>
      <c r="D111" s="103">
        <f>+VLOOKUP($C111,[3]FORMULARIOS!$C$101:$AD$168,2,FALSE)</f>
        <v>3</v>
      </c>
      <c r="E111" s="103">
        <f>+VLOOKUP($C111,[3]FORMULARIOS!$C$101:$AD$168,3,FALSE)</f>
        <v>0</v>
      </c>
      <c r="F111" s="103">
        <f>+VLOOKUP($C111,[3]FORMULARIOS!$C$101:$AD$168,4,FALSE)</f>
        <v>1</v>
      </c>
      <c r="G111" s="103">
        <f>+VLOOKUP($C111,[3]FORMULARIOS!$C$101:$AD$168,5,FALSE)</f>
        <v>0</v>
      </c>
      <c r="H111" s="103">
        <f>+VLOOKUP($C111,[3]FORMULARIOS!$C$101:$AD$168,6,FALSE)</f>
        <v>1</v>
      </c>
      <c r="I111" s="103">
        <f>+VLOOKUP($C111,[3]FORMULARIOS!$C$101:$AD$168,7,FALSE)</f>
        <v>1</v>
      </c>
      <c r="J111" s="103">
        <f>+VLOOKUP($C111,[3]FORMULARIOS!$C$101:$AD$168,8,FALSE)</f>
        <v>0</v>
      </c>
      <c r="K111" s="103">
        <f>+VLOOKUP($C111,[3]FORMULARIOS!$C$101:$AD$168,9,FALSE)</f>
        <v>0</v>
      </c>
      <c r="L111" s="103">
        <f>+VLOOKUP($C111,[3]FORMULARIOS!$C$101:$AD$168,10,FALSE)</f>
        <v>0</v>
      </c>
      <c r="M111" s="103">
        <f>+VLOOKUP($C111,[3]FORMULARIOS!$C$101:$AD$168,11,FALSE)</f>
        <v>0</v>
      </c>
      <c r="N111" s="103">
        <f>+VLOOKUP($C111,[3]FORMULARIOS!$C$101:$AD$168,12,FALSE)</f>
        <v>1</v>
      </c>
      <c r="O111" s="103">
        <f>+VLOOKUP($C111,[3]FORMULARIOS!$C$101:$AD$168,13,FALSE)</f>
        <v>3</v>
      </c>
      <c r="P111" s="32">
        <f t="shared" si="11"/>
        <v>10</v>
      </c>
      <c r="Q111" s="103">
        <f>+VLOOKUP($C111,[3]FORMULARIOS!$C$101:$AD$168,15,FALSE)</f>
        <v>0</v>
      </c>
      <c r="R111" s="103">
        <f>+VLOOKUP($C111,[3]FORMULARIOS!$C$101:$AD$168,16,FALSE)</f>
        <v>10</v>
      </c>
      <c r="S111" s="103">
        <f>+VLOOKUP($C111,[3]FORMULARIOS!$C$101:$AD$168,17,FALSE)</f>
        <v>0</v>
      </c>
      <c r="T111" s="103">
        <f>+VLOOKUP($C111,[3]FORMULARIOS!$C$101:$AD$168,18,FALSE)</f>
        <v>0</v>
      </c>
      <c r="U111" s="32">
        <f t="shared" si="9"/>
        <v>10</v>
      </c>
      <c r="V111" s="103">
        <f>+VLOOKUP($C111,[3]FORMULARIOS!$C$101:$AD$168,20,FALSE)</f>
        <v>0</v>
      </c>
      <c r="W111" s="103">
        <f>+VLOOKUP($C111,[3]FORMULARIOS!$C$101:$AD$168,21,FALSE)</f>
        <v>10</v>
      </c>
      <c r="X111" s="103">
        <f>+VLOOKUP($C111,[3]FORMULARIOS!$C$101:$AD$168,22,FALSE)</f>
        <v>0</v>
      </c>
      <c r="Y111" s="103">
        <f>+VLOOKUP($C111,[3]FORMULARIOS!$C$101:$AD$168,23,FALSE)</f>
        <v>0</v>
      </c>
      <c r="Z111" s="32">
        <f t="shared" si="10"/>
        <v>10</v>
      </c>
      <c r="AA111" s="103">
        <f>+VLOOKUP($C111,[3]FORMULARIOS!$C$101:$AD$168,25,FALSE)</f>
        <v>0</v>
      </c>
      <c r="AB111" s="103">
        <f>+VLOOKUP($C111,[3]FORMULARIOS!$C$101:$AD$168,26,FALSE)</f>
        <v>10</v>
      </c>
      <c r="AC111" s="103">
        <f>+VLOOKUP($C111,[3]FORMULARIOS!$C$101:$AD$168,27,FALSE)</f>
        <v>0</v>
      </c>
      <c r="AD111" s="103">
        <f>+VLOOKUP($C111,[3]FORMULARIOS!$C$101:$AD$168,28,FALSE)</f>
        <v>0</v>
      </c>
    </row>
    <row r="112" spans="1:30" ht="15" customHeight="1" thickBot="1" x14ac:dyDescent="0.3">
      <c r="A112" s="887"/>
      <c r="B112" s="192" t="s">
        <v>16</v>
      </c>
      <c r="C112" s="192" t="s">
        <v>103</v>
      </c>
      <c r="D112" s="103">
        <f>+VLOOKUP($C112,[3]FORMULARIOS!$C$101:$AD$168,2,FALSE)</f>
        <v>1</v>
      </c>
      <c r="E112" s="103">
        <f>+VLOOKUP($C112,[3]FORMULARIOS!$C$101:$AD$168,3,FALSE)</f>
        <v>1</v>
      </c>
      <c r="F112" s="103">
        <f>+VLOOKUP($C112,[3]FORMULARIOS!$C$101:$AD$168,4,FALSE)</f>
        <v>0</v>
      </c>
      <c r="G112" s="103">
        <f>+VLOOKUP($C112,[3]FORMULARIOS!$C$101:$AD$168,5,FALSE)</f>
        <v>4</v>
      </c>
      <c r="H112" s="103">
        <f>+VLOOKUP($C112,[3]FORMULARIOS!$C$101:$AD$168,6,FALSE)</f>
        <v>4</v>
      </c>
      <c r="I112" s="103">
        <f>+VLOOKUP($C112,[3]FORMULARIOS!$C$101:$AD$168,7,FALSE)</f>
        <v>2</v>
      </c>
      <c r="J112" s="103">
        <f>+VLOOKUP($C112,[3]FORMULARIOS!$C$101:$AD$168,8,FALSE)</f>
        <v>0</v>
      </c>
      <c r="K112" s="103">
        <f>+VLOOKUP($C112,[3]FORMULARIOS!$C$101:$AD$168,9,FALSE)</f>
        <v>3</v>
      </c>
      <c r="L112" s="103">
        <f>+VLOOKUP($C112,[3]FORMULARIOS!$C$101:$AD$168,10,FALSE)</f>
        <v>0</v>
      </c>
      <c r="M112" s="103">
        <f>+VLOOKUP($C112,[3]FORMULARIOS!$C$101:$AD$168,11,FALSE)</f>
        <v>1</v>
      </c>
      <c r="N112" s="103">
        <f>+VLOOKUP($C112,[3]FORMULARIOS!$C$101:$AD$168,12,FALSE)</f>
        <v>2</v>
      </c>
      <c r="O112" s="103">
        <f>+VLOOKUP($C112,[3]FORMULARIOS!$C$101:$AD$168,13,FALSE)</f>
        <v>2</v>
      </c>
      <c r="P112" s="32">
        <f t="shared" si="11"/>
        <v>20</v>
      </c>
      <c r="Q112" s="103">
        <f>+VLOOKUP($C112,[3]FORMULARIOS!$C$101:$AD$168,15,FALSE)</f>
        <v>0</v>
      </c>
      <c r="R112" s="103">
        <f>+VLOOKUP($C112,[3]FORMULARIOS!$C$101:$AD$168,16,FALSE)</f>
        <v>18</v>
      </c>
      <c r="S112" s="103">
        <f>+VLOOKUP($C112,[3]FORMULARIOS!$C$101:$AD$168,17,FALSE)</f>
        <v>2</v>
      </c>
      <c r="T112" s="103">
        <f>+VLOOKUP($C112,[3]FORMULARIOS!$C$101:$AD$168,18,FALSE)</f>
        <v>0</v>
      </c>
      <c r="U112" s="32">
        <f t="shared" si="9"/>
        <v>20</v>
      </c>
      <c r="V112" s="103">
        <f>+VLOOKUP($C112,[3]FORMULARIOS!$C$101:$AD$168,20,FALSE)</f>
        <v>0</v>
      </c>
      <c r="W112" s="103">
        <f>+VLOOKUP($C112,[3]FORMULARIOS!$C$101:$AD$168,21,FALSE)</f>
        <v>18</v>
      </c>
      <c r="X112" s="103">
        <f>+VLOOKUP($C112,[3]FORMULARIOS!$C$101:$AD$168,22,FALSE)</f>
        <v>2</v>
      </c>
      <c r="Y112" s="103">
        <f>+VLOOKUP($C112,[3]FORMULARIOS!$C$101:$AD$168,23,FALSE)</f>
        <v>0</v>
      </c>
      <c r="Z112" s="32">
        <f t="shared" si="10"/>
        <v>20</v>
      </c>
      <c r="AA112" s="103">
        <f>+VLOOKUP($C112,[3]FORMULARIOS!$C$101:$AD$168,25,FALSE)</f>
        <v>0</v>
      </c>
      <c r="AB112" s="103">
        <f>+VLOOKUP($C112,[3]FORMULARIOS!$C$101:$AD$168,26,FALSE)</f>
        <v>18</v>
      </c>
      <c r="AC112" s="103">
        <f>+VLOOKUP($C112,[3]FORMULARIOS!$C$101:$AD$168,27,FALSE)</f>
        <v>2</v>
      </c>
      <c r="AD112" s="103">
        <f>+VLOOKUP($C112,[3]FORMULARIOS!$C$101:$AD$168,28,FALSE)</f>
        <v>0</v>
      </c>
    </row>
    <row r="113" spans="1:30" ht="15" customHeight="1" thickBot="1" x14ac:dyDescent="0.3">
      <c r="A113" s="887"/>
      <c r="B113" s="192" t="s">
        <v>16</v>
      </c>
      <c r="C113" s="192" t="s">
        <v>104</v>
      </c>
      <c r="D113" s="103">
        <f>+VLOOKUP($C113,[3]FORMULARIOS!$C$101:$AD$168,2,FALSE)</f>
        <v>2</v>
      </c>
      <c r="E113" s="103">
        <f>+VLOOKUP($C113,[3]FORMULARIOS!$C$101:$AD$168,3,FALSE)</f>
        <v>0</v>
      </c>
      <c r="F113" s="103">
        <f>+VLOOKUP($C113,[3]FORMULARIOS!$C$101:$AD$168,4,FALSE)</f>
        <v>1</v>
      </c>
      <c r="G113" s="103">
        <f>+VLOOKUP($C113,[3]FORMULARIOS!$C$101:$AD$168,5,FALSE)</f>
        <v>0</v>
      </c>
      <c r="H113" s="103">
        <f>+VLOOKUP($C113,[3]FORMULARIOS!$C$101:$AD$168,6,FALSE)</f>
        <v>4</v>
      </c>
      <c r="I113" s="103">
        <f>+VLOOKUP($C113,[3]FORMULARIOS!$C$101:$AD$168,7,FALSE)</f>
        <v>1</v>
      </c>
      <c r="J113" s="103">
        <f>+VLOOKUP($C113,[3]FORMULARIOS!$C$101:$AD$168,8,FALSE)</f>
        <v>1</v>
      </c>
      <c r="K113" s="103">
        <f>+VLOOKUP($C113,[3]FORMULARIOS!$C$101:$AD$168,9,FALSE)</f>
        <v>2</v>
      </c>
      <c r="L113" s="103">
        <f>+VLOOKUP($C113,[3]FORMULARIOS!$C$101:$AD$168,10,FALSE)</f>
        <v>3</v>
      </c>
      <c r="M113" s="103">
        <f>+VLOOKUP($C113,[3]FORMULARIOS!$C$101:$AD$168,11,FALSE)</f>
        <v>1</v>
      </c>
      <c r="N113" s="103">
        <f>+VLOOKUP($C113,[3]FORMULARIOS!$C$101:$AD$168,12,FALSE)</f>
        <v>0</v>
      </c>
      <c r="O113" s="103">
        <f>+VLOOKUP($C113,[3]FORMULARIOS!$C$101:$AD$168,13,FALSE)</f>
        <v>0</v>
      </c>
      <c r="P113" s="32">
        <f t="shared" si="11"/>
        <v>15</v>
      </c>
      <c r="Q113" s="103">
        <f>+VLOOKUP($C113,[3]FORMULARIOS!$C$101:$AD$168,15,FALSE)</f>
        <v>0</v>
      </c>
      <c r="R113" s="103">
        <f>+VLOOKUP($C113,[3]FORMULARIOS!$C$101:$AD$168,16,FALSE)</f>
        <v>14</v>
      </c>
      <c r="S113" s="103">
        <f>+VLOOKUP($C113,[3]FORMULARIOS!$C$101:$AD$168,17,FALSE)</f>
        <v>1</v>
      </c>
      <c r="T113" s="103">
        <f>+VLOOKUP($C113,[3]FORMULARIOS!$C$101:$AD$168,18,FALSE)</f>
        <v>0</v>
      </c>
      <c r="U113" s="32">
        <f t="shared" si="9"/>
        <v>15</v>
      </c>
      <c r="V113" s="103">
        <f>+VLOOKUP($C113,[3]FORMULARIOS!$C$101:$AD$168,20,FALSE)</f>
        <v>0</v>
      </c>
      <c r="W113" s="103">
        <f>+VLOOKUP($C113,[3]FORMULARIOS!$C$101:$AD$168,21,FALSE)</f>
        <v>14</v>
      </c>
      <c r="X113" s="103">
        <f>+VLOOKUP($C113,[3]FORMULARIOS!$C$101:$AD$168,22,FALSE)</f>
        <v>1</v>
      </c>
      <c r="Y113" s="103">
        <f>+VLOOKUP($C113,[3]FORMULARIOS!$C$101:$AD$168,23,FALSE)</f>
        <v>0</v>
      </c>
      <c r="Z113" s="32">
        <f t="shared" si="10"/>
        <v>15</v>
      </c>
      <c r="AA113" s="103">
        <f>+VLOOKUP($C113,[3]FORMULARIOS!$C$101:$AD$168,25,FALSE)</f>
        <v>0</v>
      </c>
      <c r="AB113" s="103">
        <f>+VLOOKUP($C113,[3]FORMULARIOS!$C$101:$AD$168,26,FALSE)</f>
        <v>14</v>
      </c>
      <c r="AC113" s="103">
        <f>+VLOOKUP($C113,[3]FORMULARIOS!$C$101:$AD$168,27,FALSE)</f>
        <v>1</v>
      </c>
      <c r="AD113" s="103">
        <f>+VLOOKUP($C113,[3]FORMULARIOS!$C$101:$AD$168,28,FALSE)</f>
        <v>0</v>
      </c>
    </row>
    <row r="114" spans="1:30" ht="15" customHeight="1" thickBot="1" x14ac:dyDescent="0.3">
      <c r="A114" s="887"/>
      <c r="B114" s="192" t="s">
        <v>16</v>
      </c>
      <c r="C114" s="192" t="s">
        <v>105</v>
      </c>
      <c r="D114" s="103">
        <f>+VLOOKUP($C114,[3]FORMULARIOS!$C$101:$AD$168,2,FALSE)</f>
        <v>7</v>
      </c>
      <c r="E114" s="103">
        <f>+VLOOKUP($C114,[3]FORMULARIOS!$C$101:$AD$168,3,FALSE)</f>
        <v>15</v>
      </c>
      <c r="F114" s="103">
        <f>+VLOOKUP($C114,[3]FORMULARIOS!$C$101:$AD$168,4,FALSE)</f>
        <v>26</v>
      </c>
      <c r="G114" s="103">
        <f>+VLOOKUP($C114,[3]FORMULARIOS!$C$101:$AD$168,5,FALSE)</f>
        <v>23</v>
      </c>
      <c r="H114" s="103">
        <f>+VLOOKUP($C114,[3]FORMULARIOS!$C$101:$AD$168,6,FALSE)</f>
        <v>27</v>
      </c>
      <c r="I114" s="103">
        <f>+VLOOKUP($C114,[3]FORMULARIOS!$C$101:$AD$168,7,FALSE)</f>
        <v>42</v>
      </c>
      <c r="J114" s="103">
        <f>+VLOOKUP($C114,[3]FORMULARIOS!$C$101:$AD$168,8,FALSE)</f>
        <v>39</v>
      </c>
      <c r="K114" s="103">
        <f>+VLOOKUP($C114,[3]FORMULARIOS!$C$101:$AD$168,9,FALSE)</f>
        <v>25</v>
      </c>
      <c r="L114" s="103">
        <f>+VLOOKUP($C114,[3]FORMULARIOS!$C$101:$AD$168,10,FALSE)</f>
        <v>32</v>
      </c>
      <c r="M114" s="103">
        <f>+VLOOKUP($C114,[3]FORMULARIOS!$C$101:$AD$168,11,FALSE)</f>
        <v>33</v>
      </c>
      <c r="N114" s="103">
        <f>+VLOOKUP($C114,[3]FORMULARIOS!$C$101:$AD$168,12,FALSE)</f>
        <v>35</v>
      </c>
      <c r="O114" s="103">
        <f>+VLOOKUP($C114,[3]FORMULARIOS!$C$101:$AD$168,13,FALSE)</f>
        <v>18</v>
      </c>
      <c r="P114" s="32">
        <f t="shared" si="11"/>
        <v>322</v>
      </c>
      <c r="Q114" s="103">
        <f>+VLOOKUP($C114,[3]FORMULARIOS!$C$101:$AD$168,15,FALSE)</f>
        <v>0</v>
      </c>
      <c r="R114" s="103">
        <f>+VLOOKUP($C114,[3]FORMULARIOS!$C$101:$AD$168,16,FALSE)</f>
        <v>314</v>
      </c>
      <c r="S114" s="103">
        <f>+VLOOKUP($C114,[3]FORMULARIOS!$C$101:$AD$168,17,FALSE)</f>
        <v>8</v>
      </c>
      <c r="T114" s="103">
        <f>+VLOOKUP($C114,[3]FORMULARIOS!$C$101:$AD$168,18,FALSE)</f>
        <v>0</v>
      </c>
      <c r="U114" s="32">
        <f t="shared" si="9"/>
        <v>322</v>
      </c>
      <c r="V114" s="103">
        <f>+VLOOKUP($C114,[3]FORMULARIOS!$C$101:$AD$168,20,FALSE)</f>
        <v>0</v>
      </c>
      <c r="W114" s="103">
        <f>+VLOOKUP($C114,[3]FORMULARIOS!$C$101:$AD$168,21,FALSE)</f>
        <v>314</v>
      </c>
      <c r="X114" s="103">
        <f>+VLOOKUP($C114,[3]FORMULARIOS!$C$101:$AD$168,22,FALSE)</f>
        <v>8</v>
      </c>
      <c r="Y114" s="103">
        <f>+VLOOKUP($C114,[3]FORMULARIOS!$C$101:$AD$168,23,FALSE)</f>
        <v>0</v>
      </c>
      <c r="Z114" s="32">
        <f t="shared" si="10"/>
        <v>322</v>
      </c>
      <c r="AA114" s="103">
        <f>+VLOOKUP($C114,[3]FORMULARIOS!$C$101:$AD$168,25,FALSE)</f>
        <v>0</v>
      </c>
      <c r="AB114" s="103">
        <f>+VLOOKUP($C114,[3]FORMULARIOS!$C$101:$AD$168,26,FALSE)</f>
        <v>314</v>
      </c>
      <c r="AC114" s="103">
        <f>+VLOOKUP($C114,[3]FORMULARIOS!$C$101:$AD$168,27,FALSE)</f>
        <v>8</v>
      </c>
      <c r="AD114" s="103">
        <f>+VLOOKUP($C114,[3]FORMULARIOS!$C$101:$AD$168,28,FALSE)</f>
        <v>0</v>
      </c>
    </row>
    <row r="115" spans="1:30" ht="15" customHeight="1" thickBot="1" x14ac:dyDescent="0.3">
      <c r="A115" s="887"/>
      <c r="B115" s="192" t="s">
        <v>16</v>
      </c>
      <c r="C115" s="192" t="s">
        <v>106</v>
      </c>
      <c r="D115" s="103">
        <f>+VLOOKUP($C115,[3]FORMULARIOS!$C$101:$AD$168,2,FALSE)</f>
        <v>6</v>
      </c>
      <c r="E115" s="103">
        <f>+VLOOKUP($C115,[3]FORMULARIOS!$C$101:$AD$168,3,FALSE)</f>
        <v>5</v>
      </c>
      <c r="F115" s="103">
        <f>+VLOOKUP($C115,[3]FORMULARIOS!$C$101:$AD$168,4,FALSE)</f>
        <v>16</v>
      </c>
      <c r="G115" s="103">
        <f>+VLOOKUP($C115,[3]FORMULARIOS!$C$101:$AD$168,5,FALSE)</f>
        <v>2</v>
      </c>
      <c r="H115" s="103">
        <f>+VLOOKUP($C115,[3]FORMULARIOS!$C$101:$AD$168,6,FALSE)</f>
        <v>3</v>
      </c>
      <c r="I115" s="103">
        <f>+VLOOKUP($C115,[3]FORMULARIOS!$C$101:$AD$168,7,FALSE)</f>
        <v>8</v>
      </c>
      <c r="J115" s="103">
        <f>+VLOOKUP($C115,[3]FORMULARIOS!$C$101:$AD$168,8,FALSE)</f>
        <v>7</v>
      </c>
      <c r="K115" s="103">
        <f>+VLOOKUP($C115,[3]FORMULARIOS!$C$101:$AD$168,9,FALSE)</f>
        <v>7</v>
      </c>
      <c r="L115" s="103">
        <f>+VLOOKUP($C115,[3]FORMULARIOS!$C$101:$AD$168,10,FALSE)</f>
        <v>10</v>
      </c>
      <c r="M115" s="103">
        <f>+VLOOKUP($C115,[3]FORMULARIOS!$C$101:$AD$168,11,FALSE)</f>
        <v>2</v>
      </c>
      <c r="N115" s="103">
        <f>+VLOOKUP($C115,[3]FORMULARIOS!$C$101:$AD$168,12,FALSE)</f>
        <v>4</v>
      </c>
      <c r="O115" s="103">
        <f>+VLOOKUP($C115,[3]FORMULARIOS!$C$101:$AD$168,13,FALSE)</f>
        <v>7</v>
      </c>
      <c r="P115" s="32">
        <f t="shared" si="11"/>
        <v>77</v>
      </c>
      <c r="Q115" s="103">
        <f>+VLOOKUP($C115,[3]FORMULARIOS!$C$101:$AD$168,15,FALSE)</f>
        <v>1</v>
      </c>
      <c r="R115" s="103">
        <f>+VLOOKUP($C115,[3]FORMULARIOS!$C$101:$AD$168,16,FALSE)</f>
        <v>76</v>
      </c>
      <c r="S115" s="103">
        <f>+VLOOKUP($C115,[3]FORMULARIOS!$C$101:$AD$168,17,FALSE)</f>
        <v>0</v>
      </c>
      <c r="T115" s="103">
        <f>+VLOOKUP($C115,[3]FORMULARIOS!$C$101:$AD$168,18,FALSE)</f>
        <v>0</v>
      </c>
      <c r="U115" s="32">
        <f t="shared" si="9"/>
        <v>77</v>
      </c>
      <c r="V115" s="103">
        <f>+VLOOKUP($C115,[3]FORMULARIOS!$C$101:$AD$168,20,FALSE)</f>
        <v>1</v>
      </c>
      <c r="W115" s="103">
        <f>+VLOOKUP($C115,[3]FORMULARIOS!$C$101:$AD$168,21,FALSE)</f>
        <v>76</v>
      </c>
      <c r="X115" s="103">
        <f>+VLOOKUP($C115,[3]FORMULARIOS!$C$101:$AD$168,22,FALSE)</f>
        <v>0</v>
      </c>
      <c r="Y115" s="103">
        <f>+VLOOKUP($C115,[3]FORMULARIOS!$C$101:$AD$168,23,FALSE)</f>
        <v>0</v>
      </c>
      <c r="Z115" s="32">
        <f t="shared" si="10"/>
        <v>77</v>
      </c>
      <c r="AA115" s="103">
        <f>+VLOOKUP($C115,[3]FORMULARIOS!$C$101:$AD$168,25,FALSE)</f>
        <v>1</v>
      </c>
      <c r="AB115" s="103">
        <f>+VLOOKUP($C115,[3]FORMULARIOS!$C$101:$AD$168,26,FALSE)</f>
        <v>76</v>
      </c>
      <c r="AC115" s="103">
        <f>+VLOOKUP($C115,[3]FORMULARIOS!$C$101:$AD$168,27,FALSE)</f>
        <v>0</v>
      </c>
      <c r="AD115" s="103">
        <f>+VLOOKUP($C115,[3]FORMULARIOS!$C$101:$AD$168,28,FALSE)</f>
        <v>0</v>
      </c>
    </row>
    <row r="116" spans="1:30" ht="15" customHeight="1" thickBot="1" x14ac:dyDescent="0.3">
      <c r="A116" s="887"/>
      <c r="B116" s="192" t="s">
        <v>16</v>
      </c>
      <c r="C116" s="192" t="s">
        <v>107</v>
      </c>
      <c r="D116" s="103">
        <f>+VLOOKUP($C116,[3]FORMULARIOS!$C$101:$AD$168,2,FALSE)</f>
        <v>1</v>
      </c>
      <c r="E116" s="103">
        <f>+VLOOKUP($C116,[3]FORMULARIOS!$C$101:$AD$168,3,FALSE)</f>
        <v>1</v>
      </c>
      <c r="F116" s="103">
        <f>+VLOOKUP($C116,[3]FORMULARIOS!$C$101:$AD$168,4,FALSE)</f>
        <v>3</v>
      </c>
      <c r="G116" s="103">
        <f>+VLOOKUP($C116,[3]FORMULARIOS!$C$101:$AD$168,5,FALSE)</f>
        <v>7</v>
      </c>
      <c r="H116" s="103">
        <f>+VLOOKUP($C116,[3]FORMULARIOS!$C$101:$AD$168,6,FALSE)</f>
        <v>3</v>
      </c>
      <c r="I116" s="103">
        <f>+VLOOKUP($C116,[3]FORMULARIOS!$C$101:$AD$168,7,FALSE)</f>
        <v>5</v>
      </c>
      <c r="J116" s="103">
        <f>+VLOOKUP($C116,[3]FORMULARIOS!$C$101:$AD$168,8,FALSE)</f>
        <v>1</v>
      </c>
      <c r="K116" s="103">
        <f>+VLOOKUP($C116,[3]FORMULARIOS!$C$101:$AD$168,9,FALSE)</f>
        <v>1</v>
      </c>
      <c r="L116" s="103">
        <f>+VLOOKUP($C116,[3]FORMULARIOS!$C$101:$AD$168,10,FALSE)</f>
        <v>2</v>
      </c>
      <c r="M116" s="103">
        <f>+VLOOKUP($C116,[3]FORMULARIOS!$C$101:$AD$168,11,FALSE)</f>
        <v>2</v>
      </c>
      <c r="N116" s="103">
        <f>+VLOOKUP($C116,[3]FORMULARIOS!$C$101:$AD$168,12,FALSE)</f>
        <v>3</v>
      </c>
      <c r="O116" s="103">
        <f>+VLOOKUP($C116,[3]FORMULARIOS!$C$101:$AD$168,13,FALSE)</f>
        <v>0</v>
      </c>
      <c r="P116" s="32">
        <f t="shared" si="11"/>
        <v>29</v>
      </c>
      <c r="Q116" s="103">
        <f>+VLOOKUP($C116,[3]FORMULARIOS!$C$101:$AD$168,15,FALSE)</f>
        <v>1</v>
      </c>
      <c r="R116" s="103">
        <f>+VLOOKUP($C116,[3]FORMULARIOS!$C$101:$AD$168,16,FALSE)</f>
        <v>28</v>
      </c>
      <c r="S116" s="103">
        <f>+VLOOKUP($C116,[3]FORMULARIOS!$C$101:$AD$168,17,FALSE)</f>
        <v>0</v>
      </c>
      <c r="T116" s="103">
        <f>+VLOOKUP($C116,[3]FORMULARIOS!$C$101:$AD$168,18,FALSE)</f>
        <v>0</v>
      </c>
      <c r="U116" s="32">
        <f t="shared" si="9"/>
        <v>29</v>
      </c>
      <c r="V116" s="103">
        <f>+VLOOKUP($C116,[3]FORMULARIOS!$C$101:$AD$168,20,FALSE)</f>
        <v>1</v>
      </c>
      <c r="W116" s="103">
        <f>+VLOOKUP($C116,[3]FORMULARIOS!$C$101:$AD$168,21,FALSE)</f>
        <v>28</v>
      </c>
      <c r="X116" s="103">
        <f>+VLOOKUP($C116,[3]FORMULARIOS!$C$101:$AD$168,22,FALSE)</f>
        <v>0</v>
      </c>
      <c r="Y116" s="103">
        <f>+VLOOKUP($C116,[3]FORMULARIOS!$C$101:$AD$168,23,FALSE)</f>
        <v>0</v>
      </c>
      <c r="Z116" s="32">
        <f t="shared" si="10"/>
        <v>29</v>
      </c>
      <c r="AA116" s="103">
        <f>+VLOOKUP($C116,[3]FORMULARIOS!$C$101:$AD$168,25,FALSE)</f>
        <v>1</v>
      </c>
      <c r="AB116" s="103">
        <f>+VLOOKUP($C116,[3]FORMULARIOS!$C$101:$AD$168,26,FALSE)</f>
        <v>28</v>
      </c>
      <c r="AC116" s="103">
        <f>+VLOOKUP($C116,[3]FORMULARIOS!$C$101:$AD$168,27,FALSE)</f>
        <v>0</v>
      </c>
      <c r="AD116" s="103">
        <f>+VLOOKUP($C116,[3]FORMULARIOS!$C$101:$AD$168,28,FALSE)</f>
        <v>0</v>
      </c>
    </row>
    <row r="117" spans="1:30" ht="15" customHeight="1" thickBot="1" x14ac:dyDescent="0.3">
      <c r="A117" s="887"/>
      <c r="B117" s="192" t="s">
        <v>16</v>
      </c>
      <c r="C117" s="192" t="s">
        <v>108</v>
      </c>
      <c r="D117" s="103">
        <f>+VLOOKUP($C117,[3]FORMULARIOS!$C$101:$AD$168,2,FALSE)</f>
        <v>0</v>
      </c>
      <c r="E117" s="103">
        <f>+VLOOKUP($C117,[3]FORMULARIOS!$C$101:$AD$168,3,FALSE)</f>
        <v>1</v>
      </c>
      <c r="F117" s="103">
        <f>+VLOOKUP($C117,[3]FORMULARIOS!$C$101:$AD$168,4,FALSE)</f>
        <v>0</v>
      </c>
      <c r="G117" s="103">
        <f>+VLOOKUP($C117,[3]FORMULARIOS!$C$101:$AD$168,5,FALSE)</f>
        <v>0</v>
      </c>
      <c r="H117" s="103">
        <f>+VLOOKUP($C117,[3]FORMULARIOS!$C$101:$AD$168,6,FALSE)</f>
        <v>2</v>
      </c>
      <c r="I117" s="103">
        <f>+VLOOKUP($C117,[3]FORMULARIOS!$C$101:$AD$168,7,FALSE)</f>
        <v>2</v>
      </c>
      <c r="J117" s="103">
        <f>+VLOOKUP($C117,[3]FORMULARIOS!$C$101:$AD$168,8,FALSE)</f>
        <v>0</v>
      </c>
      <c r="K117" s="103">
        <f>+VLOOKUP($C117,[3]FORMULARIOS!$C$101:$AD$168,9,FALSE)</f>
        <v>0</v>
      </c>
      <c r="L117" s="103">
        <f>+VLOOKUP($C117,[3]FORMULARIOS!$C$101:$AD$168,10,FALSE)</f>
        <v>0</v>
      </c>
      <c r="M117" s="103">
        <f>+VLOOKUP($C117,[3]FORMULARIOS!$C$101:$AD$168,11,FALSE)</f>
        <v>1</v>
      </c>
      <c r="N117" s="103">
        <f>+VLOOKUP($C117,[3]FORMULARIOS!$C$101:$AD$168,12,FALSE)</f>
        <v>0</v>
      </c>
      <c r="O117" s="103">
        <f>+VLOOKUP($C117,[3]FORMULARIOS!$C$101:$AD$168,13,FALSE)</f>
        <v>0</v>
      </c>
      <c r="P117" s="32">
        <f t="shared" si="11"/>
        <v>6</v>
      </c>
      <c r="Q117" s="103">
        <f>+VLOOKUP($C117,[3]FORMULARIOS!$C$101:$AD$168,15,FALSE)</f>
        <v>0</v>
      </c>
      <c r="R117" s="103">
        <f>+VLOOKUP($C117,[3]FORMULARIOS!$C$101:$AD$168,16,FALSE)</f>
        <v>4</v>
      </c>
      <c r="S117" s="103">
        <f>+VLOOKUP($C117,[3]FORMULARIOS!$C$101:$AD$168,17,FALSE)</f>
        <v>2</v>
      </c>
      <c r="T117" s="103">
        <f>+VLOOKUP($C117,[3]FORMULARIOS!$C$101:$AD$168,18,FALSE)</f>
        <v>0</v>
      </c>
      <c r="U117" s="32">
        <f t="shared" si="9"/>
        <v>6</v>
      </c>
      <c r="V117" s="103">
        <f>+VLOOKUP($C117,[3]FORMULARIOS!$C$101:$AD$168,20,FALSE)</f>
        <v>0</v>
      </c>
      <c r="W117" s="103">
        <f>+VLOOKUP($C117,[3]FORMULARIOS!$C$101:$AD$168,21,FALSE)</f>
        <v>4</v>
      </c>
      <c r="X117" s="103">
        <f>+VLOOKUP($C117,[3]FORMULARIOS!$C$101:$AD$168,22,FALSE)</f>
        <v>2</v>
      </c>
      <c r="Y117" s="103">
        <f>+VLOOKUP($C117,[3]FORMULARIOS!$C$101:$AD$168,23,FALSE)</f>
        <v>0</v>
      </c>
      <c r="Z117" s="32">
        <f t="shared" si="10"/>
        <v>6</v>
      </c>
      <c r="AA117" s="103">
        <f>+VLOOKUP($C117,[3]FORMULARIOS!$C$101:$AD$168,25,FALSE)</f>
        <v>0</v>
      </c>
      <c r="AB117" s="103">
        <f>+VLOOKUP($C117,[3]FORMULARIOS!$C$101:$AD$168,26,FALSE)</f>
        <v>4</v>
      </c>
      <c r="AC117" s="103">
        <f>+VLOOKUP($C117,[3]FORMULARIOS!$C$101:$AD$168,27,FALSE)</f>
        <v>2</v>
      </c>
      <c r="AD117" s="103">
        <f>+VLOOKUP($C117,[3]FORMULARIOS!$C$101:$AD$168,28,FALSE)</f>
        <v>0</v>
      </c>
    </row>
    <row r="118" spans="1:30" ht="15" customHeight="1" thickBot="1" x14ac:dyDescent="0.3">
      <c r="A118" s="887"/>
      <c r="B118" s="192" t="s">
        <v>16</v>
      </c>
      <c r="C118" s="192" t="s">
        <v>109</v>
      </c>
      <c r="D118" s="103">
        <f>+VLOOKUP($C118,[3]FORMULARIOS!$C$101:$AD$168,2,FALSE)</f>
        <v>0</v>
      </c>
      <c r="E118" s="103">
        <f>+VLOOKUP($C118,[3]FORMULARIOS!$C$101:$AD$168,3,FALSE)</f>
        <v>0</v>
      </c>
      <c r="F118" s="103">
        <f>+VLOOKUP($C118,[3]FORMULARIOS!$C$101:$AD$168,4,FALSE)</f>
        <v>1</v>
      </c>
      <c r="G118" s="103">
        <f>+VLOOKUP($C118,[3]FORMULARIOS!$C$101:$AD$168,5,FALSE)</f>
        <v>0</v>
      </c>
      <c r="H118" s="103">
        <f>+VLOOKUP($C118,[3]FORMULARIOS!$C$101:$AD$168,6,FALSE)</f>
        <v>4</v>
      </c>
      <c r="I118" s="103">
        <f>+VLOOKUP($C118,[3]FORMULARIOS!$C$101:$AD$168,7,FALSE)</f>
        <v>1</v>
      </c>
      <c r="J118" s="103">
        <f>+VLOOKUP($C118,[3]FORMULARIOS!$C$101:$AD$168,8,FALSE)</f>
        <v>2</v>
      </c>
      <c r="K118" s="103">
        <f>+VLOOKUP($C118,[3]FORMULARIOS!$C$101:$AD$168,9,FALSE)</f>
        <v>3</v>
      </c>
      <c r="L118" s="103">
        <f>+VLOOKUP($C118,[3]FORMULARIOS!$C$101:$AD$168,10,FALSE)</f>
        <v>4</v>
      </c>
      <c r="M118" s="103">
        <f>+VLOOKUP($C118,[3]FORMULARIOS!$C$101:$AD$168,11,FALSE)</f>
        <v>3</v>
      </c>
      <c r="N118" s="103">
        <f>+VLOOKUP($C118,[3]FORMULARIOS!$C$101:$AD$168,12,FALSE)</f>
        <v>2</v>
      </c>
      <c r="O118" s="103">
        <f>+VLOOKUP($C118,[3]FORMULARIOS!$C$101:$AD$168,13,FALSE)</f>
        <v>0</v>
      </c>
      <c r="P118" s="32">
        <f t="shared" si="11"/>
        <v>20</v>
      </c>
      <c r="Q118" s="103">
        <f>+VLOOKUP($C118,[3]FORMULARIOS!$C$101:$AD$168,15,FALSE)</f>
        <v>0</v>
      </c>
      <c r="R118" s="103">
        <f>+VLOOKUP($C118,[3]FORMULARIOS!$C$101:$AD$168,16,FALSE)</f>
        <v>20</v>
      </c>
      <c r="S118" s="103">
        <f>+VLOOKUP($C118,[3]FORMULARIOS!$C$101:$AD$168,17,FALSE)</f>
        <v>0</v>
      </c>
      <c r="T118" s="103">
        <f>+VLOOKUP($C118,[3]FORMULARIOS!$C$101:$AD$168,18,FALSE)</f>
        <v>0</v>
      </c>
      <c r="U118" s="32">
        <f t="shared" si="9"/>
        <v>20</v>
      </c>
      <c r="V118" s="103">
        <f>+VLOOKUP($C118,[3]FORMULARIOS!$C$101:$AD$168,20,FALSE)</f>
        <v>0</v>
      </c>
      <c r="W118" s="103">
        <f>+VLOOKUP($C118,[3]FORMULARIOS!$C$101:$AD$168,21,FALSE)</f>
        <v>20</v>
      </c>
      <c r="X118" s="103">
        <f>+VLOOKUP($C118,[3]FORMULARIOS!$C$101:$AD$168,22,FALSE)</f>
        <v>0</v>
      </c>
      <c r="Y118" s="103">
        <f>+VLOOKUP($C118,[3]FORMULARIOS!$C$101:$AD$168,23,FALSE)</f>
        <v>0</v>
      </c>
      <c r="Z118" s="32">
        <f t="shared" si="10"/>
        <v>20</v>
      </c>
      <c r="AA118" s="103">
        <f>+VLOOKUP($C118,[3]FORMULARIOS!$C$101:$AD$168,25,FALSE)</f>
        <v>0</v>
      </c>
      <c r="AB118" s="103">
        <f>+VLOOKUP($C118,[3]FORMULARIOS!$C$101:$AD$168,26,FALSE)</f>
        <v>20</v>
      </c>
      <c r="AC118" s="103">
        <f>+VLOOKUP($C118,[3]FORMULARIOS!$C$101:$AD$168,27,FALSE)</f>
        <v>0</v>
      </c>
      <c r="AD118" s="103">
        <f>+VLOOKUP($C118,[3]FORMULARIOS!$C$101:$AD$168,28,FALSE)</f>
        <v>0</v>
      </c>
    </row>
    <row r="119" spans="1:30" ht="15" customHeight="1" thickBot="1" x14ac:dyDescent="0.3">
      <c r="A119" s="887"/>
      <c r="B119" s="192" t="s">
        <v>16</v>
      </c>
      <c r="C119" s="192" t="s">
        <v>110</v>
      </c>
      <c r="D119" s="103">
        <f>+VLOOKUP($C119,[3]FORMULARIOS!$C$101:$AD$168,2,FALSE)</f>
        <v>2</v>
      </c>
      <c r="E119" s="103">
        <f>+VLOOKUP($C119,[3]FORMULARIOS!$C$101:$AD$168,3,FALSE)</f>
        <v>3</v>
      </c>
      <c r="F119" s="103">
        <f>+VLOOKUP($C119,[3]FORMULARIOS!$C$101:$AD$168,4,FALSE)</f>
        <v>1</v>
      </c>
      <c r="G119" s="103">
        <f>+VLOOKUP($C119,[3]FORMULARIOS!$C$101:$AD$168,5,FALSE)</f>
        <v>2</v>
      </c>
      <c r="H119" s="103">
        <f>+VLOOKUP($C119,[3]FORMULARIOS!$C$101:$AD$168,6,FALSE)</f>
        <v>4</v>
      </c>
      <c r="I119" s="103">
        <f>+VLOOKUP($C119,[3]FORMULARIOS!$C$101:$AD$168,7,FALSE)</f>
        <v>1</v>
      </c>
      <c r="J119" s="103">
        <f>+VLOOKUP($C119,[3]FORMULARIOS!$C$101:$AD$168,8,FALSE)</f>
        <v>1</v>
      </c>
      <c r="K119" s="103">
        <f>+VLOOKUP($C119,[3]FORMULARIOS!$C$101:$AD$168,9,FALSE)</f>
        <v>5</v>
      </c>
      <c r="L119" s="103">
        <f>+VLOOKUP($C119,[3]FORMULARIOS!$C$101:$AD$168,10,FALSE)</f>
        <v>1</v>
      </c>
      <c r="M119" s="103">
        <f>+VLOOKUP($C119,[3]FORMULARIOS!$C$101:$AD$168,11,FALSE)</f>
        <v>5</v>
      </c>
      <c r="N119" s="103">
        <f>+VLOOKUP($C119,[3]FORMULARIOS!$C$101:$AD$168,12,FALSE)</f>
        <v>2</v>
      </c>
      <c r="O119" s="103">
        <f>+VLOOKUP($C119,[3]FORMULARIOS!$C$101:$AD$168,13,FALSE)</f>
        <v>5</v>
      </c>
      <c r="P119" s="32">
        <f t="shared" si="11"/>
        <v>32</v>
      </c>
      <c r="Q119" s="103">
        <f>+VLOOKUP($C119,[3]FORMULARIOS!$C$101:$AD$168,15,FALSE)</f>
        <v>0</v>
      </c>
      <c r="R119" s="103">
        <f>+VLOOKUP($C119,[3]FORMULARIOS!$C$101:$AD$168,16,FALSE)</f>
        <v>32</v>
      </c>
      <c r="S119" s="103">
        <f>+VLOOKUP($C119,[3]FORMULARIOS!$C$101:$AD$168,17,FALSE)</f>
        <v>0</v>
      </c>
      <c r="T119" s="103">
        <f>+VLOOKUP($C119,[3]FORMULARIOS!$C$101:$AD$168,18,FALSE)</f>
        <v>0</v>
      </c>
      <c r="U119" s="32">
        <f t="shared" si="9"/>
        <v>32</v>
      </c>
      <c r="V119" s="103">
        <f>+VLOOKUP($C119,[3]FORMULARIOS!$C$101:$AD$168,20,FALSE)</f>
        <v>0</v>
      </c>
      <c r="W119" s="103">
        <f>+VLOOKUP($C119,[3]FORMULARIOS!$C$101:$AD$168,21,FALSE)</f>
        <v>32</v>
      </c>
      <c r="X119" s="103">
        <f>+VLOOKUP($C119,[3]FORMULARIOS!$C$101:$AD$168,22,FALSE)</f>
        <v>0</v>
      </c>
      <c r="Y119" s="103">
        <f>+VLOOKUP($C119,[3]FORMULARIOS!$C$101:$AD$168,23,FALSE)</f>
        <v>0</v>
      </c>
      <c r="Z119" s="32">
        <f t="shared" si="10"/>
        <v>32</v>
      </c>
      <c r="AA119" s="103">
        <f>+VLOOKUP($C119,[3]FORMULARIOS!$C$101:$AD$168,25,FALSE)</f>
        <v>0</v>
      </c>
      <c r="AB119" s="103">
        <f>+VLOOKUP($C119,[3]FORMULARIOS!$C$101:$AD$168,26,FALSE)</f>
        <v>32</v>
      </c>
      <c r="AC119" s="103">
        <f>+VLOOKUP($C119,[3]FORMULARIOS!$C$101:$AD$168,27,FALSE)</f>
        <v>0</v>
      </c>
      <c r="AD119" s="103">
        <f>+VLOOKUP($C119,[3]FORMULARIOS!$C$101:$AD$168,28,FALSE)</f>
        <v>0</v>
      </c>
    </row>
    <row r="120" spans="1:30" ht="15" customHeight="1" thickBot="1" x14ac:dyDescent="0.3">
      <c r="A120" s="887"/>
      <c r="B120" s="192" t="s">
        <v>16</v>
      </c>
      <c r="C120" s="192" t="s">
        <v>111</v>
      </c>
      <c r="D120" s="103">
        <f>+VLOOKUP($C120,[3]FORMULARIOS!$C$101:$AD$168,2,FALSE)</f>
        <v>9</v>
      </c>
      <c r="E120" s="103">
        <f>+VLOOKUP($C120,[3]FORMULARIOS!$C$101:$AD$168,3,FALSE)</f>
        <v>17</v>
      </c>
      <c r="F120" s="103">
        <f>+VLOOKUP($C120,[3]FORMULARIOS!$C$101:$AD$168,4,FALSE)</f>
        <v>13</v>
      </c>
      <c r="G120" s="103">
        <f>+VLOOKUP($C120,[3]FORMULARIOS!$C$101:$AD$168,5,FALSE)</f>
        <v>16</v>
      </c>
      <c r="H120" s="103">
        <f>+VLOOKUP($C120,[3]FORMULARIOS!$C$101:$AD$168,6,FALSE)</f>
        <v>11</v>
      </c>
      <c r="I120" s="103">
        <f>+VLOOKUP($C120,[3]FORMULARIOS!$C$101:$AD$168,7,FALSE)</f>
        <v>26</v>
      </c>
      <c r="J120" s="103">
        <f>+VLOOKUP($C120,[3]FORMULARIOS!$C$101:$AD$168,8,FALSE)</f>
        <v>31</v>
      </c>
      <c r="K120" s="103">
        <f>+VLOOKUP($C120,[3]FORMULARIOS!$C$101:$AD$168,9,FALSE)</f>
        <v>27</v>
      </c>
      <c r="L120" s="103">
        <f>+VLOOKUP($C120,[3]FORMULARIOS!$C$101:$AD$168,10,FALSE)</f>
        <v>17</v>
      </c>
      <c r="M120" s="103">
        <f>+VLOOKUP($C120,[3]FORMULARIOS!$C$101:$AD$168,11,FALSE)</f>
        <v>21</v>
      </c>
      <c r="N120" s="103">
        <f>+VLOOKUP($C120,[3]FORMULARIOS!$C$101:$AD$168,12,FALSE)</f>
        <v>12</v>
      </c>
      <c r="O120" s="103">
        <f>+VLOOKUP($C120,[3]FORMULARIOS!$C$101:$AD$168,13,FALSE)</f>
        <v>30</v>
      </c>
      <c r="P120" s="32">
        <f t="shared" si="11"/>
        <v>230</v>
      </c>
      <c r="Q120" s="103">
        <f>+VLOOKUP($C120,[3]FORMULARIOS!$C$101:$AD$168,15,FALSE)</f>
        <v>0</v>
      </c>
      <c r="R120" s="103">
        <f>+VLOOKUP($C120,[3]FORMULARIOS!$C$101:$AD$168,16,FALSE)</f>
        <v>230</v>
      </c>
      <c r="S120" s="103">
        <f>+VLOOKUP($C120,[3]FORMULARIOS!$C$101:$AD$168,17,FALSE)</f>
        <v>0</v>
      </c>
      <c r="T120" s="103">
        <f>+VLOOKUP($C120,[3]FORMULARIOS!$C$101:$AD$168,18,FALSE)</f>
        <v>0</v>
      </c>
      <c r="U120" s="32">
        <f t="shared" si="9"/>
        <v>230</v>
      </c>
      <c r="V120" s="103">
        <f>+VLOOKUP($C120,[3]FORMULARIOS!$C$101:$AD$168,20,FALSE)</f>
        <v>0</v>
      </c>
      <c r="W120" s="103">
        <f>+VLOOKUP($C120,[3]FORMULARIOS!$C$101:$AD$168,21,FALSE)</f>
        <v>230</v>
      </c>
      <c r="X120" s="103">
        <f>+VLOOKUP($C120,[3]FORMULARIOS!$C$101:$AD$168,22,FALSE)</f>
        <v>0</v>
      </c>
      <c r="Y120" s="103">
        <f>+VLOOKUP($C120,[3]FORMULARIOS!$C$101:$AD$168,23,FALSE)</f>
        <v>0</v>
      </c>
      <c r="Z120" s="32">
        <f t="shared" si="10"/>
        <v>230</v>
      </c>
      <c r="AA120" s="103">
        <f>+VLOOKUP($C120,[3]FORMULARIOS!$C$101:$AD$168,25,FALSE)</f>
        <v>0</v>
      </c>
      <c r="AB120" s="103">
        <f>+VLOOKUP($C120,[3]FORMULARIOS!$C$101:$AD$168,26,FALSE)</f>
        <v>230</v>
      </c>
      <c r="AC120" s="103">
        <f>+VLOOKUP($C120,[3]FORMULARIOS!$C$101:$AD$168,27,FALSE)</f>
        <v>0</v>
      </c>
      <c r="AD120" s="103">
        <f>+VLOOKUP($C120,[3]FORMULARIOS!$C$101:$AD$168,28,FALSE)</f>
        <v>0</v>
      </c>
    </row>
    <row r="121" spans="1:30" ht="15" customHeight="1" thickBot="1" x14ac:dyDescent="0.3">
      <c r="A121" s="887"/>
      <c r="B121" s="192" t="s">
        <v>16</v>
      </c>
      <c r="C121" s="192" t="s">
        <v>112</v>
      </c>
      <c r="D121" s="103">
        <f>+VLOOKUP($C121,[3]FORMULARIOS!$C$101:$AD$168,2,FALSE)</f>
        <v>4</v>
      </c>
      <c r="E121" s="103">
        <f>+VLOOKUP($C121,[3]FORMULARIOS!$C$101:$AD$168,3,FALSE)</f>
        <v>1</v>
      </c>
      <c r="F121" s="103">
        <f>+VLOOKUP($C121,[3]FORMULARIOS!$C$101:$AD$168,4,FALSE)</f>
        <v>5</v>
      </c>
      <c r="G121" s="103">
        <f>+VLOOKUP($C121,[3]FORMULARIOS!$C$101:$AD$168,5,FALSE)</f>
        <v>4</v>
      </c>
      <c r="H121" s="103">
        <f>+VLOOKUP($C121,[3]FORMULARIOS!$C$101:$AD$168,6,FALSE)</f>
        <v>1</v>
      </c>
      <c r="I121" s="103">
        <f>+VLOOKUP($C121,[3]FORMULARIOS!$C$101:$AD$168,7,FALSE)</f>
        <v>12</v>
      </c>
      <c r="J121" s="103">
        <f>+VLOOKUP($C121,[3]FORMULARIOS!$C$101:$AD$168,8,FALSE)</f>
        <v>2</v>
      </c>
      <c r="K121" s="103">
        <f>+VLOOKUP($C121,[3]FORMULARIOS!$C$101:$AD$168,9,FALSE)</f>
        <v>2</v>
      </c>
      <c r="L121" s="103">
        <f>+VLOOKUP($C121,[3]FORMULARIOS!$C$101:$AD$168,10,FALSE)</f>
        <v>2</v>
      </c>
      <c r="M121" s="103">
        <f>+VLOOKUP($C121,[3]FORMULARIOS!$C$101:$AD$168,11,FALSE)</f>
        <v>6</v>
      </c>
      <c r="N121" s="103">
        <f>+VLOOKUP($C121,[3]FORMULARIOS!$C$101:$AD$168,12,FALSE)</f>
        <v>1</v>
      </c>
      <c r="O121" s="103">
        <f>+VLOOKUP($C121,[3]FORMULARIOS!$C$101:$AD$168,13,FALSE)</f>
        <v>6</v>
      </c>
      <c r="P121" s="32">
        <f t="shared" si="11"/>
        <v>46</v>
      </c>
      <c r="Q121" s="103">
        <f>+VLOOKUP($C121,[3]FORMULARIOS!$C$101:$AD$168,15,FALSE)</f>
        <v>0</v>
      </c>
      <c r="R121" s="103">
        <f>+VLOOKUP($C121,[3]FORMULARIOS!$C$101:$AD$168,16,FALSE)</f>
        <v>36</v>
      </c>
      <c r="S121" s="103">
        <f>+VLOOKUP($C121,[3]FORMULARIOS!$C$101:$AD$168,17,FALSE)</f>
        <v>10</v>
      </c>
      <c r="T121" s="103">
        <f>+VLOOKUP($C121,[3]FORMULARIOS!$C$101:$AD$168,18,FALSE)</f>
        <v>0</v>
      </c>
      <c r="U121" s="32">
        <f t="shared" si="9"/>
        <v>46</v>
      </c>
      <c r="V121" s="103">
        <f>+VLOOKUP($C121,[3]FORMULARIOS!$C$101:$AD$168,20,FALSE)</f>
        <v>0</v>
      </c>
      <c r="W121" s="103">
        <f>+VLOOKUP($C121,[3]FORMULARIOS!$C$101:$AD$168,21,FALSE)</f>
        <v>36</v>
      </c>
      <c r="X121" s="103">
        <f>+VLOOKUP($C121,[3]FORMULARIOS!$C$101:$AD$168,22,FALSE)</f>
        <v>10</v>
      </c>
      <c r="Y121" s="103">
        <f>+VLOOKUP($C121,[3]FORMULARIOS!$C$101:$AD$168,23,FALSE)</f>
        <v>0</v>
      </c>
      <c r="Z121" s="32">
        <f t="shared" si="10"/>
        <v>46</v>
      </c>
      <c r="AA121" s="103">
        <f>+VLOOKUP($C121,[3]FORMULARIOS!$C$101:$AD$168,25,FALSE)</f>
        <v>0</v>
      </c>
      <c r="AB121" s="103">
        <f>+VLOOKUP($C121,[3]FORMULARIOS!$C$101:$AD$168,26,FALSE)</f>
        <v>36</v>
      </c>
      <c r="AC121" s="103">
        <f>+VLOOKUP($C121,[3]FORMULARIOS!$C$101:$AD$168,27,FALSE)</f>
        <v>10</v>
      </c>
      <c r="AD121" s="103">
        <f>+VLOOKUP($C121,[3]FORMULARIOS!$C$101:$AD$168,28,FALSE)</f>
        <v>0</v>
      </c>
    </row>
    <row r="122" spans="1:30" ht="15" customHeight="1" thickBot="1" x14ac:dyDescent="0.3">
      <c r="A122" s="887"/>
      <c r="B122" s="192" t="s">
        <v>16</v>
      </c>
      <c r="C122" s="192" t="s">
        <v>113</v>
      </c>
      <c r="D122" s="103">
        <f>+VLOOKUP($C122,[3]FORMULARIOS!$C$101:$AD$168,2,FALSE)</f>
        <v>30</v>
      </c>
      <c r="E122" s="103">
        <f>+VLOOKUP($C122,[3]FORMULARIOS!$C$101:$AD$168,3,FALSE)</f>
        <v>16</v>
      </c>
      <c r="F122" s="103">
        <f>+VLOOKUP($C122,[3]FORMULARIOS!$C$101:$AD$168,4,FALSE)</f>
        <v>21</v>
      </c>
      <c r="G122" s="103">
        <f>+VLOOKUP($C122,[3]FORMULARIOS!$C$101:$AD$168,5,FALSE)</f>
        <v>21</v>
      </c>
      <c r="H122" s="103">
        <f>+VLOOKUP($C122,[3]FORMULARIOS!$C$101:$AD$168,6,FALSE)</f>
        <v>21</v>
      </c>
      <c r="I122" s="103">
        <f>+VLOOKUP($C122,[3]FORMULARIOS!$C$101:$AD$168,7,FALSE)</f>
        <v>25</v>
      </c>
      <c r="J122" s="103">
        <f>+VLOOKUP($C122,[3]FORMULARIOS!$C$101:$AD$168,8,FALSE)</f>
        <v>17</v>
      </c>
      <c r="K122" s="103">
        <f>+VLOOKUP($C122,[3]FORMULARIOS!$C$101:$AD$168,9,FALSE)</f>
        <v>22</v>
      </c>
      <c r="L122" s="103">
        <f>+VLOOKUP($C122,[3]FORMULARIOS!$C$101:$AD$168,10,FALSE)</f>
        <v>16</v>
      </c>
      <c r="M122" s="103">
        <v>10</v>
      </c>
      <c r="N122" s="103">
        <f>+VLOOKUP($C122,[3]FORMULARIOS!$C$101:$AD$168,12,FALSE)</f>
        <v>18</v>
      </c>
      <c r="O122" s="103">
        <f>+VLOOKUP($C122,[3]FORMULARIOS!$C$101:$AD$168,13,FALSE)</f>
        <v>6</v>
      </c>
      <c r="P122" s="32">
        <f t="shared" si="11"/>
        <v>223</v>
      </c>
      <c r="Q122" s="103">
        <f>+VLOOKUP($C122,[3]FORMULARIOS!$C$101:$AD$168,15,FALSE)</f>
        <v>13</v>
      </c>
      <c r="R122" s="103">
        <v>165</v>
      </c>
      <c r="S122" s="103">
        <f>+VLOOKUP($C122,[3]FORMULARIOS!$C$101:$AD$168,17,FALSE)</f>
        <v>27</v>
      </c>
      <c r="T122" s="103">
        <f>+VLOOKUP($C122,[3]FORMULARIOS!$C$101:$AD$168,18,FALSE)</f>
        <v>18</v>
      </c>
      <c r="U122" s="32">
        <f t="shared" si="9"/>
        <v>223</v>
      </c>
      <c r="V122" s="103">
        <f>+VLOOKUP($C122,[3]FORMULARIOS!$C$101:$AD$168,20,FALSE)</f>
        <v>13</v>
      </c>
      <c r="W122" s="103">
        <v>165</v>
      </c>
      <c r="X122" s="103">
        <f>+VLOOKUP($C122,[3]FORMULARIOS!$C$101:$AD$168,22,FALSE)</f>
        <v>27</v>
      </c>
      <c r="Y122" s="103">
        <f>+VLOOKUP($C122,[3]FORMULARIOS!$C$101:$AD$168,23,FALSE)</f>
        <v>18</v>
      </c>
      <c r="Z122" s="32">
        <f t="shared" si="10"/>
        <v>223</v>
      </c>
      <c r="AA122" s="103">
        <f>+VLOOKUP($C122,[3]FORMULARIOS!$C$101:$AD$168,25,FALSE)</f>
        <v>13</v>
      </c>
      <c r="AB122" s="103">
        <v>165</v>
      </c>
      <c r="AC122" s="103">
        <f>+VLOOKUP($C122,[3]FORMULARIOS!$C$101:$AD$168,27,FALSE)</f>
        <v>27</v>
      </c>
      <c r="AD122" s="103">
        <f>+VLOOKUP($C122,[3]FORMULARIOS!$C$101:$AD$168,28,FALSE)</f>
        <v>18</v>
      </c>
    </row>
    <row r="123" spans="1:30" ht="15" customHeight="1" thickBot="1" x14ac:dyDescent="0.3">
      <c r="A123" s="887"/>
      <c r="B123" s="192" t="s">
        <v>16</v>
      </c>
      <c r="C123" s="192" t="s">
        <v>114</v>
      </c>
      <c r="D123" s="103">
        <f>+VLOOKUP($C123,[3]FORMULARIOS!$C$101:$AD$168,2,FALSE)</f>
        <v>1</v>
      </c>
      <c r="E123" s="103">
        <f>+VLOOKUP($C123,[3]FORMULARIOS!$C$101:$AD$168,3,FALSE)</f>
        <v>2</v>
      </c>
      <c r="F123" s="103">
        <f>+VLOOKUP($C123,[3]FORMULARIOS!$C$101:$AD$168,4,FALSE)</f>
        <v>3</v>
      </c>
      <c r="G123" s="103">
        <f>+VLOOKUP($C123,[3]FORMULARIOS!$C$101:$AD$168,5,FALSE)</f>
        <v>2</v>
      </c>
      <c r="H123" s="103">
        <f>+VLOOKUP($C123,[3]FORMULARIOS!$C$101:$AD$168,6,FALSE)</f>
        <v>1</v>
      </c>
      <c r="I123" s="103">
        <f>+VLOOKUP($C123,[3]FORMULARIOS!$C$101:$AD$168,7,FALSE)</f>
        <v>1</v>
      </c>
      <c r="J123" s="103">
        <f>+VLOOKUP($C123,[3]FORMULARIOS!$C$101:$AD$168,8,FALSE)</f>
        <v>4</v>
      </c>
      <c r="K123" s="103">
        <f>+VLOOKUP($C123,[3]FORMULARIOS!$C$101:$AD$168,9,FALSE)</f>
        <v>2</v>
      </c>
      <c r="L123" s="103">
        <f>+VLOOKUP($C123,[3]FORMULARIOS!$C$101:$AD$168,10,FALSE)</f>
        <v>1</v>
      </c>
      <c r="M123" s="103">
        <f>+VLOOKUP($C123,[3]FORMULARIOS!$C$101:$AD$168,11,FALSE)</f>
        <v>2</v>
      </c>
      <c r="N123" s="103">
        <f>+VLOOKUP($C123,[3]FORMULARIOS!$C$101:$AD$168,12,FALSE)</f>
        <v>1</v>
      </c>
      <c r="O123" s="103">
        <f>+VLOOKUP($C123,[3]FORMULARIOS!$C$101:$AD$168,13,FALSE)</f>
        <v>1</v>
      </c>
      <c r="P123" s="32">
        <f t="shared" si="11"/>
        <v>21</v>
      </c>
      <c r="Q123" s="103">
        <f>+VLOOKUP($C123,[3]FORMULARIOS!$C$101:$AD$168,15,FALSE)</f>
        <v>0</v>
      </c>
      <c r="R123" s="103">
        <f>+VLOOKUP($C123,[3]FORMULARIOS!$C$101:$AD$168,16,FALSE)</f>
        <v>21</v>
      </c>
      <c r="S123" s="103">
        <f>+VLOOKUP($C123,[3]FORMULARIOS!$C$101:$AD$168,17,FALSE)</f>
        <v>0</v>
      </c>
      <c r="T123" s="103">
        <f>+VLOOKUP($C123,[3]FORMULARIOS!$C$101:$AD$168,18,FALSE)</f>
        <v>0</v>
      </c>
      <c r="U123" s="32">
        <f t="shared" si="9"/>
        <v>21</v>
      </c>
      <c r="V123" s="103">
        <f>+VLOOKUP($C123,[3]FORMULARIOS!$C$101:$AD$168,20,FALSE)</f>
        <v>0</v>
      </c>
      <c r="W123" s="103">
        <f>+VLOOKUP($C123,[3]FORMULARIOS!$C$101:$AD$168,21,FALSE)</f>
        <v>21</v>
      </c>
      <c r="X123" s="103">
        <f>+VLOOKUP($C123,[3]FORMULARIOS!$C$101:$AD$168,22,FALSE)</f>
        <v>0</v>
      </c>
      <c r="Y123" s="103">
        <f>+VLOOKUP($C123,[3]FORMULARIOS!$C$101:$AD$168,23,FALSE)</f>
        <v>0</v>
      </c>
      <c r="Z123" s="32">
        <f t="shared" si="10"/>
        <v>21</v>
      </c>
      <c r="AA123" s="103">
        <f>+VLOOKUP($C123,[3]FORMULARIOS!$C$101:$AD$168,25,FALSE)</f>
        <v>0</v>
      </c>
      <c r="AB123" s="103">
        <f>+VLOOKUP($C123,[3]FORMULARIOS!$C$101:$AD$168,26,FALSE)</f>
        <v>21</v>
      </c>
      <c r="AC123" s="103">
        <f>+VLOOKUP($C123,[3]FORMULARIOS!$C$101:$AD$168,27,FALSE)</f>
        <v>0</v>
      </c>
      <c r="AD123" s="103">
        <f>+VLOOKUP($C123,[3]FORMULARIOS!$C$101:$AD$168,28,FALSE)</f>
        <v>0</v>
      </c>
    </row>
    <row r="124" spans="1:30" ht="15" customHeight="1" thickBot="1" x14ac:dyDescent="0.3">
      <c r="A124" s="887"/>
      <c r="B124" s="192" t="s">
        <v>16</v>
      </c>
      <c r="C124" s="192" t="s">
        <v>115</v>
      </c>
      <c r="D124" s="103">
        <f>+VLOOKUP($C124,[3]FORMULARIOS!$C$101:$AD$168,2,FALSE)</f>
        <v>0</v>
      </c>
      <c r="E124" s="103">
        <f>+VLOOKUP($C124,[3]FORMULARIOS!$C$101:$AD$168,3,FALSE)</f>
        <v>0</v>
      </c>
      <c r="F124" s="103">
        <f>+VLOOKUP($C124,[3]FORMULARIOS!$C$101:$AD$168,4,FALSE)</f>
        <v>0</v>
      </c>
      <c r="G124" s="103">
        <f>+VLOOKUP($C124,[3]FORMULARIOS!$C$101:$AD$168,5,FALSE)</f>
        <v>0</v>
      </c>
      <c r="H124" s="103">
        <f>+VLOOKUP($C124,[3]FORMULARIOS!$C$101:$AD$168,6,FALSE)</f>
        <v>0</v>
      </c>
      <c r="I124" s="103">
        <f>+VLOOKUP($C124,[3]FORMULARIOS!$C$101:$AD$168,7,FALSE)</f>
        <v>1</v>
      </c>
      <c r="J124" s="103">
        <f>+VLOOKUP($C124,[3]FORMULARIOS!$C$101:$AD$168,8,FALSE)</f>
        <v>0</v>
      </c>
      <c r="K124" s="103">
        <f>+VLOOKUP($C124,[3]FORMULARIOS!$C$101:$AD$168,9,FALSE)</f>
        <v>0</v>
      </c>
      <c r="L124" s="103">
        <f>+VLOOKUP($C124,[3]FORMULARIOS!$C$101:$AD$168,10,FALSE)</f>
        <v>0</v>
      </c>
      <c r="M124" s="103">
        <f>+VLOOKUP($C124,[3]FORMULARIOS!$C$101:$AD$168,11,FALSE)</f>
        <v>0</v>
      </c>
      <c r="N124" s="103">
        <f>+VLOOKUP($C124,[3]FORMULARIOS!$C$101:$AD$168,12,FALSE)</f>
        <v>0</v>
      </c>
      <c r="O124" s="103">
        <f>+VLOOKUP($C124,[3]FORMULARIOS!$C$101:$AD$168,13,FALSE)</f>
        <v>0</v>
      </c>
      <c r="P124" s="32">
        <f t="shared" si="11"/>
        <v>1</v>
      </c>
      <c r="Q124" s="103">
        <f>+VLOOKUP($C124,[3]FORMULARIOS!$C$101:$AD$168,15,FALSE)</f>
        <v>0</v>
      </c>
      <c r="R124" s="103">
        <f>+VLOOKUP($C124,[3]FORMULARIOS!$C$101:$AD$168,16,FALSE)</f>
        <v>1</v>
      </c>
      <c r="S124" s="103">
        <f>+VLOOKUP($C124,[3]FORMULARIOS!$C$101:$AD$168,17,FALSE)</f>
        <v>0</v>
      </c>
      <c r="T124" s="103">
        <f>+VLOOKUP($C124,[3]FORMULARIOS!$C$101:$AD$168,18,FALSE)</f>
        <v>0</v>
      </c>
      <c r="U124" s="32">
        <f t="shared" si="9"/>
        <v>1</v>
      </c>
      <c r="V124" s="103">
        <f>+VLOOKUP($C124,[3]FORMULARIOS!$C$101:$AD$168,20,FALSE)</f>
        <v>0</v>
      </c>
      <c r="W124" s="103">
        <f>+VLOOKUP($C124,[3]FORMULARIOS!$C$101:$AD$168,21,FALSE)</f>
        <v>1</v>
      </c>
      <c r="X124" s="103">
        <f>+VLOOKUP($C124,[3]FORMULARIOS!$C$101:$AD$168,22,FALSE)</f>
        <v>0</v>
      </c>
      <c r="Y124" s="103">
        <f>+VLOOKUP($C124,[3]FORMULARIOS!$C$101:$AD$168,23,FALSE)</f>
        <v>0</v>
      </c>
      <c r="Z124" s="32">
        <f t="shared" si="10"/>
        <v>1</v>
      </c>
      <c r="AA124" s="103">
        <f>+VLOOKUP($C124,[3]FORMULARIOS!$C$101:$AD$168,25,FALSE)</f>
        <v>0</v>
      </c>
      <c r="AB124" s="103">
        <f>+VLOOKUP($C124,[3]FORMULARIOS!$C$101:$AD$168,26,FALSE)</f>
        <v>1</v>
      </c>
      <c r="AC124" s="103">
        <f>+VLOOKUP($C124,[3]FORMULARIOS!$C$101:$AD$168,27,FALSE)</f>
        <v>0</v>
      </c>
      <c r="AD124" s="103">
        <f>+VLOOKUP($C124,[3]FORMULARIOS!$C$101:$AD$168,28,FALSE)</f>
        <v>0</v>
      </c>
    </row>
    <row r="125" spans="1:30" ht="15.75" customHeight="1" thickBot="1" x14ac:dyDescent="0.3">
      <c r="A125" s="887"/>
      <c r="B125" s="192" t="s">
        <v>16</v>
      </c>
      <c r="C125" s="192" t="s">
        <v>116</v>
      </c>
      <c r="D125" s="103">
        <f>+VLOOKUP($C125,[3]FORMULARIOS!$C$101:$AD$168,2,FALSE)</f>
        <v>0</v>
      </c>
      <c r="E125" s="103">
        <f>+VLOOKUP($C125,[3]FORMULARIOS!$C$101:$AD$168,3,FALSE)</f>
        <v>0</v>
      </c>
      <c r="F125" s="103">
        <f>+VLOOKUP($C125,[3]FORMULARIOS!$C$101:$AD$168,4,FALSE)</f>
        <v>0</v>
      </c>
      <c r="G125" s="103">
        <f>+VLOOKUP($C125,[3]FORMULARIOS!$C$101:$AD$168,5,FALSE)</f>
        <v>1</v>
      </c>
      <c r="H125" s="103">
        <f>+VLOOKUP($C125,[3]FORMULARIOS!$C$101:$AD$168,6,FALSE)</f>
        <v>1</v>
      </c>
      <c r="I125" s="103">
        <f>+VLOOKUP($C125,[3]FORMULARIOS!$C$101:$AD$168,7,FALSE)</f>
        <v>5</v>
      </c>
      <c r="J125" s="103">
        <f>+VLOOKUP($C125,[3]FORMULARIOS!$C$101:$AD$168,8,FALSE)</f>
        <v>3</v>
      </c>
      <c r="K125" s="103">
        <f>+VLOOKUP($C125,[3]FORMULARIOS!$C$101:$AD$168,9,FALSE)</f>
        <v>1</v>
      </c>
      <c r="L125" s="103">
        <f>+VLOOKUP($C125,[3]FORMULARIOS!$C$101:$AD$168,10,FALSE)</f>
        <v>7</v>
      </c>
      <c r="M125" s="103">
        <f>+VLOOKUP($C125,[3]FORMULARIOS!$C$101:$AD$168,11,FALSE)</f>
        <v>3</v>
      </c>
      <c r="N125" s="103">
        <f>+VLOOKUP($C125,[3]FORMULARIOS!$C$101:$AD$168,12,FALSE)</f>
        <v>2</v>
      </c>
      <c r="O125" s="103">
        <f>+VLOOKUP($C125,[3]FORMULARIOS!$C$101:$AD$168,13,FALSE)</f>
        <v>3</v>
      </c>
      <c r="P125" s="33">
        <f t="shared" si="11"/>
        <v>26</v>
      </c>
      <c r="Q125" s="103">
        <f>+VLOOKUP($C125,[3]FORMULARIOS!$C$101:$AD$168,15,FALSE)</f>
        <v>0</v>
      </c>
      <c r="R125" s="103">
        <f>+VLOOKUP($C125,[3]FORMULARIOS!$C$101:$AD$168,16,FALSE)</f>
        <v>26</v>
      </c>
      <c r="S125" s="103">
        <f>+VLOOKUP($C125,[3]FORMULARIOS!$C$101:$AD$168,17,FALSE)</f>
        <v>0</v>
      </c>
      <c r="T125" s="103">
        <f>+VLOOKUP($C125,[3]FORMULARIOS!$C$101:$AD$168,18,FALSE)</f>
        <v>0</v>
      </c>
      <c r="U125" s="33">
        <f t="shared" si="9"/>
        <v>26</v>
      </c>
      <c r="V125" s="103">
        <f>+VLOOKUP($C125,[3]FORMULARIOS!$C$101:$AD$168,20,FALSE)</f>
        <v>0</v>
      </c>
      <c r="W125" s="103">
        <f>+VLOOKUP($C125,[3]FORMULARIOS!$C$101:$AD$168,21,FALSE)</f>
        <v>26</v>
      </c>
      <c r="X125" s="103">
        <f>+VLOOKUP($C125,[3]FORMULARIOS!$C$101:$AD$168,22,FALSE)</f>
        <v>0</v>
      </c>
      <c r="Y125" s="103">
        <f>+VLOOKUP($C125,[3]FORMULARIOS!$C$101:$AD$168,23,FALSE)</f>
        <v>0</v>
      </c>
      <c r="Z125" s="37">
        <f t="shared" si="10"/>
        <v>26</v>
      </c>
      <c r="AA125" s="103">
        <f>+VLOOKUP($C125,[3]FORMULARIOS!$C$101:$AD$168,25,FALSE)</f>
        <v>0</v>
      </c>
      <c r="AB125" s="103">
        <f>+VLOOKUP($C125,[3]FORMULARIOS!$C$101:$AD$168,26,FALSE)</f>
        <v>26</v>
      </c>
      <c r="AC125" s="103">
        <f>+VLOOKUP($C125,[3]FORMULARIOS!$C$101:$AD$168,27,FALSE)</f>
        <v>0</v>
      </c>
      <c r="AD125" s="103">
        <f>+VLOOKUP($C125,[3]FORMULARIOS!$C$101:$AD$168,28,FALSE)</f>
        <v>0</v>
      </c>
    </row>
    <row r="126" spans="1:30" ht="15" customHeight="1" thickBot="1" x14ac:dyDescent="0.3">
      <c r="A126" s="887"/>
      <c r="B126" s="192" t="s">
        <v>17</v>
      </c>
      <c r="C126" s="192" t="s">
        <v>117</v>
      </c>
      <c r="D126" s="103">
        <f>+VLOOKUP($C126,[3]FORMULARIOS!$C$101:$AD$168,2,FALSE)</f>
        <v>0</v>
      </c>
      <c r="E126" s="103">
        <f>+VLOOKUP($C126,[3]FORMULARIOS!$C$101:$AD$168,3,FALSE)</f>
        <v>2</v>
      </c>
      <c r="F126" s="103">
        <f>+VLOOKUP($C126,[3]FORMULARIOS!$C$101:$AD$168,4,FALSE)</f>
        <v>2</v>
      </c>
      <c r="G126" s="103">
        <f>+VLOOKUP($C126,[3]FORMULARIOS!$C$101:$AD$168,5,FALSE)</f>
        <v>2</v>
      </c>
      <c r="H126" s="103">
        <f>+VLOOKUP($C126,[3]FORMULARIOS!$C$101:$AD$168,6,FALSE)</f>
        <v>0</v>
      </c>
      <c r="I126" s="103">
        <f>+VLOOKUP($C126,[3]FORMULARIOS!$C$101:$AD$168,7,FALSE)</f>
        <v>3</v>
      </c>
      <c r="J126" s="103">
        <f>+VLOOKUP($C126,[3]FORMULARIOS!$C$101:$AD$168,8,FALSE)</f>
        <v>0</v>
      </c>
      <c r="K126" s="103">
        <f>+VLOOKUP($C126,[3]FORMULARIOS!$C$101:$AD$168,9,FALSE)</f>
        <v>2</v>
      </c>
      <c r="L126" s="103">
        <f>+VLOOKUP($C126,[3]FORMULARIOS!$C$101:$AD$168,10,FALSE)</f>
        <v>2</v>
      </c>
      <c r="M126" s="103">
        <f>+VLOOKUP($C126,[3]FORMULARIOS!$C$101:$AD$168,11,FALSE)</f>
        <v>1</v>
      </c>
      <c r="N126" s="103">
        <f>+VLOOKUP($C126,[3]FORMULARIOS!$C$101:$AD$168,12,FALSE)</f>
        <v>1</v>
      </c>
      <c r="O126" s="103">
        <f>+VLOOKUP($C126,[3]FORMULARIOS!$C$101:$AD$168,13,FALSE)</f>
        <v>0</v>
      </c>
      <c r="P126" s="34">
        <f t="shared" si="11"/>
        <v>15</v>
      </c>
      <c r="Q126" s="103">
        <f>+VLOOKUP($C126,[3]FORMULARIOS!$C$101:$AD$168,15,FALSE)</f>
        <v>0</v>
      </c>
      <c r="R126" s="103">
        <f>+VLOOKUP($C126,[3]FORMULARIOS!$C$101:$AD$168,16,FALSE)</f>
        <v>9</v>
      </c>
      <c r="S126" s="103">
        <f>+VLOOKUP($C126,[3]FORMULARIOS!$C$101:$AD$168,17,FALSE)</f>
        <v>6</v>
      </c>
      <c r="T126" s="103">
        <f>+VLOOKUP($C126,[3]FORMULARIOS!$C$101:$AD$168,18,FALSE)</f>
        <v>0</v>
      </c>
      <c r="U126" s="35">
        <f t="shared" si="9"/>
        <v>15</v>
      </c>
      <c r="V126" s="103">
        <f>+VLOOKUP($C126,[3]FORMULARIOS!$C$101:$AD$168,20,FALSE)</f>
        <v>0</v>
      </c>
      <c r="W126" s="103">
        <f>+VLOOKUP($C126,[3]FORMULARIOS!$C$101:$AD$168,21,FALSE)</f>
        <v>9</v>
      </c>
      <c r="X126" s="103">
        <f>+VLOOKUP($C126,[3]FORMULARIOS!$C$101:$AD$168,22,FALSE)</f>
        <v>6</v>
      </c>
      <c r="Y126" s="103">
        <f>+VLOOKUP($C126,[3]FORMULARIOS!$C$101:$AD$168,23,FALSE)</f>
        <v>0</v>
      </c>
      <c r="Z126" s="102">
        <f t="shared" si="10"/>
        <v>15</v>
      </c>
      <c r="AA126" s="103">
        <f>+VLOOKUP($C126,[3]FORMULARIOS!$C$101:$AD$168,25,FALSE)</f>
        <v>0</v>
      </c>
      <c r="AB126" s="103">
        <f>+VLOOKUP($C126,[3]FORMULARIOS!$C$101:$AD$168,26,FALSE)</f>
        <v>9</v>
      </c>
      <c r="AC126" s="103">
        <f>+VLOOKUP($C126,[3]FORMULARIOS!$C$101:$AD$168,27,FALSE)</f>
        <v>6</v>
      </c>
      <c r="AD126" s="103">
        <f>+VLOOKUP($C126,[3]FORMULARIOS!$C$101:$AD$168,28,FALSE)</f>
        <v>0</v>
      </c>
    </row>
    <row r="127" spans="1:30" ht="15" customHeight="1" thickBot="1" x14ac:dyDescent="0.3">
      <c r="A127" s="887"/>
      <c r="B127" s="192" t="s">
        <v>17</v>
      </c>
      <c r="C127" s="192" t="s">
        <v>118</v>
      </c>
      <c r="D127" s="103">
        <f>+VLOOKUP($C127,[3]FORMULARIOS!$C$101:$AD$168,2,FALSE)</f>
        <v>1</v>
      </c>
      <c r="E127" s="103">
        <f>+VLOOKUP($C127,[3]FORMULARIOS!$C$101:$AD$168,3,FALSE)</f>
        <v>5</v>
      </c>
      <c r="F127" s="103">
        <f>+VLOOKUP($C127,[3]FORMULARIOS!$C$101:$AD$168,4,FALSE)</f>
        <v>2</v>
      </c>
      <c r="G127" s="103">
        <f>+VLOOKUP($C127,[3]FORMULARIOS!$C$101:$AD$168,5,FALSE)</f>
        <v>6</v>
      </c>
      <c r="H127" s="103">
        <f>+VLOOKUP($C127,[3]FORMULARIOS!$C$101:$AD$168,6,FALSE)</f>
        <v>6</v>
      </c>
      <c r="I127" s="103">
        <f>+VLOOKUP($C127,[3]FORMULARIOS!$C$101:$AD$168,7,FALSE)</f>
        <v>4</v>
      </c>
      <c r="J127" s="103">
        <f>+VLOOKUP($C127,[3]FORMULARIOS!$C$101:$AD$168,8,FALSE)</f>
        <v>3</v>
      </c>
      <c r="K127" s="103">
        <f>+VLOOKUP($C127,[3]FORMULARIOS!$C$101:$AD$168,9,FALSE)</f>
        <v>6</v>
      </c>
      <c r="L127" s="103">
        <f>+VLOOKUP($C127,[3]FORMULARIOS!$C$101:$AD$168,10,FALSE)</f>
        <v>6</v>
      </c>
      <c r="M127" s="103">
        <f>+VLOOKUP($C127,[3]FORMULARIOS!$C$101:$AD$168,11,FALSE)</f>
        <v>6</v>
      </c>
      <c r="N127" s="103">
        <f>+VLOOKUP($C127,[3]FORMULARIOS!$C$101:$AD$168,12,FALSE)</f>
        <v>9</v>
      </c>
      <c r="O127" s="103">
        <f>+VLOOKUP($C127,[3]FORMULARIOS!$C$101:$AD$168,13,FALSE)</f>
        <v>7</v>
      </c>
      <c r="P127" s="32">
        <f t="shared" si="11"/>
        <v>61</v>
      </c>
      <c r="Q127" s="103">
        <f>+VLOOKUP($C127,[3]FORMULARIOS!$C$101:$AD$168,15,FALSE)</f>
        <v>0</v>
      </c>
      <c r="R127" s="103">
        <f>+VLOOKUP($C127,[3]FORMULARIOS!$C$101:$AD$168,16,FALSE)</f>
        <v>27</v>
      </c>
      <c r="S127" s="103">
        <f>+VLOOKUP($C127,[3]FORMULARIOS!$C$101:$AD$168,17,FALSE)</f>
        <v>34</v>
      </c>
      <c r="T127" s="103">
        <f>+VLOOKUP($C127,[3]FORMULARIOS!$C$101:$AD$168,18,FALSE)</f>
        <v>0</v>
      </c>
      <c r="U127" s="32">
        <f t="shared" si="9"/>
        <v>61</v>
      </c>
      <c r="V127" s="103">
        <f>+VLOOKUP($C127,[3]FORMULARIOS!$C$101:$AD$168,20,FALSE)</f>
        <v>0</v>
      </c>
      <c r="W127" s="103">
        <f>+VLOOKUP($C127,[3]FORMULARIOS!$C$101:$AD$168,21,FALSE)</f>
        <v>27</v>
      </c>
      <c r="X127" s="103">
        <f>+VLOOKUP($C127,[3]FORMULARIOS!$C$101:$AD$168,22,FALSE)</f>
        <v>34</v>
      </c>
      <c r="Y127" s="103">
        <f>+VLOOKUP($C127,[3]FORMULARIOS!$C$101:$AD$168,23,FALSE)</f>
        <v>0</v>
      </c>
      <c r="Z127" s="36">
        <f t="shared" si="10"/>
        <v>61</v>
      </c>
      <c r="AA127" s="103">
        <f>+VLOOKUP($C127,[3]FORMULARIOS!$C$101:$AD$168,25,FALSE)</f>
        <v>0</v>
      </c>
      <c r="AB127" s="103">
        <f>+VLOOKUP($C127,[3]FORMULARIOS!$C$101:$AD$168,26,FALSE)</f>
        <v>27</v>
      </c>
      <c r="AC127" s="103">
        <f>+VLOOKUP($C127,[3]FORMULARIOS!$C$101:$AD$168,27,FALSE)</f>
        <v>34</v>
      </c>
      <c r="AD127" s="103">
        <f>+VLOOKUP($C127,[3]FORMULARIOS!$C$101:$AD$168,28,FALSE)</f>
        <v>0</v>
      </c>
    </row>
    <row r="128" spans="1:30" ht="15" customHeight="1" thickBot="1" x14ac:dyDescent="0.3">
      <c r="A128" s="887"/>
      <c r="B128" s="192" t="s">
        <v>17</v>
      </c>
      <c r="C128" s="192" t="s">
        <v>244</v>
      </c>
      <c r="D128" s="103">
        <f>+VLOOKUP($C128,[3]FORMULARIOS!$C$101:$AD$168,2,FALSE)</f>
        <v>8</v>
      </c>
      <c r="E128" s="103">
        <f>+VLOOKUP($C128,[3]FORMULARIOS!$C$101:$AD$168,3,FALSE)</f>
        <v>15</v>
      </c>
      <c r="F128" s="103">
        <f>+VLOOKUP($C128,[3]FORMULARIOS!$C$101:$AD$168,4,FALSE)</f>
        <v>19</v>
      </c>
      <c r="G128" s="103">
        <f>+VLOOKUP($C128,[3]FORMULARIOS!$C$101:$AD$168,5,FALSE)</f>
        <v>7</v>
      </c>
      <c r="H128" s="103">
        <f>+VLOOKUP($C128,[3]FORMULARIOS!$C$101:$AD$168,6,FALSE)</f>
        <v>9</v>
      </c>
      <c r="I128" s="103">
        <f>+VLOOKUP($C128,[3]FORMULARIOS!$C$101:$AD$168,7,FALSE)</f>
        <v>8</v>
      </c>
      <c r="J128" s="103">
        <f>+VLOOKUP($C128,[3]FORMULARIOS!$C$101:$AD$168,8,FALSE)</f>
        <v>13</v>
      </c>
      <c r="K128" s="103">
        <f>+VLOOKUP($C128,[3]FORMULARIOS!$C$101:$AD$168,9,FALSE)</f>
        <v>7</v>
      </c>
      <c r="L128" s="103">
        <f>+VLOOKUP($C128,[3]FORMULARIOS!$C$101:$AD$168,10,FALSE)</f>
        <v>9</v>
      </c>
      <c r="M128" s="103">
        <f>+VLOOKUP($C128,[3]FORMULARIOS!$C$101:$AD$168,11,FALSE)</f>
        <v>15</v>
      </c>
      <c r="N128" s="103">
        <f>+VLOOKUP($C128,[3]FORMULARIOS!$C$101:$AD$168,12,FALSE)</f>
        <v>13</v>
      </c>
      <c r="O128" s="103">
        <f>+VLOOKUP($C128,[3]FORMULARIOS!$C$101:$AD$168,13,FALSE)</f>
        <v>9</v>
      </c>
      <c r="P128" s="32">
        <f t="shared" si="11"/>
        <v>132</v>
      </c>
      <c r="Q128" s="103">
        <f>+VLOOKUP($C128,[3]FORMULARIOS!$C$101:$AD$168,15,FALSE)</f>
        <v>0</v>
      </c>
      <c r="R128" s="103">
        <f>+VLOOKUP($C128,[3]FORMULARIOS!$C$101:$AD$168,16,FALSE)</f>
        <v>127</v>
      </c>
      <c r="S128" s="103">
        <f>+VLOOKUP($C128,[3]FORMULARIOS!$C$101:$AD$168,17,FALSE)</f>
        <v>5</v>
      </c>
      <c r="T128" s="103">
        <f>+VLOOKUP($C128,[3]FORMULARIOS!$C$101:$AD$168,18,FALSE)</f>
        <v>0</v>
      </c>
      <c r="U128" s="32">
        <f t="shared" si="9"/>
        <v>132</v>
      </c>
      <c r="V128" s="103">
        <f>+VLOOKUP($C128,[3]FORMULARIOS!$C$101:$AD$168,20,FALSE)</f>
        <v>0</v>
      </c>
      <c r="W128" s="103">
        <f>+VLOOKUP($C128,[3]FORMULARIOS!$C$101:$AD$168,21,FALSE)</f>
        <v>127</v>
      </c>
      <c r="X128" s="103">
        <f>+VLOOKUP($C128,[3]FORMULARIOS!$C$101:$AD$168,22,FALSE)</f>
        <v>5</v>
      </c>
      <c r="Y128" s="103">
        <f>+VLOOKUP($C128,[3]FORMULARIOS!$C$101:$AD$168,23,FALSE)</f>
        <v>0</v>
      </c>
      <c r="Z128" s="36">
        <f t="shared" si="10"/>
        <v>132</v>
      </c>
      <c r="AA128" s="103">
        <f>+VLOOKUP($C128,[3]FORMULARIOS!$C$101:$AD$168,25,FALSE)</f>
        <v>0</v>
      </c>
      <c r="AB128" s="103">
        <f>+VLOOKUP($C128,[3]FORMULARIOS!$C$101:$AD$168,26,FALSE)</f>
        <v>127</v>
      </c>
      <c r="AC128" s="103">
        <f>+VLOOKUP($C128,[3]FORMULARIOS!$C$101:$AD$168,27,FALSE)</f>
        <v>5</v>
      </c>
      <c r="AD128" s="103">
        <f>+VLOOKUP($C128,[3]FORMULARIOS!$C$101:$AD$168,28,FALSE)</f>
        <v>0</v>
      </c>
    </row>
    <row r="129" spans="1:30" ht="15" customHeight="1" thickBot="1" x14ac:dyDescent="0.3">
      <c r="A129" s="887"/>
      <c r="B129" s="192" t="s">
        <v>17</v>
      </c>
      <c r="C129" s="192" t="s">
        <v>119</v>
      </c>
      <c r="D129" s="103">
        <f>+VLOOKUP($C129,[3]FORMULARIOS!$C$101:$AD$168,2,FALSE)</f>
        <v>0</v>
      </c>
      <c r="E129" s="103">
        <f>+VLOOKUP($C129,[3]FORMULARIOS!$C$101:$AD$168,3,FALSE)</f>
        <v>5</v>
      </c>
      <c r="F129" s="103">
        <f>+VLOOKUP($C129,[3]FORMULARIOS!$C$101:$AD$168,4,FALSE)</f>
        <v>4</v>
      </c>
      <c r="G129" s="103">
        <f>+VLOOKUP($C129,[3]FORMULARIOS!$C$101:$AD$168,5,FALSE)</f>
        <v>2</v>
      </c>
      <c r="H129" s="103">
        <f>+VLOOKUP($C129,[3]FORMULARIOS!$C$101:$AD$168,6,FALSE)</f>
        <v>0</v>
      </c>
      <c r="I129" s="103">
        <f>+VLOOKUP($C129,[3]FORMULARIOS!$C$101:$AD$168,7,FALSE)</f>
        <v>7</v>
      </c>
      <c r="J129" s="103">
        <f>+VLOOKUP($C129,[3]FORMULARIOS!$C$101:$AD$168,8,FALSE)</f>
        <v>0</v>
      </c>
      <c r="K129" s="103">
        <f>+VLOOKUP($C129,[3]FORMULARIOS!$C$101:$AD$168,9,FALSE)</f>
        <v>3</v>
      </c>
      <c r="L129" s="103">
        <f>+VLOOKUP($C129,[3]FORMULARIOS!$C$101:$AD$168,10,FALSE)</f>
        <v>4</v>
      </c>
      <c r="M129" s="103">
        <f>+VLOOKUP($C129,[3]FORMULARIOS!$C$101:$AD$168,11,FALSE)</f>
        <v>2</v>
      </c>
      <c r="N129" s="103">
        <f>+VLOOKUP($C129,[3]FORMULARIOS!$C$101:$AD$168,12,FALSE)</f>
        <v>9</v>
      </c>
      <c r="O129" s="103">
        <f>+VLOOKUP($C129,[3]FORMULARIOS!$C$101:$AD$168,13,FALSE)</f>
        <v>3</v>
      </c>
      <c r="P129" s="32">
        <f t="shared" si="11"/>
        <v>39</v>
      </c>
      <c r="Q129" s="103">
        <f>+VLOOKUP($C129,[3]FORMULARIOS!$C$101:$AD$168,15,FALSE)</f>
        <v>0</v>
      </c>
      <c r="R129" s="103">
        <f>+VLOOKUP($C129,[3]FORMULARIOS!$C$101:$AD$168,16,FALSE)</f>
        <v>39</v>
      </c>
      <c r="S129" s="103">
        <f>+VLOOKUP($C129,[3]FORMULARIOS!$C$101:$AD$168,17,FALSE)</f>
        <v>0</v>
      </c>
      <c r="T129" s="103">
        <f>+VLOOKUP($C129,[3]FORMULARIOS!$C$101:$AD$168,18,FALSE)</f>
        <v>0</v>
      </c>
      <c r="U129" s="32">
        <f t="shared" si="9"/>
        <v>39</v>
      </c>
      <c r="V129" s="103">
        <f>+VLOOKUP($C129,[3]FORMULARIOS!$C$101:$AD$168,20,FALSE)</f>
        <v>0</v>
      </c>
      <c r="W129" s="103">
        <f>+VLOOKUP($C129,[3]FORMULARIOS!$C$101:$AD$168,21,FALSE)</f>
        <v>39</v>
      </c>
      <c r="X129" s="103">
        <f>+VLOOKUP($C129,[3]FORMULARIOS!$C$101:$AD$168,22,FALSE)</f>
        <v>0</v>
      </c>
      <c r="Y129" s="103">
        <f>+VLOOKUP($C129,[3]FORMULARIOS!$C$101:$AD$168,23,FALSE)</f>
        <v>0</v>
      </c>
      <c r="Z129" s="36">
        <f t="shared" si="10"/>
        <v>39</v>
      </c>
      <c r="AA129" s="103">
        <f>+VLOOKUP($C129,[3]FORMULARIOS!$C$101:$AD$168,25,FALSE)</f>
        <v>0</v>
      </c>
      <c r="AB129" s="103">
        <f>+VLOOKUP($C129,[3]FORMULARIOS!$C$101:$AD$168,26,FALSE)</f>
        <v>39</v>
      </c>
      <c r="AC129" s="103">
        <f>+VLOOKUP($C129,[3]FORMULARIOS!$C$101:$AD$168,27,FALSE)</f>
        <v>0</v>
      </c>
      <c r="AD129" s="103">
        <f>+VLOOKUP($C129,[3]FORMULARIOS!$C$101:$AD$168,28,FALSE)</f>
        <v>0</v>
      </c>
    </row>
    <row r="130" spans="1:30" ht="15" customHeight="1" thickBot="1" x14ac:dyDescent="0.3">
      <c r="A130" s="887"/>
      <c r="B130" s="192" t="s">
        <v>17</v>
      </c>
      <c r="C130" s="192" t="s">
        <v>120</v>
      </c>
      <c r="D130" s="103">
        <f>+VLOOKUP($C130,[3]FORMULARIOS!$C$101:$AD$168,2,FALSE)</f>
        <v>0</v>
      </c>
      <c r="E130" s="103">
        <f>+VLOOKUP($C130,[3]FORMULARIOS!$C$101:$AD$168,3,FALSE)</f>
        <v>1</v>
      </c>
      <c r="F130" s="103">
        <f>+VLOOKUP($C130,[3]FORMULARIOS!$C$101:$AD$168,4,FALSE)</f>
        <v>1</v>
      </c>
      <c r="G130" s="103">
        <f>+VLOOKUP($C130,[3]FORMULARIOS!$C$101:$AD$168,5,FALSE)</f>
        <v>0</v>
      </c>
      <c r="H130" s="103">
        <f>+VLOOKUP($C130,[3]FORMULARIOS!$C$101:$AD$168,6,FALSE)</f>
        <v>2</v>
      </c>
      <c r="I130" s="103">
        <f>+VLOOKUP($C130,[3]FORMULARIOS!$C$101:$AD$168,7,FALSE)</f>
        <v>0</v>
      </c>
      <c r="J130" s="103">
        <f>+VLOOKUP($C130,[3]FORMULARIOS!$C$101:$AD$168,8,FALSE)</f>
        <v>6</v>
      </c>
      <c r="K130" s="103">
        <f>+VLOOKUP($C130,[3]FORMULARIOS!$C$101:$AD$168,9,FALSE)</f>
        <v>0</v>
      </c>
      <c r="L130" s="103">
        <f>+VLOOKUP($C130,[3]FORMULARIOS!$C$101:$AD$168,10,FALSE)</f>
        <v>0</v>
      </c>
      <c r="M130" s="103">
        <f>+VLOOKUP($C130,[3]FORMULARIOS!$C$101:$AD$168,11,FALSE)</f>
        <v>1</v>
      </c>
      <c r="N130" s="103">
        <f>+VLOOKUP($C130,[3]FORMULARIOS!$C$101:$AD$168,12,FALSE)</f>
        <v>1</v>
      </c>
      <c r="O130" s="103">
        <f>+VLOOKUP($C130,[3]FORMULARIOS!$C$101:$AD$168,13,FALSE)</f>
        <v>1</v>
      </c>
      <c r="P130" s="32">
        <f t="shared" si="11"/>
        <v>13</v>
      </c>
      <c r="Q130" s="103">
        <f>+VLOOKUP($C130,[3]FORMULARIOS!$C$101:$AD$168,15,FALSE)</f>
        <v>0</v>
      </c>
      <c r="R130" s="103">
        <f>+VLOOKUP($C130,[3]FORMULARIOS!$C$101:$AD$168,16,FALSE)</f>
        <v>13</v>
      </c>
      <c r="S130" s="103">
        <f>+VLOOKUP($C130,[3]FORMULARIOS!$C$101:$AD$168,17,FALSE)</f>
        <v>0</v>
      </c>
      <c r="T130" s="103">
        <f>+VLOOKUP($C130,[3]FORMULARIOS!$C$101:$AD$168,18,FALSE)</f>
        <v>0</v>
      </c>
      <c r="U130" s="32">
        <f t="shared" si="9"/>
        <v>13</v>
      </c>
      <c r="V130" s="103">
        <f>+VLOOKUP($C130,[3]FORMULARIOS!$C$101:$AD$168,20,FALSE)</f>
        <v>0</v>
      </c>
      <c r="W130" s="103">
        <f>+VLOOKUP($C130,[3]FORMULARIOS!$C$101:$AD$168,21,FALSE)</f>
        <v>13</v>
      </c>
      <c r="X130" s="103">
        <f>+VLOOKUP($C130,[3]FORMULARIOS!$C$101:$AD$168,22,FALSE)</f>
        <v>0</v>
      </c>
      <c r="Y130" s="103">
        <f>+VLOOKUP($C130,[3]FORMULARIOS!$C$101:$AD$168,23,FALSE)</f>
        <v>0</v>
      </c>
      <c r="Z130" s="36">
        <f t="shared" si="10"/>
        <v>13</v>
      </c>
      <c r="AA130" s="103">
        <f>+VLOOKUP($C130,[3]FORMULARIOS!$C$101:$AD$168,25,FALSE)</f>
        <v>0</v>
      </c>
      <c r="AB130" s="103">
        <f>+VLOOKUP($C130,[3]FORMULARIOS!$C$101:$AD$168,26,FALSE)</f>
        <v>13</v>
      </c>
      <c r="AC130" s="103">
        <f>+VLOOKUP($C130,[3]FORMULARIOS!$C$101:$AD$168,27,FALSE)</f>
        <v>0</v>
      </c>
      <c r="AD130" s="103">
        <f>+VLOOKUP($C130,[3]FORMULARIOS!$C$101:$AD$168,28,FALSE)</f>
        <v>0</v>
      </c>
    </row>
    <row r="131" spans="1:30" ht="15" customHeight="1" thickBot="1" x14ac:dyDescent="0.3">
      <c r="A131" s="887"/>
      <c r="B131" s="192" t="s">
        <v>17</v>
      </c>
      <c r="C131" s="192" t="s">
        <v>121</v>
      </c>
      <c r="D131" s="103">
        <f>+VLOOKUP($C131,[3]FORMULARIOS!$C$101:$AD$168,2,FALSE)</f>
        <v>0</v>
      </c>
      <c r="E131" s="103">
        <f>+VLOOKUP($C131,[3]FORMULARIOS!$C$101:$AD$168,3,FALSE)</f>
        <v>0</v>
      </c>
      <c r="F131" s="103">
        <f>+VLOOKUP($C131,[3]FORMULARIOS!$C$101:$AD$168,4,FALSE)</f>
        <v>0</v>
      </c>
      <c r="G131" s="103">
        <f>+VLOOKUP($C131,[3]FORMULARIOS!$C$101:$AD$168,5,FALSE)</f>
        <v>0</v>
      </c>
      <c r="H131" s="103">
        <f>+VLOOKUP($C131,[3]FORMULARIOS!$C$101:$AD$168,6,FALSE)</f>
        <v>1</v>
      </c>
      <c r="I131" s="103">
        <f>+VLOOKUP($C131,[3]FORMULARIOS!$C$101:$AD$168,7,FALSE)</f>
        <v>2</v>
      </c>
      <c r="J131" s="103">
        <f>+VLOOKUP($C131,[3]FORMULARIOS!$C$101:$AD$168,8,FALSE)</f>
        <v>0</v>
      </c>
      <c r="K131" s="103">
        <f>+VLOOKUP($C131,[3]FORMULARIOS!$C$101:$AD$168,9,FALSE)</f>
        <v>3</v>
      </c>
      <c r="L131" s="103">
        <f>+VLOOKUP($C131,[3]FORMULARIOS!$C$101:$AD$168,10,FALSE)</f>
        <v>1</v>
      </c>
      <c r="M131" s="103">
        <f>+VLOOKUP($C131,[3]FORMULARIOS!$C$101:$AD$168,11,FALSE)</f>
        <v>0</v>
      </c>
      <c r="N131" s="103">
        <f>+VLOOKUP($C131,[3]FORMULARIOS!$C$101:$AD$168,12,FALSE)</f>
        <v>1</v>
      </c>
      <c r="O131" s="103">
        <f>+VLOOKUP($C131,[3]FORMULARIOS!$C$101:$AD$168,13,FALSE)</f>
        <v>0</v>
      </c>
      <c r="P131" s="32">
        <f t="shared" si="11"/>
        <v>8</v>
      </c>
      <c r="Q131" s="103">
        <f>+VLOOKUP($C131,[3]FORMULARIOS!$C$101:$AD$168,15,FALSE)</f>
        <v>0</v>
      </c>
      <c r="R131" s="103">
        <f>+VLOOKUP($C131,[3]FORMULARIOS!$C$101:$AD$168,16,FALSE)</f>
        <v>7</v>
      </c>
      <c r="S131" s="103">
        <f>+VLOOKUP($C131,[3]FORMULARIOS!$C$101:$AD$168,17,FALSE)</f>
        <v>1</v>
      </c>
      <c r="T131" s="103">
        <f>+VLOOKUP($C131,[3]FORMULARIOS!$C$101:$AD$168,18,FALSE)</f>
        <v>0</v>
      </c>
      <c r="U131" s="32">
        <f t="shared" si="9"/>
        <v>8</v>
      </c>
      <c r="V131" s="103">
        <f>+VLOOKUP($C131,[3]FORMULARIOS!$C$101:$AD$168,20,FALSE)</f>
        <v>0</v>
      </c>
      <c r="W131" s="103">
        <f>+VLOOKUP($C131,[3]FORMULARIOS!$C$101:$AD$168,21,FALSE)</f>
        <v>7</v>
      </c>
      <c r="X131" s="103">
        <f>+VLOOKUP($C131,[3]FORMULARIOS!$C$101:$AD$168,22,FALSE)</f>
        <v>1</v>
      </c>
      <c r="Y131" s="103">
        <f>+VLOOKUP($C131,[3]FORMULARIOS!$C$101:$AD$168,23,FALSE)</f>
        <v>0</v>
      </c>
      <c r="Z131" s="36">
        <f t="shared" si="10"/>
        <v>8</v>
      </c>
      <c r="AA131" s="103">
        <f>+VLOOKUP($C131,[3]FORMULARIOS!$C$101:$AD$168,25,FALSE)</f>
        <v>0</v>
      </c>
      <c r="AB131" s="103">
        <f>+VLOOKUP($C131,[3]FORMULARIOS!$C$101:$AD$168,26,FALSE)</f>
        <v>7</v>
      </c>
      <c r="AC131" s="103">
        <f>+VLOOKUP($C131,[3]FORMULARIOS!$C$101:$AD$168,27,FALSE)</f>
        <v>1</v>
      </c>
      <c r="AD131" s="103">
        <f>+VLOOKUP($C131,[3]FORMULARIOS!$C$101:$AD$168,28,FALSE)</f>
        <v>0</v>
      </c>
    </row>
    <row r="132" spans="1:30" ht="15" customHeight="1" thickBot="1" x14ac:dyDescent="0.3">
      <c r="A132" s="887"/>
      <c r="B132" s="192" t="s">
        <v>17</v>
      </c>
      <c r="C132" s="192" t="s">
        <v>245</v>
      </c>
      <c r="D132" s="103">
        <f>+VLOOKUP($C132,[3]FORMULARIOS!$C$101:$AD$168,2,FALSE)</f>
        <v>2</v>
      </c>
      <c r="E132" s="103">
        <f>+VLOOKUP($C132,[3]FORMULARIOS!$C$101:$AD$168,3,FALSE)</f>
        <v>3</v>
      </c>
      <c r="F132" s="103">
        <f>+VLOOKUP($C132,[3]FORMULARIOS!$C$101:$AD$168,4,FALSE)</f>
        <v>0</v>
      </c>
      <c r="G132" s="103">
        <f>+VLOOKUP($C132,[3]FORMULARIOS!$C$101:$AD$168,5,FALSE)</f>
        <v>0</v>
      </c>
      <c r="H132" s="103">
        <f>+VLOOKUP($C132,[3]FORMULARIOS!$C$101:$AD$168,6,FALSE)</f>
        <v>1</v>
      </c>
      <c r="I132" s="103">
        <f>+VLOOKUP($C132,[3]FORMULARIOS!$C$101:$AD$168,7,FALSE)</f>
        <v>1</v>
      </c>
      <c r="J132" s="103">
        <f>+VLOOKUP($C132,[3]FORMULARIOS!$C$101:$AD$168,8,FALSE)</f>
        <v>2</v>
      </c>
      <c r="K132" s="103">
        <f>+VLOOKUP($C132,[3]FORMULARIOS!$C$101:$AD$168,9,FALSE)</f>
        <v>0</v>
      </c>
      <c r="L132" s="103">
        <f>+VLOOKUP($C132,[3]FORMULARIOS!$C$101:$AD$168,10,FALSE)</f>
        <v>1</v>
      </c>
      <c r="M132" s="103">
        <f>+VLOOKUP($C132,[3]FORMULARIOS!$C$101:$AD$168,11,FALSE)</f>
        <v>0</v>
      </c>
      <c r="N132" s="103">
        <f>+VLOOKUP($C132,[3]FORMULARIOS!$C$101:$AD$168,12,FALSE)</f>
        <v>0</v>
      </c>
      <c r="O132" s="103">
        <f>+VLOOKUP($C132,[3]FORMULARIOS!$C$101:$AD$168,13,FALSE)</f>
        <v>1</v>
      </c>
      <c r="P132" s="32">
        <f t="shared" si="11"/>
        <v>11</v>
      </c>
      <c r="Q132" s="103">
        <f>+VLOOKUP($C132,[3]FORMULARIOS!$C$101:$AD$168,15,FALSE)</f>
        <v>1</v>
      </c>
      <c r="R132" s="103">
        <f>+VLOOKUP($C132,[3]FORMULARIOS!$C$101:$AD$168,16,FALSE)</f>
        <v>8</v>
      </c>
      <c r="S132" s="103">
        <f>+VLOOKUP($C132,[3]FORMULARIOS!$C$101:$AD$168,17,FALSE)</f>
        <v>2</v>
      </c>
      <c r="T132" s="103">
        <f>+VLOOKUP($C132,[3]FORMULARIOS!$C$101:$AD$168,18,FALSE)</f>
        <v>0</v>
      </c>
      <c r="U132" s="32">
        <f t="shared" si="9"/>
        <v>11</v>
      </c>
      <c r="V132" s="103">
        <f>+VLOOKUP($C132,[3]FORMULARIOS!$C$101:$AD$168,20,FALSE)</f>
        <v>1</v>
      </c>
      <c r="W132" s="103">
        <f>+VLOOKUP($C132,[3]FORMULARIOS!$C$101:$AD$168,21,FALSE)</f>
        <v>8</v>
      </c>
      <c r="X132" s="103">
        <f>+VLOOKUP($C132,[3]FORMULARIOS!$C$101:$AD$168,22,FALSE)</f>
        <v>2</v>
      </c>
      <c r="Y132" s="103">
        <f>+VLOOKUP($C132,[3]FORMULARIOS!$C$101:$AD$168,23,FALSE)</f>
        <v>0</v>
      </c>
      <c r="Z132" s="36">
        <f t="shared" si="10"/>
        <v>11</v>
      </c>
      <c r="AA132" s="103">
        <f>+VLOOKUP($C132,[3]FORMULARIOS!$C$101:$AD$168,25,FALSE)</f>
        <v>1</v>
      </c>
      <c r="AB132" s="103">
        <f>+VLOOKUP($C132,[3]FORMULARIOS!$C$101:$AD$168,26,FALSE)</f>
        <v>8</v>
      </c>
      <c r="AC132" s="103">
        <f>+VLOOKUP($C132,[3]FORMULARIOS!$C$101:$AD$168,27,FALSE)</f>
        <v>2</v>
      </c>
      <c r="AD132" s="103">
        <f>+VLOOKUP($C132,[3]FORMULARIOS!$C$101:$AD$168,28,FALSE)</f>
        <v>0</v>
      </c>
    </row>
    <row r="133" spans="1:30" ht="15" customHeight="1" thickBot="1" x14ac:dyDescent="0.3">
      <c r="A133" s="887"/>
      <c r="B133" s="192" t="s">
        <v>17</v>
      </c>
      <c r="C133" s="192" t="s">
        <v>246</v>
      </c>
      <c r="D133" s="103">
        <f>+VLOOKUP($C133,[3]FORMULARIOS!$C$101:$AD$168,2,FALSE)</f>
        <v>22</v>
      </c>
      <c r="E133" s="103">
        <f>+VLOOKUP($C133,[3]FORMULARIOS!$C$101:$AD$168,3,FALSE)</f>
        <v>9</v>
      </c>
      <c r="F133" s="103">
        <f>+VLOOKUP($C133,[3]FORMULARIOS!$C$101:$AD$168,4,FALSE)</f>
        <v>20</v>
      </c>
      <c r="G133" s="103">
        <f>+VLOOKUP($C133,[3]FORMULARIOS!$C$101:$AD$168,5,FALSE)</f>
        <v>16</v>
      </c>
      <c r="H133" s="103">
        <f>+VLOOKUP($C133,[3]FORMULARIOS!$C$101:$AD$168,6,FALSE)</f>
        <v>17</v>
      </c>
      <c r="I133" s="103">
        <f>+VLOOKUP($C133,[3]FORMULARIOS!$C$101:$AD$168,7,FALSE)</f>
        <v>18</v>
      </c>
      <c r="J133" s="103">
        <f>+VLOOKUP($C133,[3]FORMULARIOS!$C$101:$AD$168,8,FALSE)</f>
        <v>10</v>
      </c>
      <c r="K133" s="103">
        <f>+VLOOKUP($C133,[3]FORMULARIOS!$C$101:$AD$168,9,FALSE)</f>
        <v>20</v>
      </c>
      <c r="L133" s="103">
        <f>+VLOOKUP($C133,[3]FORMULARIOS!$C$101:$AD$168,10,FALSE)</f>
        <v>17</v>
      </c>
      <c r="M133" s="103">
        <f>+VLOOKUP($C133,[3]FORMULARIOS!$C$101:$AD$168,11,FALSE)</f>
        <v>14</v>
      </c>
      <c r="N133" s="103">
        <f>+VLOOKUP($C133,[3]FORMULARIOS!$C$101:$AD$168,12,FALSE)</f>
        <v>12</v>
      </c>
      <c r="O133" s="103">
        <f>+VLOOKUP($C133,[3]FORMULARIOS!$C$101:$AD$168,13,FALSE)</f>
        <v>6</v>
      </c>
      <c r="P133" s="32">
        <f t="shared" si="11"/>
        <v>181</v>
      </c>
      <c r="Q133" s="103">
        <f>+VLOOKUP($C133,[3]FORMULARIOS!$C$101:$AD$168,15,FALSE)</f>
        <v>0</v>
      </c>
      <c r="R133" s="103">
        <f>+VLOOKUP($C133,[3]FORMULARIOS!$C$101:$AD$168,16,FALSE)</f>
        <v>135</v>
      </c>
      <c r="S133" s="103">
        <f>+VLOOKUP($C133,[3]FORMULARIOS!$C$101:$AD$168,17,FALSE)</f>
        <v>46</v>
      </c>
      <c r="T133" s="103">
        <f>+VLOOKUP($C133,[3]FORMULARIOS!$C$101:$AD$168,18,FALSE)</f>
        <v>0</v>
      </c>
      <c r="U133" s="32">
        <f t="shared" si="9"/>
        <v>181</v>
      </c>
      <c r="V133" s="103">
        <f>+VLOOKUP($C133,[3]FORMULARIOS!$C$101:$AD$168,20,FALSE)</f>
        <v>0</v>
      </c>
      <c r="W133" s="103">
        <f>+VLOOKUP($C133,[3]FORMULARIOS!$C$101:$AD$168,21,FALSE)</f>
        <v>135</v>
      </c>
      <c r="X133" s="103">
        <f>+VLOOKUP($C133,[3]FORMULARIOS!$C$101:$AD$168,22,FALSE)</f>
        <v>46</v>
      </c>
      <c r="Y133" s="103">
        <f>+VLOOKUP($C133,[3]FORMULARIOS!$C$101:$AD$168,23,FALSE)</f>
        <v>0</v>
      </c>
      <c r="Z133" s="36">
        <f t="shared" si="10"/>
        <v>181</v>
      </c>
      <c r="AA133" s="103">
        <f>+VLOOKUP($C133,[3]FORMULARIOS!$C$101:$AD$168,25,FALSE)</f>
        <v>0</v>
      </c>
      <c r="AB133" s="103">
        <f>+VLOOKUP($C133,[3]FORMULARIOS!$C$101:$AD$168,26,FALSE)</f>
        <v>135</v>
      </c>
      <c r="AC133" s="103">
        <f>+VLOOKUP($C133,[3]FORMULARIOS!$C$101:$AD$168,27,FALSE)</f>
        <v>46</v>
      </c>
      <c r="AD133" s="103">
        <f>+VLOOKUP($C133,[3]FORMULARIOS!$C$101:$AD$168,28,FALSE)</f>
        <v>0</v>
      </c>
    </row>
    <row r="134" spans="1:30" ht="15" customHeight="1" thickBot="1" x14ac:dyDescent="0.3">
      <c r="A134" s="887"/>
      <c r="B134" s="192" t="s">
        <v>17</v>
      </c>
      <c r="C134" s="192" t="s">
        <v>122</v>
      </c>
      <c r="D134" s="103">
        <f>+VLOOKUP($C134,[3]FORMULARIOS!$C$101:$AD$168,2,FALSE)</f>
        <v>0</v>
      </c>
      <c r="E134" s="103">
        <f>+VLOOKUP($C134,[3]FORMULARIOS!$C$101:$AD$168,3,FALSE)</f>
        <v>2</v>
      </c>
      <c r="F134" s="103">
        <f>+VLOOKUP($C134,[3]FORMULARIOS!$C$101:$AD$168,4,FALSE)</f>
        <v>7</v>
      </c>
      <c r="G134" s="103">
        <f>+VLOOKUP($C134,[3]FORMULARIOS!$C$101:$AD$168,5,FALSE)</f>
        <v>5</v>
      </c>
      <c r="H134" s="103">
        <f>+VLOOKUP($C134,[3]FORMULARIOS!$C$101:$AD$168,6,FALSE)</f>
        <v>1</v>
      </c>
      <c r="I134" s="103">
        <f>+VLOOKUP($C134,[3]FORMULARIOS!$C$101:$AD$168,7,FALSE)</f>
        <v>4</v>
      </c>
      <c r="J134" s="103">
        <f>+VLOOKUP($C134,[3]FORMULARIOS!$C$101:$AD$168,8,FALSE)</f>
        <v>1</v>
      </c>
      <c r="K134" s="103">
        <f>+VLOOKUP($C134,[3]FORMULARIOS!$C$101:$AD$168,9,FALSE)</f>
        <v>3</v>
      </c>
      <c r="L134" s="103">
        <f>+VLOOKUP($C134,[3]FORMULARIOS!$C$101:$AD$168,10,FALSE)</f>
        <v>2</v>
      </c>
      <c r="M134" s="103">
        <f>+VLOOKUP($C134,[3]FORMULARIOS!$C$101:$AD$168,11,FALSE)</f>
        <v>2</v>
      </c>
      <c r="N134" s="103">
        <f>+VLOOKUP($C134,[3]FORMULARIOS!$C$101:$AD$168,12,FALSE)</f>
        <v>4</v>
      </c>
      <c r="O134" s="103">
        <f>+VLOOKUP($C134,[3]FORMULARIOS!$C$101:$AD$168,13,FALSE)</f>
        <v>4</v>
      </c>
      <c r="P134" s="32">
        <f t="shared" si="11"/>
        <v>35</v>
      </c>
      <c r="Q134" s="103">
        <f>+VLOOKUP($C134,[3]FORMULARIOS!$C$101:$AD$168,15,FALSE)</f>
        <v>3</v>
      </c>
      <c r="R134" s="103">
        <f>+VLOOKUP($C134,[3]FORMULARIOS!$C$101:$AD$168,16,FALSE)</f>
        <v>28</v>
      </c>
      <c r="S134" s="103">
        <f>+VLOOKUP($C134,[3]FORMULARIOS!$C$101:$AD$168,17,FALSE)</f>
        <v>4</v>
      </c>
      <c r="T134" s="103">
        <f>+VLOOKUP($C134,[3]FORMULARIOS!$C$101:$AD$168,18,FALSE)</f>
        <v>0</v>
      </c>
      <c r="U134" s="32">
        <f t="shared" si="9"/>
        <v>35</v>
      </c>
      <c r="V134" s="103">
        <f>+VLOOKUP($C134,[3]FORMULARIOS!$C$101:$AD$168,20,FALSE)</f>
        <v>3</v>
      </c>
      <c r="W134" s="103">
        <f>+VLOOKUP($C134,[3]FORMULARIOS!$C$101:$AD$168,21,FALSE)</f>
        <v>28</v>
      </c>
      <c r="X134" s="103">
        <f>+VLOOKUP($C134,[3]FORMULARIOS!$C$101:$AD$168,22,FALSE)</f>
        <v>4</v>
      </c>
      <c r="Y134" s="103">
        <f>+VLOOKUP($C134,[3]FORMULARIOS!$C$101:$AD$168,23,FALSE)</f>
        <v>0</v>
      </c>
      <c r="Z134" s="36">
        <f t="shared" si="10"/>
        <v>35</v>
      </c>
      <c r="AA134" s="103">
        <f>+VLOOKUP($C134,[3]FORMULARIOS!$C$101:$AD$168,25,FALSE)</f>
        <v>3</v>
      </c>
      <c r="AB134" s="103">
        <f>+VLOOKUP($C134,[3]FORMULARIOS!$C$101:$AD$168,26,FALSE)</f>
        <v>28</v>
      </c>
      <c r="AC134" s="103">
        <f>+VLOOKUP($C134,[3]FORMULARIOS!$C$101:$AD$168,27,FALSE)</f>
        <v>4</v>
      </c>
      <c r="AD134" s="103">
        <f>+VLOOKUP($C134,[3]FORMULARIOS!$C$101:$AD$168,28,FALSE)</f>
        <v>0</v>
      </c>
    </row>
    <row r="135" spans="1:30" ht="15" customHeight="1" thickBot="1" x14ac:dyDescent="0.3">
      <c r="A135" s="887"/>
      <c r="B135" s="192" t="s">
        <v>17</v>
      </c>
      <c r="C135" s="192" t="s">
        <v>123</v>
      </c>
      <c r="D135" s="103">
        <f>+VLOOKUP($C135,[3]FORMULARIOS!$C$101:$AD$168,2,FALSE)</f>
        <v>0</v>
      </c>
      <c r="E135" s="103">
        <f>+VLOOKUP($C135,[3]FORMULARIOS!$C$101:$AD$168,3,FALSE)</f>
        <v>2</v>
      </c>
      <c r="F135" s="103">
        <f>+VLOOKUP($C135,[3]FORMULARIOS!$C$101:$AD$168,4,FALSE)</f>
        <v>1</v>
      </c>
      <c r="G135" s="103">
        <f>+VLOOKUP($C135,[3]FORMULARIOS!$C$101:$AD$168,5,FALSE)</f>
        <v>1</v>
      </c>
      <c r="H135" s="103">
        <f>+VLOOKUP($C135,[3]FORMULARIOS!$C$101:$AD$168,6,FALSE)</f>
        <v>1</v>
      </c>
      <c r="I135" s="103">
        <f>+VLOOKUP($C135,[3]FORMULARIOS!$C$101:$AD$168,7,FALSE)</f>
        <v>2</v>
      </c>
      <c r="J135" s="103">
        <f>+VLOOKUP($C135,[3]FORMULARIOS!$C$101:$AD$168,8,FALSE)</f>
        <v>0</v>
      </c>
      <c r="K135" s="103">
        <f>+VLOOKUP($C135,[3]FORMULARIOS!$C$101:$AD$168,9,FALSE)</f>
        <v>0</v>
      </c>
      <c r="L135" s="103">
        <f>+VLOOKUP($C135,[3]FORMULARIOS!$C$101:$AD$168,10,FALSE)</f>
        <v>2</v>
      </c>
      <c r="M135" s="103">
        <f>+VLOOKUP($C135,[3]FORMULARIOS!$C$101:$AD$168,11,FALSE)</f>
        <v>0</v>
      </c>
      <c r="N135" s="103">
        <f>+VLOOKUP($C135,[3]FORMULARIOS!$C$101:$AD$168,12,FALSE)</f>
        <v>0</v>
      </c>
      <c r="O135" s="103">
        <f>+VLOOKUP($C135,[3]FORMULARIOS!$C$101:$AD$168,13,FALSE)</f>
        <v>0</v>
      </c>
      <c r="P135" s="32">
        <f t="shared" si="11"/>
        <v>9</v>
      </c>
      <c r="Q135" s="103">
        <f>+VLOOKUP($C135,[3]FORMULARIOS!$C$101:$AD$168,15,FALSE)</f>
        <v>0</v>
      </c>
      <c r="R135" s="103">
        <f>+VLOOKUP($C135,[3]FORMULARIOS!$C$101:$AD$168,16,FALSE)</f>
        <v>8</v>
      </c>
      <c r="S135" s="103">
        <f>+VLOOKUP($C135,[3]FORMULARIOS!$C$101:$AD$168,17,FALSE)</f>
        <v>1</v>
      </c>
      <c r="T135" s="103">
        <f>+VLOOKUP($C135,[3]FORMULARIOS!$C$101:$AD$168,18,FALSE)</f>
        <v>0</v>
      </c>
      <c r="U135" s="32">
        <f t="shared" si="9"/>
        <v>9</v>
      </c>
      <c r="V135" s="103">
        <f>+VLOOKUP($C135,[3]FORMULARIOS!$C$101:$AD$168,20,FALSE)</f>
        <v>0</v>
      </c>
      <c r="W135" s="103">
        <f>+VLOOKUP($C135,[3]FORMULARIOS!$C$101:$AD$168,21,FALSE)</f>
        <v>8</v>
      </c>
      <c r="X135" s="103">
        <f>+VLOOKUP($C135,[3]FORMULARIOS!$C$101:$AD$168,22,FALSE)</f>
        <v>1</v>
      </c>
      <c r="Y135" s="103">
        <f>+VLOOKUP($C135,[3]FORMULARIOS!$C$101:$AD$168,23,FALSE)</f>
        <v>0</v>
      </c>
      <c r="Z135" s="36">
        <f t="shared" si="10"/>
        <v>9</v>
      </c>
      <c r="AA135" s="103">
        <f>+VLOOKUP($C135,[3]FORMULARIOS!$C$101:$AD$168,25,FALSE)</f>
        <v>0</v>
      </c>
      <c r="AB135" s="103">
        <f>+VLOOKUP($C135,[3]FORMULARIOS!$C$101:$AD$168,26,FALSE)</f>
        <v>8</v>
      </c>
      <c r="AC135" s="103">
        <f>+VLOOKUP($C135,[3]FORMULARIOS!$C$101:$AD$168,27,FALSE)</f>
        <v>1</v>
      </c>
      <c r="AD135" s="103">
        <f>+VLOOKUP($C135,[3]FORMULARIOS!$C$101:$AD$168,28,FALSE)</f>
        <v>0</v>
      </c>
    </row>
    <row r="136" spans="1:30" ht="15" customHeight="1" thickBot="1" x14ac:dyDescent="0.3">
      <c r="A136" s="887"/>
      <c r="B136" s="192" t="s">
        <v>17</v>
      </c>
      <c r="C136" s="192" t="s">
        <v>247</v>
      </c>
      <c r="D136" s="103">
        <f>+VLOOKUP($C136,[3]FORMULARIOS!$C$101:$AD$168,2,FALSE)</f>
        <v>1</v>
      </c>
      <c r="E136" s="103">
        <f>+VLOOKUP($C136,[3]FORMULARIOS!$C$101:$AD$168,3,FALSE)</f>
        <v>3</v>
      </c>
      <c r="F136" s="103">
        <f>+VLOOKUP($C136,[3]FORMULARIOS!$C$101:$AD$168,4,FALSE)</f>
        <v>1</v>
      </c>
      <c r="G136" s="103">
        <f>+VLOOKUP($C136,[3]FORMULARIOS!$C$101:$AD$168,5,FALSE)</f>
        <v>2</v>
      </c>
      <c r="H136" s="103">
        <f>+VLOOKUP($C136,[3]FORMULARIOS!$C$101:$AD$168,6,FALSE)</f>
        <v>0</v>
      </c>
      <c r="I136" s="103">
        <f>+VLOOKUP($C136,[3]FORMULARIOS!$C$101:$AD$168,7,FALSE)</f>
        <v>4</v>
      </c>
      <c r="J136" s="103">
        <f>+VLOOKUP($C136,[3]FORMULARIOS!$C$101:$AD$168,8,FALSE)</f>
        <v>3</v>
      </c>
      <c r="K136" s="103">
        <f>+VLOOKUP($C136,[3]FORMULARIOS!$C$101:$AD$168,9,FALSE)</f>
        <v>1</v>
      </c>
      <c r="L136" s="103">
        <f>+VLOOKUP($C136,[3]FORMULARIOS!$C$101:$AD$168,10,FALSE)</f>
        <v>1</v>
      </c>
      <c r="M136" s="103">
        <f>+VLOOKUP($C136,[3]FORMULARIOS!$C$101:$AD$168,11,FALSE)</f>
        <v>1</v>
      </c>
      <c r="N136" s="103">
        <f>+VLOOKUP($C136,[3]FORMULARIOS!$C$101:$AD$168,12,FALSE)</f>
        <v>2</v>
      </c>
      <c r="O136" s="103">
        <f>+VLOOKUP($C136,[3]FORMULARIOS!$C$101:$AD$168,13,FALSE)</f>
        <v>2</v>
      </c>
      <c r="P136" s="32">
        <f t="shared" si="11"/>
        <v>21</v>
      </c>
      <c r="Q136" s="103">
        <f>+VLOOKUP($C136,[3]FORMULARIOS!$C$101:$AD$168,15,FALSE)</f>
        <v>0</v>
      </c>
      <c r="R136" s="103">
        <f>+VLOOKUP($C136,[3]FORMULARIOS!$C$101:$AD$168,16,FALSE)</f>
        <v>13</v>
      </c>
      <c r="S136" s="103">
        <f>+VLOOKUP($C136,[3]FORMULARIOS!$C$101:$AD$168,17,FALSE)</f>
        <v>8</v>
      </c>
      <c r="T136" s="103">
        <f>+VLOOKUP($C136,[3]FORMULARIOS!$C$101:$AD$168,18,FALSE)</f>
        <v>0</v>
      </c>
      <c r="U136" s="32">
        <f t="shared" si="9"/>
        <v>21</v>
      </c>
      <c r="V136" s="103">
        <f>+VLOOKUP($C136,[3]FORMULARIOS!$C$101:$AD$168,20,FALSE)</f>
        <v>0</v>
      </c>
      <c r="W136" s="103">
        <f>+VLOOKUP($C136,[3]FORMULARIOS!$C$101:$AD$168,21,FALSE)</f>
        <v>13</v>
      </c>
      <c r="X136" s="103">
        <f>+VLOOKUP($C136,[3]FORMULARIOS!$C$101:$AD$168,22,FALSE)</f>
        <v>8</v>
      </c>
      <c r="Y136" s="103">
        <f>+VLOOKUP($C136,[3]FORMULARIOS!$C$101:$AD$168,23,FALSE)</f>
        <v>0</v>
      </c>
      <c r="Z136" s="36">
        <f t="shared" si="10"/>
        <v>21</v>
      </c>
      <c r="AA136" s="103">
        <f>+VLOOKUP($C136,[3]FORMULARIOS!$C$101:$AD$168,25,FALSE)</f>
        <v>0</v>
      </c>
      <c r="AB136" s="103">
        <f>+VLOOKUP($C136,[3]FORMULARIOS!$C$101:$AD$168,26,FALSE)</f>
        <v>13</v>
      </c>
      <c r="AC136" s="103">
        <f>+VLOOKUP($C136,[3]FORMULARIOS!$C$101:$AD$168,27,FALSE)</f>
        <v>8</v>
      </c>
      <c r="AD136" s="103">
        <f>+VLOOKUP($C136,[3]FORMULARIOS!$C$101:$AD$168,28,FALSE)</f>
        <v>0</v>
      </c>
    </row>
    <row r="137" spans="1:30" ht="15" customHeight="1" thickBot="1" x14ac:dyDescent="0.3">
      <c r="A137" s="887"/>
      <c r="B137" s="192" t="s">
        <v>17</v>
      </c>
      <c r="C137" s="192" t="s">
        <v>124</v>
      </c>
      <c r="D137" s="103">
        <f>+VLOOKUP($C137,[3]FORMULARIOS!$C$101:$AD$168,2,FALSE)</f>
        <v>1</v>
      </c>
      <c r="E137" s="103">
        <f>+VLOOKUP($C137,[3]FORMULARIOS!$C$101:$AD$168,3,FALSE)</f>
        <v>1</v>
      </c>
      <c r="F137" s="103">
        <f>+VLOOKUP($C137,[3]FORMULARIOS!$C$101:$AD$168,4,FALSE)</f>
        <v>1</v>
      </c>
      <c r="G137" s="103">
        <f>+VLOOKUP($C137,[3]FORMULARIOS!$C$101:$AD$168,5,FALSE)</f>
        <v>2</v>
      </c>
      <c r="H137" s="103">
        <f>+VLOOKUP($C137,[3]FORMULARIOS!$C$101:$AD$168,6,FALSE)</f>
        <v>3</v>
      </c>
      <c r="I137" s="103">
        <f>+VLOOKUP($C137,[3]FORMULARIOS!$C$101:$AD$168,7,FALSE)</f>
        <v>1</v>
      </c>
      <c r="J137" s="103">
        <f>+VLOOKUP($C137,[3]FORMULARIOS!$C$101:$AD$168,8,FALSE)</f>
        <v>0</v>
      </c>
      <c r="K137" s="103">
        <f>+VLOOKUP($C137,[3]FORMULARIOS!$C$101:$AD$168,9,FALSE)</f>
        <v>0</v>
      </c>
      <c r="L137" s="103">
        <f>+VLOOKUP($C137,[3]FORMULARIOS!$C$101:$AD$168,10,FALSE)</f>
        <v>2</v>
      </c>
      <c r="M137" s="103">
        <f>+VLOOKUP($C137,[3]FORMULARIOS!$C$101:$AD$168,11,FALSE)</f>
        <v>1</v>
      </c>
      <c r="N137" s="103">
        <f>+VLOOKUP($C137,[3]FORMULARIOS!$C$101:$AD$168,12,FALSE)</f>
        <v>2</v>
      </c>
      <c r="O137" s="103">
        <f>+VLOOKUP($C137,[3]FORMULARIOS!$C$101:$AD$168,13,FALSE)</f>
        <v>0</v>
      </c>
      <c r="P137" s="32">
        <f t="shared" si="11"/>
        <v>14</v>
      </c>
      <c r="Q137" s="103">
        <f>+VLOOKUP($C137,[3]FORMULARIOS!$C$101:$AD$168,15,FALSE)</f>
        <v>0</v>
      </c>
      <c r="R137" s="103">
        <f>+VLOOKUP($C137,[3]FORMULARIOS!$C$101:$AD$168,16,FALSE)</f>
        <v>11</v>
      </c>
      <c r="S137" s="103">
        <f>+VLOOKUP($C137,[3]FORMULARIOS!$C$101:$AD$168,17,FALSE)</f>
        <v>3</v>
      </c>
      <c r="T137" s="103">
        <f>+VLOOKUP($C137,[3]FORMULARIOS!$C$101:$AD$168,18,FALSE)</f>
        <v>0</v>
      </c>
      <c r="U137" s="32">
        <f t="shared" si="9"/>
        <v>14</v>
      </c>
      <c r="V137" s="103">
        <f>+VLOOKUP($C137,[3]FORMULARIOS!$C$101:$AD$168,20,FALSE)</f>
        <v>0</v>
      </c>
      <c r="W137" s="103">
        <f>+VLOOKUP($C137,[3]FORMULARIOS!$C$101:$AD$168,21,FALSE)</f>
        <v>11</v>
      </c>
      <c r="X137" s="103">
        <f>+VLOOKUP($C137,[3]FORMULARIOS!$C$101:$AD$168,22,FALSE)</f>
        <v>3</v>
      </c>
      <c r="Y137" s="103">
        <f>+VLOOKUP($C137,[3]FORMULARIOS!$C$101:$AD$168,23,FALSE)</f>
        <v>0</v>
      </c>
      <c r="Z137" s="36">
        <f t="shared" si="10"/>
        <v>14</v>
      </c>
      <c r="AA137" s="103">
        <f>+VLOOKUP($C137,[3]FORMULARIOS!$C$101:$AD$168,25,FALSE)</f>
        <v>0</v>
      </c>
      <c r="AB137" s="103">
        <f>+VLOOKUP($C137,[3]FORMULARIOS!$C$101:$AD$168,26,FALSE)</f>
        <v>11</v>
      </c>
      <c r="AC137" s="103">
        <f>+VLOOKUP($C137,[3]FORMULARIOS!$C$101:$AD$168,27,FALSE)</f>
        <v>3</v>
      </c>
      <c r="AD137" s="103">
        <f>+VLOOKUP($C137,[3]FORMULARIOS!$C$101:$AD$168,28,FALSE)</f>
        <v>0</v>
      </c>
    </row>
    <row r="138" spans="1:30" ht="15.75" customHeight="1" thickBot="1" x14ac:dyDescent="0.3">
      <c r="A138" s="887"/>
      <c r="B138" s="192" t="s">
        <v>17</v>
      </c>
      <c r="C138" s="192" t="s">
        <v>125</v>
      </c>
      <c r="D138" s="103">
        <f>+VLOOKUP($C138,[3]FORMULARIOS!$C$101:$AD$168,2,FALSE)</f>
        <v>0</v>
      </c>
      <c r="E138" s="103">
        <f>+VLOOKUP($C138,[3]FORMULARIOS!$C$101:$AD$168,3,FALSE)</f>
        <v>3</v>
      </c>
      <c r="F138" s="103">
        <f>+VLOOKUP($C138,[3]FORMULARIOS!$C$101:$AD$168,4,FALSE)</f>
        <v>3</v>
      </c>
      <c r="G138" s="103">
        <f>+VLOOKUP($C138,[3]FORMULARIOS!$C$101:$AD$168,5,FALSE)</f>
        <v>6</v>
      </c>
      <c r="H138" s="103">
        <f>+VLOOKUP($C138,[3]FORMULARIOS!$C$101:$AD$168,6,FALSE)</f>
        <v>4</v>
      </c>
      <c r="I138" s="103">
        <f>+VLOOKUP($C138,[3]FORMULARIOS!$C$101:$AD$168,7,FALSE)</f>
        <v>5</v>
      </c>
      <c r="J138" s="103">
        <f>+VLOOKUP($C138,[3]FORMULARIOS!$C$101:$AD$168,8,FALSE)</f>
        <v>3</v>
      </c>
      <c r="K138" s="103">
        <f>+VLOOKUP($C138,[3]FORMULARIOS!$C$101:$AD$168,9,FALSE)</f>
        <v>8</v>
      </c>
      <c r="L138" s="103">
        <f>+VLOOKUP($C138,[3]FORMULARIOS!$C$101:$AD$168,10,FALSE)</f>
        <v>4</v>
      </c>
      <c r="M138" s="103">
        <f>+VLOOKUP($C138,[3]FORMULARIOS!$C$101:$AD$168,11,FALSE)</f>
        <v>8</v>
      </c>
      <c r="N138" s="103">
        <f>+VLOOKUP($C138,[3]FORMULARIOS!$C$101:$AD$168,12,FALSE)</f>
        <v>3</v>
      </c>
      <c r="O138" s="103">
        <f>+VLOOKUP($C138,[3]FORMULARIOS!$C$101:$AD$168,13,FALSE)</f>
        <v>0</v>
      </c>
      <c r="P138" s="33">
        <f t="shared" si="11"/>
        <v>47</v>
      </c>
      <c r="Q138" s="103">
        <f>+VLOOKUP($C138,[3]FORMULARIOS!$C$101:$AD$168,15,FALSE)</f>
        <v>0</v>
      </c>
      <c r="R138" s="103">
        <f>+VLOOKUP($C138,[3]FORMULARIOS!$C$101:$AD$168,16,FALSE)</f>
        <v>43</v>
      </c>
      <c r="S138" s="103">
        <f>+VLOOKUP($C138,[3]FORMULARIOS!$C$101:$AD$168,17,FALSE)</f>
        <v>4</v>
      </c>
      <c r="T138" s="103">
        <f>+VLOOKUP($C138,[3]FORMULARIOS!$C$101:$AD$168,18,FALSE)</f>
        <v>0</v>
      </c>
      <c r="U138" s="33">
        <f t="shared" si="9"/>
        <v>47</v>
      </c>
      <c r="V138" s="103">
        <f>+VLOOKUP($C138,[3]FORMULARIOS!$C$101:$AD$168,20,FALSE)</f>
        <v>0</v>
      </c>
      <c r="W138" s="103">
        <f>+VLOOKUP($C138,[3]FORMULARIOS!$C$101:$AD$168,21,FALSE)</f>
        <v>43</v>
      </c>
      <c r="X138" s="103">
        <f>+VLOOKUP($C138,[3]FORMULARIOS!$C$101:$AD$168,22,FALSE)</f>
        <v>4</v>
      </c>
      <c r="Y138" s="103">
        <f>+VLOOKUP($C138,[3]FORMULARIOS!$C$101:$AD$168,23,FALSE)</f>
        <v>0</v>
      </c>
      <c r="Z138" s="37">
        <f t="shared" si="10"/>
        <v>47</v>
      </c>
      <c r="AA138" s="103">
        <f>+VLOOKUP($C138,[3]FORMULARIOS!$C$101:$AD$168,25,FALSE)</f>
        <v>0</v>
      </c>
      <c r="AB138" s="103">
        <f>+VLOOKUP($C138,[3]FORMULARIOS!$C$101:$AD$168,26,FALSE)</f>
        <v>43</v>
      </c>
      <c r="AC138" s="103">
        <f>+VLOOKUP($C138,[3]FORMULARIOS!$C$101:$AD$168,27,FALSE)</f>
        <v>4</v>
      </c>
      <c r="AD138" s="103">
        <f>+VLOOKUP($C138,[3]FORMULARIOS!$C$101:$AD$168,28,FALSE)</f>
        <v>0</v>
      </c>
    </row>
    <row r="139" spans="1:30" ht="15" customHeight="1" thickBot="1" x14ac:dyDescent="0.3">
      <c r="A139" s="887"/>
      <c r="B139" s="192" t="s">
        <v>18</v>
      </c>
      <c r="C139" s="192" t="s">
        <v>126</v>
      </c>
      <c r="D139" s="103">
        <f>+VLOOKUP($C139,[3]FORMULARIOS!$C$101:$AD$168,2,FALSE)</f>
        <v>0</v>
      </c>
      <c r="E139" s="103">
        <f>+VLOOKUP($C139,[3]FORMULARIOS!$C$101:$AD$168,3,FALSE)</f>
        <v>0</v>
      </c>
      <c r="F139" s="103">
        <f>+VLOOKUP($C139,[3]FORMULARIOS!$C$101:$AD$168,4,FALSE)</f>
        <v>0</v>
      </c>
      <c r="G139" s="103">
        <f>+VLOOKUP($C139,[3]FORMULARIOS!$C$101:$AD$168,5,FALSE)</f>
        <v>0</v>
      </c>
      <c r="H139" s="103">
        <f>+VLOOKUP($C139,[3]FORMULARIOS!$C$101:$AD$168,6,FALSE)</f>
        <v>0</v>
      </c>
      <c r="I139" s="103">
        <f>+VLOOKUP($C139,[3]FORMULARIOS!$C$101:$AD$168,7,FALSE)</f>
        <v>0</v>
      </c>
      <c r="J139" s="103">
        <f>+VLOOKUP($C139,[3]FORMULARIOS!$C$101:$AD$168,8,FALSE)</f>
        <v>4</v>
      </c>
      <c r="K139" s="103">
        <f>+VLOOKUP($C139,[3]FORMULARIOS!$C$101:$AD$168,9,FALSE)</f>
        <v>0</v>
      </c>
      <c r="L139" s="103">
        <f>+VLOOKUP($C139,[3]FORMULARIOS!$C$101:$AD$168,10,FALSE)</f>
        <v>1</v>
      </c>
      <c r="M139" s="103">
        <f>+VLOOKUP($C139,[3]FORMULARIOS!$C$101:$AD$168,11,FALSE)</f>
        <v>1</v>
      </c>
      <c r="N139" s="103">
        <f>+VLOOKUP($C139,[3]FORMULARIOS!$C$101:$AD$168,12,FALSE)</f>
        <v>1</v>
      </c>
      <c r="O139" s="103">
        <f>+VLOOKUP($C139,[3]FORMULARIOS!$C$101:$AD$168,13,FALSE)</f>
        <v>0</v>
      </c>
      <c r="P139" s="34">
        <f t="shared" si="11"/>
        <v>7</v>
      </c>
      <c r="Q139" s="103">
        <f>+VLOOKUP($C139,[3]FORMULARIOS!$C$101:$AD$168,15,FALSE)</f>
        <v>1</v>
      </c>
      <c r="R139" s="103">
        <f>+VLOOKUP($C139,[3]FORMULARIOS!$C$101:$AD$168,16,FALSE)</f>
        <v>2</v>
      </c>
      <c r="S139" s="103">
        <f>+VLOOKUP($C139,[3]FORMULARIOS!$C$101:$AD$168,17,FALSE)</f>
        <v>4</v>
      </c>
      <c r="T139" s="103">
        <f>+VLOOKUP($C139,[3]FORMULARIOS!$C$101:$AD$168,18,FALSE)</f>
        <v>0</v>
      </c>
      <c r="U139" s="35">
        <f t="shared" si="9"/>
        <v>7</v>
      </c>
      <c r="V139" s="103">
        <f>+VLOOKUP($C139,[3]FORMULARIOS!$C$101:$AD$168,20,FALSE)</f>
        <v>1</v>
      </c>
      <c r="W139" s="103">
        <f>+VLOOKUP($C139,[3]FORMULARIOS!$C$101:$AD$168,21,FALSE)</f>
        <v>2</v>
      </c>
      <c r="X139" s="103">
        <f>+VLOOKUP($C139,[3]FORMULARIOS!$C$101:$AD$168,22,FALSE)</f>
        <v>4</v>
      </c>
      <c r="Y139" s="103">
        <f>+VLOOKUP($C139,[3]FORMULARIOS!$C$101:$AD$168,23,FALSE)</f>
        <v>0</v>
      </c>
      <c r="Z139" s="102">
        <f t="shared" si="10"/>
        <v>7</v>
      </c>
      <c r="AA139" s="103">
        <f>+VLOOKUP($C139,[3]FORMULARIOS!$C$101:$AD$168,25,FALSE)</f>
        <v>1</v>
      </c>
      <c r="AB139" s="103">
        <f>+VLOOKUP($C139,[3]FORMULARIOS!$C$101:$AD$168,26,FALSE)</f>
        <v>2</v>
      </c>
      <c r="AC139" s="103">
        <f>+VLOOKUP($C139,[3]FORMULARIOS!$C$101:$AD$168,27,FALSE)</f>
        <v>4</v>
      </c>
      <c r="AD139" s="103">
        <f>+VLOOKUP($C139,[3]FORMULARIOS!$C$101:$AD$168,28,FALSE)</f>
        <v>0</v>
      </c>
    </row>
    <row r="140" spans="1:30" ht="15" customHeight="1" thickBot="1" x14ac:dyDescent="0.3">
      <c r="A140" s="887"/>
      <c r="B140" s="192" t="s">
        <v>18</v>
      </c>
      <c r="C140" s="192" t="s">
        <v>15</v>
      </c>
      <c r="D140" s="103">
        <f>+VLOOKUP($C140,[3]FORMULARIOS!$C$101:$AD$168,2,FALSE)</f>
        <v>3</v>
      </c>
      <c r="E140" s="103">
        <f>+VLOOKUP($C140,[3]FORMULARIOS!$C$101:$AD$168,3,FALSE)</f>
        <v>5</v>
      </c>
      <c r="F140" s="103">
        <f>+VLOOKUP($C140,[3]FORMULARIOS!$C$101:$AD$168,4,FALSE)</f>
        <v>4</v>
      </c>
      <c r="G140" s="103">
        <f>+VLOOKUP($C140,[3]FORMULARIOS!$C$101:$AD$168,5,FALSE)</f>
        <v>6</v>
      </c>
      <c r="H140" s="103">
        <f>+VLOOKUP($C140,[3]FORMULARIOS!$C$101:$AD$168,6,FALSE)</f>
        <v>2</v>
      </c>
      <c r="I140" s="103">
        <f>+VLOOKUP($C140,[3]FORMULARIOS!$C$101:$AD$168,7,FALSE)</f>
        <v>3</v>
      </c>
      <c r="J140" s="103">
        <f>+VLOOKUP($C140,[3]FORMULARIOS!$C$101:$AD$168,8,FALSE)</f>
        <v>2</v>
      </c>
      <c r="K140" s="103">
        <f>+VLOOKUP($C140,[3]FORMULARIOS!$C$101:$AD$168,9,FALSE)</f>
        <v>2</v>
      </c>
      <c r="L140" s="103">
        <f>+VLOOKUP($C140,[3]FORMULARIOS!$C$101:$AD$168,10,FALSE)</f>
        <v>2</v>
      </c>
      <c r="M140" s="103">
        <f>+VLOOKUP($C140,[3]FORMULARIOS!$C$101:$AD$168,11,FALSE)</f>
        <v>1</v>
      </c>
      <c r="N140" s="103">
        <f>+VLOOKUP($C140,[3]FORMULARIOS!$C$101:$AD$168,12,FALSE)</f>
        <v>2</v>
      </c>
      <c r="O140" s="103">
        <f>+VLOOKUP($C140,[3]FORMULARIOS!$C$101:$AD$168,13,FALSE)</f>
        <v>0</v>
      </c>
      <c r="P140" s="32">
        <f t="shared" si="11"/>
        <v>32</v>
      </c>
      <c r="Q140" s="103">
        <f>+VLOOKUP($C140,[3]FORMULARIOS!$C$101:$AD$168,15,FALSE)</f>
        <v>0</v>
      </c>
      <c r="R140" s="103">
        <f>+VLOOKUP($C140,[3]FORMULARIOS!$C$101:$AD$168,16,FALSE)</f>
        <v>20</v>
      </c>
      <c r="S140" s="103">
        <f>+VLOOKUP($C140,[3]FORMULARIOS!$C$101:$AD$168,17,FALSE)</f>
        <v>8</v>
      </c>
      <c r="T140" s="103">
        <f>+VLOOKUP($C140,[3]FORMULARIOS!$C$101:$AD$168,18,FALSE)</f>
        <v>4</v>
      </c>
      <c r="U140" s="32">
        <f t="shared" si="9"/>
        <v>32</v>
      </c>
      <c r="V140" s="103">
        <f>+VLOOKUP($C140,[3]FORMULARIOS!$C$101:$AD$168,20,FALSE)</f>
        <v>0</v>
      </c>
      <c r="W140" s="103">
        <f>+VLOOKUP($C140,[3]FORMULARIOS!$C$101:$AD$168,21,FALSE)</f>
        <v>20</v>
      </c>
      <c r="X140" s="103">
        <f>+VLOOKUP($C140,[3]FORMULARIOS!$C$101:$AD$168,22,FALSE)</f>
        <v>8</v>
      </c>
      <c r="Y140" s="103">
        <f>+VLOOKUP($C140,[3]FORMULARIOS!$C$101:$AD$168,23,FALSE)</f>
        <v>4</v>
      </c>
      <c r="Z140" s="36">
        <f t="shared" si="10"/>
        <v>32</v>
      </c>
      <c r="AA140" s="103">
        <f>+VLOOKUP($C140,[3]FORMULARIOS!$C$101:$AD$168,25,FALSE)</f>
        <v>0</v>
      </c>
      <c r="AB140" s="103">
        <f>+VLOOKUP($C140,[3]FORMULARIOS!$C$101:$AD$168,26,FALSE)</f>
        <v>20</v>
      </c>
      <c r="AC140" s="103">
        <f>+VLOOKUP($C140,[3]FORMULARIOS!$C$101:$AD$168,27,FALSE)</f>
        <v>8</v>
      </c>
      <c r="AD140" s="103">
        <f>+VLOOKUP($C140,[3]FORMULARIOS!$C$101:$AD$168,28,FALSE)</f>
        <v>4</v>
      </c>
    </row>
    <row r="141" spans="1:30" ht="15" customHeight="1" thickBot="1" x14ac:dyDescent="0.3">
      <c r="A141" s="887"/>
      <c r="B141" s="192" t="s">
        <v>18</v>
      </c>
      <c r="C141" s="192" t="s">
        <v>127</v>
      </c>
      <c r="D141" s="103">
        <f>+VLOOKUP($C141,[3]FORMULARIOS!$C$101:$AD$168,2,FALSE)</f>
        <v>6</v>
      </c>
      <c r="E141" s="103">
        <f>+VLOOKUP($C141,[3]FORMULARIOS!$C$101:$AD$168,3,FALSE)</f>
        <v>6</v>
      </c>
      <c r="F141" s="103">
        <f>+VLOOKUP($C141,[3]FORMULARIOS!$C$101:$AD$168,4,FALSE)</f>
        <v>16</v>
      </c>
      <c r="G141" s="103">
        <f>+VLOOKUP($C141,[3]FORMULARIOS!$C$101:$AD$168,5,FALSE)</f>
        <v>10</v>
      </c>
      <c r="H141" s="103">
        <f>+VLOOKUP($C141,[3]FORMULARIOS!$C$101:$AD$168,6,FALSE)</f>
        <v>4</v>
      </c>
      <c r="I141" s="103">
        <f>+VLOOKUP($C141,[3]FORMULARIOS!$C$101:$AD$168,7,FALSE)</f>
        <v>6</v>
      </c>
      <c r="J141" s="103">
        <f>+VLOOKUP($C141,[3]FORMULARIOS!$C$101:$AD$168,8,FALSE)</f>
        <v>9</v>
      </c>
      <c r="K141" s="103">
        <f>+VLOOKUP($C141,[3]FORMULARIOS!$C$101:$AD$168,9,FALSE)</f>
        <v>5</v>
      </c>
      <c r="L141" s="103">
        <f>+VLOOKUP($C141,[3]FORMULARIOS!$C$101:$AD$168,10,FALSE)</f>
        <v>7</v>
      </c>
      <c r="M141" s="103">
        <f>+VLOOKUP($C141,[3]FORMULARIOS!$C$101:$AD$168,11,FALSE)</f>
        <v>5</v>
      </c>
      <c r="N141" s="103">
        <f>+VLOOKUP($C141,[3]FORMULARIOS!$C$101:$AD$168,12,FALSE)</f>
        <v>4</v>
      </c>
      <c r="O141" s="103">
        <f>+VLOOKUP($C141,[3]FORMULARIOS!$C$101:$AD$168,13,FALSE)</f>
        <v>7</v>
      </c>
      <c r="P141" s="32">
        <f t="shared" si="11"/>
        <v>85</v>
      </c>
      <c r="Q141" s="103">
        <f>+VLOOKUP($C141,[3]FORMULARIOS!$C$101:$AD$168,15,FALSE)</f>
        <v>0</v>
      </c>
      <c r="R141" s="103">
        <f>+VLOOKUP($C141,[3]FORMULARIOS!$C$101:$AD$168,16,FALSE)</f>
        <v>85</v>
      </c>
      <c r="S141" s="103">
        <f>+VLOOKUP($C141,[3]FORMULARIOS!$C$101:$AD$168,17,FALSE)</f>
        <v>0</v>
      </c>
      <c r="T141" s="103">
        <f>+VLOOKUP($C141,[3]FORMULARIOS!$C$101:$AD$168,18,FALSE)</f>
        <v>0</v>
      </c>
      <c r="U141" s="32">
        <f t="shared" si="9"/>
        <v>85</v>
      </c>
      <c r="V141" s="103">
        <f>+VLOOKUP($C141,[3]FORMULARIOS!$C$101:$AD$168,20,FALSE)</f>
        <v>0</v>
      </c>
      <c r="W141" s="103">
        <f>+VLOOKUP($C141,[3]FORMULARIOS!$C$101:$AD$168,21,FALSE)</f>
        <v>85</v>
      </c>
      <c r="X141" s="103">
        <f>+VLOOKUP($C141,[3]FORMULARIOS!$C$101:$AD$168,22,FALSE)</f>
        <v>0</v>
      </c>
      <c r="Y141" s="103">
        <f>+VLOOKUP($C141,[3]FORMULARIOS!$C$101:$AD$168,23,FALSE)</f>
        <v>0</v>
      </c>
      <c r="Z141" s="36">
        <f t="shared" si="10"/>
        <v>85</v>
      </c>
      <c r="AA141" s="103">
        <f>+VLOOKUP($C141,[3]FORMULARIOS!$C$101:$AD$168,25,FALSE)</f>
        <v>0</v>
      </c>
      <c r="AB141" s="103">
        <f>+VLOOKUP($C141,[3]FORMULARIOS!$C$101:$AD$168,26,FALSE)</f>
        <v>85</v>
      </c>
      <c r="AC141" s="103">
        <f>+VLOOKUP($C141,[3]FORMULARIOS!$C$101:$AD$168,27,FALSE)</f>
        <v>0</v>
      </c>
      <c r="AD141" s="103">
        <f>+VLOOKUP($C141,[3]FORMULARIOS!$C$101:$AD$168,28,FALSE)</f>
        <v>0</v>
      </c>
    </row>
    <row r="142" spans="1:30" ht="15" customHeight="1" thickBot="1" x14ac:dyDescent="0.3">
      <c r="A142" s="887"/>
      <c r="B142" s="192" t="s">
        <v>18</v>
      </c>
      <c r="C142" s="192" t="s">
        <v>248</v>
      </c>
      <c r="D142" s="103">
        <f>+VLOOKUP($C142,[3]FORMULARIOS!$C$101:$AD$168,2,FALSE)</f>
        <v>7</v>
      </c>
      <c r="E142" s="103">
        <f>+VLOOKUP($C142,[3]FORMULARIOS!$C$101:$AD$168,3,FALSE)</f>
        <v>15</v>
      </c>
      <c r="F142" s="103">
        <f>+VLOOKUP($C142,[3]FORMULARIOS!$C$101:$AD$168,4,FALSE)</f>
        <v>13</v>
      </c>
      <c r="G142" s="103">
        <f>+VLOOKUP($C142,[3]FORMULARIOS!$C$101:$AD$168,5,FALSE)</f>
        <v>13</v>
      </c>
      <c r="H142" s="103">
        <f>+VLOOKUP($C142,[3]FORMULARIOS!$C$101:$AD$168,6,FALSE)</f>
        <v>11</v>
      </c>
      <c r="I142" s="103">
        <f>+VLOOKUP($C142,[3]FORMULARIOS!$C$101:$AD$168,7,FALSE)</f>
        <v>19</v>
      </c>
      <c r="J142" s="103">
        <f>+VLOOKUP($C142,[3]FORMULARIOS!$C$101:$AD$168,8,FALSE)</f>
        <v>17</v>
      </c>
      <c r="K142" s="103">
        <f>+VLOOKUP($C142,[3]FORMULARIOS!$C$101:$AD$168,9,FALSE)</f>
        <v>17</v>
      </c>
      <c r="L142" s="103">
        <f>+VLOOKUP($C142,[3]FORMULARIOS!$C$101:$AD$168,10,FALSE)</f>
        <v>16</v>
      </c>
      <c r="M142" s="103">
        <f>+VLOOKUP($C142,[3]FORMULARIOS!$C$101:$AD$168,11,FALSE)</f>
        <v>17</v>
      </c>
      <c r="N142" s="103">
        <f>+VLOOKUP($C142,[3]FORMULARIOS!$C$101:$AD$168,12,FALSE)</f>
        <v>16</v>
      </c>
      <c r="O142" s="103">
        <f>+VLOOKUP($C142,[3]FORMULARIOS!$C$101:$AD$168,13,FALSE)</f>
        <v>19</v>
      </c>
      <c r="P142" s="32">
        <f t="shared" si="11"/>
        <v>180</v>
      </c>
      <c r="Q142" s="103">
        <f>+VLOOKUP($C142,[3]FORMULARIOS!$C$101:$AD$168,15,FALSE)</f>
        <v>8</v>
      </c>
      <c r="R142" s="103">
        <f>+VLOOKUP($C142,[3]FORMULARIOS!$C$101:$AD$168,16,FALSE)</f>
        <v>88</v>
      </c>
      <c r="S142" s="103">
        <f>+VLOOKUP($C142,[3]FORMULARIOS!$C$101:$AD$168,17,FALSE)</f>
        <v>81</v>
      </c>
      <c r="T142" s="103">
        <f>+VLOOKUP($C142,[3]FORMULARIOS!$C$101:$AD$168,18,FALSE)</f>
        <v>3</v>
      </c>
      <c r="U142" s="32">
        <f t="shared" si="9"/>
        <v>180</v>
      </c>
      <c r="V142" s="103">
        <f>+VLOOKUP($C142,[3]FORMULARIOS!$C$101:$AD$168,20,FALSE)</f>
        <v>8</v>
      </c>
      <c r="W142" s="103">
        <f>+VLOOKUP($C142,[3]FORMULARIOS!$C$101:$AD$168,21,FALSE)</f>
        <v>88</v>
      </c>
      <c r="X142" s="103">
        <f>+VLOOKUP($C142,[3]FORMULARIOS!$C$101:$AD$168,22,FALSE)</f>
        <v>81</v>
      </c>
      <c r="Y142" s="103">
        <f>+VLOOKUP($C142,[3]FORMULARIOS!$C$101:$AD$168,23,FALSE)</f>
        <v>3</v>
      </c>
      <c r="Z142" s="36">
        <f t="shared" si="10"/>
        <v>180</v>
      </c>
      <c r="AA142" s="103">
        <f>+VLOOKUP($C142,[3]FORMULARIOS!$C$101:$AD$168,25,FALSE)</f>
        <v>8</v>
      </c>
      <c r="AB142" s="103">
        <f>+VLOOKUP($C142,[3]FORMULARIOS!$C$101:$AD$168,26,FALSE)</f>
        <v>88</v>
      </c>
      <c r="AC142" s="103">
        <f>+VLOOKUP($C142,[3]FORMULARIOS!$C$101:$AD$168,27,FALSE)</f>
        <v>81</v>
      </c>
      <c r="AD142" s="103">
        <f>+VLOOKUP($C142,[3]FORMULARIOS!$C$101:$AD$168,28,FALSE)</f>
        <v>3</v>
      </c>
    </row>
    <row r="143" spans="1:30" ht="15" customHeight="1" thickBot="1" x14ac:dyDescent="0.3">
      <c r="A143" s="887"/>
      <c r="B143" s="192" t="s">
        <v>18</v>
      </c>
      <c r="C143" s="192" t="s">
        <v>128</v>
      </c>
      <c r="D143" s="103">
        <f>+VLOOKUP($C143,[3]FORMULARIOS!$C$101:$AD$168,2,FALSE)</f>
        <v>0</v>
      </c>
      <c r="E143" s="103">
        <f>+VLOOKUP($C143,[3]FORMULARIOS!$C$101:$AD$168,3,FALSE)</f>
        <v>1</v>
      </c>
      <c r="F143" s="103">
        <f>+VLOOKUP($C143,[3]FORMULARIOS!$C$101:$AD$168,4,FALSE)</f>
        <v>0</v>
      </c>
      <c r="G143" s="103">
        <f>+VLOOKUP($C143,[3]FORMULARIOS!$C$101:$AD$168,5,FALSE)</f>
        <v>0</v>
      </c>
      <c r="H143" s="103">
        <f>+VLOOKUP($C143,[3]FORMULARIOS!$C$101:$AD$168,6,FALSE)</f>
        <v>3</v>
      </c>
      <c r="I143" s="103">
        <f>+VLOOKUP($C143,[3]FORMULARIOS!$C$101:$AD$168,7,FALSE)</f>
        <v>0</v>
      </c>
      <c r="J143" s="103">
        <f>+VLOOKUP($C143,[3]FORMULARIOS!$C$101:$AD$168,8,FALSE)</f>
        <v>0</v>
      </c>
      <c r="K143" s="103">
        <f>+VLOOKUP($C143,[3]FORMULARIOS!$C$101:$AD$168,9,FALSE)</f>
        <v>0</v>
      </c>
      <c r="L143" s="103">
        <f>+VLOOKUP($C143,[3]FORMULARIOS!$C$101:$AD$168,10,FALSE)</f>
        <v>1</v>
      </c>
      <c r="M143" s="103">
        <f>+VLOOKUP($C143,[3]FORMULARIOS!$C$101:$AD$168,11,FALSE)</f>
        <v>1</v>
      </c>
      <c r="N143" s="103">
        <f>+VLOOKUP($C143,[3]FORMULARIOS!$C$101:$AD$168,12,FALSE)</f>
        <v>0</v>
      </c>
      <c r="O143" s="103">
        <f>+VLOOKUP($C143,[3]FORMULARIOS!$C$101:$AD$168,13,FALSE)</f>
        <v>1</v>
      </c>
      <c r="P143" s="32">
        <f t="shared" si="11"/>
        <v>7</v>
      </c>
      <c r="Q143" s="103">
        <f>+VLOOKUP($C143,[3]FORMULARIOS!$C$101:$AD$168,15,FALSE)</f>
        <v>1</v>
      </c>
      <c r="R143" s="103">
        <f>+VLOOKUP($C143,[3]FORMULARIOS!$C$101:$AD$168,16,FALSE)</f>
        <v>2</v>
      </c>
      <c r="S143" s="103">
        <f>+VLOOKUP($C143,[3]FORMULARIOS!$C$101:$AD$168,17,FALSE)</f>
        <v>4</v>
      </c>
      <c r="T143" s="103">
        <f>+VLOOKUP($C143,[3]FORMULARIOS!$C$101:$AD$168,18,FALSE)</f>
        <v>0</v>
      </c>
      <c r="U143" s="32">
        <f t="shared" si="9"/>
        <v>7</v>
      </c>
      <c r="V143" s="103">
        <f>+VLOOKUP($C143,[3]FORMULARIOS!$C$101:$AD$168,20,FALSE)</f>
        <v>1</v>
      </c>
      <c r="W143" s="103">
        <f>+VLOOKUP($C143,[3]FORMULARIOS!$C$101:$AD$168,21,FALSE)</f>
        <v>2</v>
      </c>
      <c r="X143" s="103">
        <f>+VLOOKUP($C143,[3]FORMULARIOS!$C$101:$AD$168,22,FALSE)</f>
        <v>4</v>
      </c>
      <c r="Y143" s="103">
        <f>+VLOOKUP($C143,[3]FORMULARIOS!$C$101:$AD$168,23,FALSE)</f>
        <v>0</v>
      </c>
      <c r="Z143" s="36">
        <f t="shared" si="10"/>
        <v>7</v>
      </c>
      <c r="AA143" s="103">
        <f>+VLOOKUP($C143,[3]FORMULARIOS!$C$101:$AD$168,25,FALSE)</f>
        <v>1</v>
      </c>
      <c r="AB143" s="103">
        <f>+VLOOKUP($C143,[3]FORMULARIOS!$C$101:$AD$168,26,FALSE)</f>
        <v>2</v>
      </c>
      <c r="AC143" s="103">
        <f>+VLOOKUP($C143,[3]FORMULARIOS!$C$101:$AD$168,27,FALSE)</f>
        <v>4</v>
      </c>
      <c r="AD143" s="103">
        <f>+VLOOKUP($C143,[3]FORMULARIOS!$C$101:$AD$168,28,FALSE)</f>
        <v>0</v>
      </c>
    </row>
    <row r="144" spans="1:30" ht="15" customHeight="1" thickBot="1" x14ac:dyDescent="0.3">
      <c r="A144" s="887"/>
      <c r="B144" s="192" t="s">
        <v>18</v>
      </c>
      <c r="C144" s="192" t="s">
        <v>129</v>
      </c>
      <c r="D144" s="103">
        <f>+VLOOKUP($C144,[3]FORMULARIOS!$C$101:$AD$168,2,FALSE)</f>
        <v>1</v>
      </c>
      <c r="E144" s="103">
        <f>+VLOOKUP($C144,[3]FORMULARIOS!$C$101:$AD$168,3,FALSE)</f>
        <v>2</v>
      </c>
      <c r="F144" s="103">
        <f>+VLOOKUP($C144,[3]FORMULARIOS!$C$101:$AD$168,4,FALSE)</f>
        <v>4</v>
      </c>
      <c r="G144" s="103">
        <f>+VLOOKUP($C144,[3]FORMULARIOS!$C$101:$AD$168,5,FALSE)</f>
        <v>3</v>
      </c>
      <c r="H144" s="103">
        <f>+VLOOKUP($C144,[3]FORMULARIOS!$C$101:$AD$168,6,FALSE)</f>
        <v>3</v>
      </c>
      <c r="I144" s="103">
        <f>+VLOOKUP($C144,[3]FORMULARIOS!$C$101:$AD$168,7,FALSE)</f>
        <v>2</v>
      </c>
      <c r="J144" s="103">
        <f>+VLOOKUP($C144,[3]FORMULARIOS!$C$101:$AD$168,8,FALSE)</f>
        <v>2</v>
      </c>
      <c r="K144" s="103">
        <f>+VLOOKUP($C144,[3]FORMULARIOS!$C$101:$AD$168,9,FALSE)</f>
        <v>5</v>
      </c>
      <c r="L144" s="103">
        <f>+VLOOKUP($C144,[3]FORMULARIOS!$C$101:$AD$168,10,FALSE)</f>
        <v>5</v>
      </c>
      <c r="M144" s="103">
        <f>+VLOOKUP($C144,[3]FORMULARIOS!$C$101:$AD$168,11,FALSE)</f>
        <v>2</v>
      </c>
      <c r="N144" s="103">
        <f>+VLOOKUP($C144,[3]FORMULARIOS!$C$101:$AD$168,12,FALSE)</f>
        <v>4</v>
      </c>
      <c r="O144" s="103">
        <f>+VLOOKUP($C144,[3]FORMULARIOS!$C$101:$AD$168,13,FALSE)</f>
        <v>2</v>
      </c>
      <c r="P144" s="32">
        <f t="shared" si="11"/>
        <v>35</v>
      </c>
      <c r="Q144" s="103">
        <f>+VLOOKUP($C144,[3]FORMULARIOS!$C$101:$AD$168,15,FALSE)</f>
        <v>0</v>
      </c>
      <c r="R144" s="103">
        <f>+VLOOKUP($C144,[3]FORMULARIOS!$C$101:$AD$168,16,FALSE)</f>
        <v>35</v>
      </c>
      <c r="S144" s="103">
        <f>+VLOOKUP($C144,[3]FORMULARIOS!$C$101:$AD$168,17,FALSE)</f>
        <v>0</v>
      </c>
      <c r="T144" s="103">
        <f>+VLOOKUP($C144,[3]FORMULARIOS!$C$101:$AD$168,18,FALSE)</f>
        <v>0</v>
      </c>
      <c r="U144" s="32">
        <f t="shared" si="9"/>
        <v>35</v>
      </c>
      <c r="V144" s="103">
        <f>+VLOOKUP($C144,[3]FORMULARIOS!$C$101:$AD$168,20,FALSE)</f>
        <v>0</v>
      </c>
      <c r="W144" s="103">
        <f>+VLOOKUP($C144,[3]FORMULARIOS!$C$101:$AD$168,21,FALSE)</f>
        <v>35</v>
      </c>
      <c r="X144" s="103">
        <f>+VLOOKUP($C144,[3]FORMULARIOS!$C$101:$AD$168,22,FALSE)</f>
        <v>0</v>
      </c>
      <c r="Y144" s="103">
        <f>+VLOOKUP($C144,[3]FORMULARIOS!$C$101:$AD$168,23,FALSE)</f>
        <v>0</v>
      </c>
      <c r="Z144" s="36">
        <f t="shared" si="10"/>
        <v>35</v>
      </c>
      <c r="AA144" s="103">
        <f>+VLOOKUP($C144,[3]FORMULARIOS!$C$101:$AD$168,25,FALSE)</f>
        <v>0</v>
      </c>
      <c r="AB144" s="103">
        <f>+VLOOKUP($C144,[3]FORMULARIOS!$C$101:$AD$168,26,FALSE)</f>
        <v>35</v>
      </c>
      <c r="AC144" s="103">
        <f>+VLOOKUP($C144,[3]FORMULARIOS!$C$101:$AD$168,27,FALSE)</f>
        <v>0</v>
      </c>
      <c r="AD144" s="103">
        <f>+VLOOKUP($C144,[3]FORMULARIOS!$C$101:$AD$168,28,FALSE)</f>
        <v>0</v>
      </c>
    </row>
    <row r="145" spans="1:30" ht="15" customHeight="1" thickBot="1" x14ac:dyDescent="0.3">
      <c r="A145" s="887"/>
      <c r="B145" s="192" t="s">
        <v>18</v>
      </c>
      <c r="C145" s="192" t="s">
        <v>130</v>
      </c>
      <c r="D145" s="103">
        <f>+VLOOKUP($C145,[3]FORMULARIOS!$C$101:$AD$168,2,FALSE)</f>
        <v>2</v>
      </c>
      <c r="E145" s="103">
        <f>+VLOOKUP($C145,[3]FORMULARIOS!$C$101:$AD$168,3,FALSE)</f>
        <v>6</v>
      </c>
      <c r="F145" s="103">
        <f>+VLOOKUP($C145,[3]FORMULARIOS!$C$101:$AD$168,4,FALSE)</f>
        <v>5</v>
      </c>
      <c r="G145" s="103">
        <f>+VLOOKUP($C145,[3]FORMULARIOS!$C$101:$AD$168,5,FALSE)</f>
        <v>3</v>
      </c>
      <c r="H145" s="103">
        <f>+VLOOKUP($C145,[3]FORMULARIOS!$C$101:$AD$168,6,FALSE)</f>
        <v>7</v>
      </c>
      <c r="I145" s="103">
        <f>+VLOOKUP($C145,[3]FORMULARIOS!$C$101:$AD$168,7,FALSE)</f>
        <v>11</v>
      </c>
      <c r="J145" s="103">
        <f>+VLOOKUP($C145,[3]FORMULARIOS!$C$101:$AD$168,8,FALSE)</f>
        <v>9</v>
      </c>
      <c r="K145" s="103">
        <f>+VLOOKUP($C145,[3]FORMULARIOS!$C$101:$AD$168,9,FALSE)</f>
        <v>13</v>
      </c>
      <c r="L145" s="103">
        <f>+VLOOKUP($C145,[3]FORMULARIOS!$C$101:$AD$168,10,FALSE)</f>
        <v>7</v>
      </c>
      <c r="M145" s="103">
        <f>+VLOOKUP($C145,[3]FORMULARIOS!$C$101:$AD$168,11,FALSE)</f>
        <v>6</v>
      </c>
      <c r="N145" s="103">
        <f>+VLOOKUP($C145,[3]FORMULARIOS!$C$101:$AD$168,12,FALSE)</f>
        <v>6</v>
      </c>
      <c r="O145" s="103">
        <f>+VLOOKUP($C145,[3]FORMULARIOS!$C$101:$AD$168,13,FALSE)</f>
        <v>7</v>
      </c>
      <c r="P145" s="32">
        <f t="shared" si="11"/>
        <v>82</v>
      </c>
      <c r="Q145" s="103">
        <f>+VLOOKUP($C145,[3]FORMULARIOS!$C$101:$AD$168,15,FALSE)</f>
        <v>0</v>
      </c>
      <c r="R145" s="103">
        <f>+VLOOKUP($C145,[3]FORMULARIOS!$C$101:$AD$168,16,FALSE)</f>
        <v>79</v>
      </c>
      <c r="S145" s="103">
        <f>+VLOOKUP($C145,[3]FORMULARIOS!$C$101:$AD$168,17,FALSE)</f>
        <v>3</v>
      </c>
      <c r="T145" s="103">
        <f>+VLOOKUP($C145,[3]FORMULARIOS!$C$101:$AD$168,18,FALSE)</f>
        <v>0</v>
      </c>
      <c r="U145" s="32">
        <f t="shared" si="9"/>
        <v>82</v>
      </c>
      <c r="V145" s="103">
        <f>+VLOOKUP($C145,[3]FORMULARIOS!$C$101:$AD$168,20,FALSE)</f>
        <v>0</v>
      </c>
      <c r="W145" s="103">
        <f>+VLOOKUP($C145,[3]FORMULARIOS!$C$101:$AD$168,21,FALSE)</f>
        <v>79</v>
      </c>
      <c r="X145" s="103">
        <f>+VLOOKUP($C145,[3]FORMULARIOS!$C$101:$AD$168,22,FALSE)</f>
        <v>3</v>
      </c>
      <c r="Y145" s="103">
        <f>+VLOOKUP($C145,[3]FORMULARIOS!$C$101:$AD$168,23,FALSE)</f>
        <v>0</v>
      </c>
      <c r="Z145" s="36">
        <f t="shared" si="10"/>
        <v>82</v>
      </c>
      <c r="AA145" s="103">
        <f>+VLOOKUP($C145,[3]FORMULARIOS!$C$101:$AD$168,25,FALSE)</f>
        <v>0</v>
      </c>
      <c r="AB145" s="103">
        <f>+VLOOKUP($C145,[3]FORMULARIOS!$C$101:$AD$168,26,FALSE)</f>
        <v>79</v>
      </c>
      <c r="AC145" s="103">
        <f>+VLOOKUP($C145,[3]FORMULARIOS!$C$101:$AD$168,27,FALSE)</f>
        <v>3</v>
      </c>
      <c r="AD145" s="103">
        <f>+VLOOKUP($C145,[3]FORMULARIOS!$C$101:$AD$168,28,FALSE)</f>
        <v>0</v>
      </c>
    </row>
    <row r="146" spans="1:30" ht="15" customHeight="1" thickBot="1" x14ac:dyDescent="0.3">
      <c r="A146" s="887"/>
      <c r="B146" s="192" t="s">
        <v>18</v>
      </c>
      <c r="C146" s="192" t="s">
        <v>131</v>
      </c>
      <c r="D146" s="103">
        <f>+VLOOKUP($C146,[3]FORMULARIOS!$C$101:$AD$168,2,FALSE)</f>
        <v>0</v>
      </c>
      <c r="E146" s="103">
        <f>+VLOOKUP($C146,[3]FORMULARIOS!$C$101:$AD$168,3,FALSE)</f>
        <v>1</v>
      </c>
      <c r="F146" s="103">
        <f>+VLOOKUP($C146,[3]FORMULARIOS!$C$101:$AD$168,4,FALSE)</f>
        <v>1</v>
      </c>
      <c r="G146" s="103">
        <f>+VLOOKUP($C146,[3]FORMULARIOS!$C$101:$AD$168,5,FALSE)</f>
        <v>0</v>
      </c>
      <c r="H146" s="103">
        <f>+VLOOKUP($C146,[3]FORMULARIOS!$C$101:$AD$168,6,FALSE)</f>
        <v>2</v>
      </c>
      <c r="I146" s="103">
        <f>+VLOOKUP($C146,[3]FORMULARIOS!$C$101:$AD$168,7,FALSE)</f>
        <v>1</v>
      </c>
      <c r="J146" s="103">
        <f>+VLOOKUP($C146,[3]FORMULARIOS!$C$101:$AD$168,8,FALSE)</f>
        <v>3</v>
      </c>
      <c r="K146" s="103">
        <f>+VLOOKUP($C146,[3]FORMULARIOS!$C$101:$AD$168,9,FALSE)</f>
        <v>1</v>
      </c>
      <c r="L146" s="103">
        <f>+VLOOKUP($C146,[3]FORMULARIOS!$C$101:$AD$168,10,FALSE)</f>
        <v>1</v>
      </c>
      <c r="M146" s="103">
        <f>+VLOOKUP($C146,[3]FORMULARIOS!$C$101:$AD$168,11,FALSE)</f>
        <v>0</v>
      </c>
      <c r="N146" s="103">
        <f>+VLOOKUP($C146,[3]FORMULARIOS!$C$101:$AD$168,12,FALSE)</f>
        <v>1</v>
      </c>
      <c r="O146" s="103">
        <f>+VLOOKUP($C146,[3]FORMULARIOS!$C$101:$AD$168,13,FALSE)</f>
        <v>6</v>
      </c>
      <c r="P146" s="32">
        <f t="shared" si="11"/>
        <v>17</v>
      </c>
      <c r="Q146" s="103">
        <f>+VLOOKUP($C146,[3]FORMULARIOS!$C$101:$AD$168,15,FALSE)</f>
        <v>0</v>
      </c>
      <c r="R146" s="103">
        <f>+VLOOKUP($C146,[3]FORMULARIOS!$C$101:$AD$168,16,FALSE)</f>
        <v>14</v>
      </c>
      <c r="S146" s="103">
        <f>+VLOOKUP($C146,[3]FORMULARIOS!$C$101:$AD$168,17,FALSE)</f>
        <v>3</v>
      </c>
      <c r="T146" s="103">
        <f>+VLOOKUP($C146,[3]FORMULARIOS!$C$101:$AD$168,18,FALSE)</f>
        <v>0</v>
      </c>
      <c r="U146" s="32">
        <f t="shared" si="9"/>
        <v>17</v>
      </c>
      <c r="V146" s="103">
        <f>+VLOOKUP($C146,[3]FORMULARIOS!$C$101:$AD$168,20,FALSE)</f>
        <v>0</v>
      </c>
      <c r="W146" s="103">
        <f>+VLOOKUP($C146,[3]FORMULARIOS!$C$101:$AD$168,21,FALSE)</f>
        <v>14</v>
      </c>
      <c r="X146" s="103">
        <f>+VLOOKUP($C146,[3]FORMULARIOS!$C$101:$AD$168,22,FALSE)</f>
        <v>3</v>
      </c>
      <c r="Y146" s="103">
        <f>+VLOOKUP($C146,[3]FORMULARIOS!$C$101:$AD$168,23,FALSE)</f>
        <v>0</v>
      </c>
      <c r="Z146" s="36">
        <f t="shared" si="10"/>
        <v>17</v>
      </c>
      <c r="AA146" s="103">
        <f>+VLOOKUP($C146,[3]FORMULARIOS!$C$101:$AD$168,25,FALSE)</f>
        <v>0</v>
      </c>
      <c r="AB146" s="103">
        <f>+VLOOKUP($C146,[3]FORMULARIOS!$C$101:$AD$168,26,FALSE)</f>
        <v>14</v>
      </c>
      <c r="AC146" s="103">
        <f>+VLOOKUP($C146,[3]FORMULARIOS!$C$101:$AD$168,27,FALSE)</f>
        <v>3</v>
      </c>
      <c r="AD146" s="103">
        <f>+VLOOKUP($C146,[3]FORMULARIOS!$C$101:$AD$168,28,FALSE)</f>
        <v>0</v>
      </c>
    </row>
    <row r="147" spans="1:30" ht="15" customHeight="1" thickBot="1" x14ac:dyDescent="0.3">
      <c r="A147" s="887"/>
      <c r="B147" s="192" t="s">
        <v>18</v>
      </c>
      <c r="C147" s="192" t="s">
        <v>132</v>
      </c>
      <c r="D147" s="103">
        <f>+VLOOKUP($C147,[3]FORMULARIOS!$C$101:$AD$168,2,FALSE)</f>
        <v>2</v>
      </c>
      <c r="E147" s="103">
        <f>+VLOOKUP($C147,[3]FORMULARIOS!$C$101:$AD$168,3,FALSE)</f>
        <v>1</v>
      </c>
      <c r="F147" s="103">
        <f>+VLOOKUP($C147,[3]FORMULARIOS!$C$101:$AD$168,4,FALSE)</f>
        <v>2</v>
      </c>
      <c r="G147" s="103">
        <f>+VLOOKUP($C147,[3]FORMULARIOS!$C$101:$AD$168,5,FALSE)</f>
        <v>2</v>
      </c>
      <c r="H147" s="103">
        <f>+VLOOKUP($C147,[3]FORMULARIOS!$C$101:$AD$168,6,FALSE)</f>
        <v>3</v>
      </c>
      <c r="I147" s="103">
        <f>+VLOOKUP($C147,[3]FORMULARIOS!$C$101:$AD$168,7,FALSE)</f>
        <v>1</v>
      </c>
      <c r="J147" s="103">
        <f>+VLOOKUP($C147,[3]FORMULARIOS!$C$101:$AD$168,8,FALSE)</f>
        <v>2</v>
      </c>
      <c r="K147" s="103">
        <f>+VLOOKUP($C147,[3]FORMULARIOS!$C$101:$AD$168,9,FALSE)</f>
        <v>0</v>
      </c>
      <c r="L147" s="103">
        <f>+VLOOKUP($C147,[3]FORMULARIOS!$C$101:$AD$168,10,FALSE)</f>
        <v>1</v>
      </c>
      <c r="M147" s="103">
        <f>+VLOOKUP($C147,[3]FORMULARIOS!$C$101:$AD$168,11,FALSE)</f>
        <v>1</v>
      </c>
      <c r="N147" s="103">
        <f>+VLOOKUP($C147,[3]FORMULARIOS!$C$101:$AD$168,12,FALSE)</f>
        <v>3</v>
      </c>
      <c r="O147" s="103">
        <f>+VLOOKUP($C147,[3]FORMULARIOS!$C$101:$AD$168,13,FALSE)</f>
        <v>0</v>
      </c>
      <c r="P147" s="32">
        <f t="shared" si="11"/>
        <v>18</v>
      </c>
      <c r="Q147" s="103">
        <f>+VLOOKUP($C147,[3]FORMULARIOS!$C$101:$AD$168,15,FALSE)</f>
        <v>0</v>
      </c>
      <c r="R147" s="103">
        <f>+VLOOKUP($C147,[3]FORMULARIOS!$C$101:$AD$168,16,FALSE)</f>
        <v>11</v>
      </c>
      <c r="S147" s="103">
        <f>+VLOOKUP($C147,[3]FORMULARIOS!$C$101:$AD$168,17,FALSE)</f>
        <v>7</v>
      </c>
      <c r="T147" s="103">
        <f>+VLOOKUP($C147,[3]FORMULARIOS!$C$101:$AD$168,18,FALSE)</f>
        <v>0</v>
      </c>
      <c r="U147" s="32">
        <f t="shared" si="9"/>
        <v>18</v>
      </c>
      <c r="V147" s="103">
        <f>+VLOOKUP($C147,[3]FORMULARIOS!$C$101:$AD$168,20,FALSE)</f>
        <v>0</v>
      </c>
      <c r="W147" s="103">
        <f>+VLOOKUP($C147,[3]FORMULARIOS!$C$101:$AD$168,21,FALSE)</f>
        <v>11</v>
      </c>
      <c r="X147" s="103">
        <f>+VLOOKUP($C147,[3]FORMULARIOS!$C$101:$AD$168,22,FALSE)</f>
        <v>7</v>
      </c>
      <c r="Y147" s="103">
        <f>+VLOOKUP($C147,[3]FORMULARIOS!$C$101:$AD$168,23,FALSE)</f>
        <v>0</v>
      </c>
      <c r="Z147" s="36">
        <f t="shared" si="10"/>
        <v>18</v>
      </c>
      <c r="AA147" s="103">
        <f>+VLOOKUP($C147,[3]FORMULARIOS!$C$101:$AD$168,25,FALSE)</f>
        <v>0</v>
      </c>
      <c r="AB147" s="103">
        <f>+VLOOKUP($C147,[3]FORMULARIOS!$C$101:$AD$168,26,FALSE)</f>
        <v>11</v>
      </c>
      <c r="AC147" s="103">
        <f>+VLOOKUP($C147,[3]FORMULARIOS!$C$101:$AD$168,27,FALSE)</f>
        <v>7</v>
      </c>
      <c r="AD147" s="103">
        <f>+VLOOKUP($C147,[3]FORMULARIOS!$C$101:$AD$168,28,FALSE)</f>
        <v>0</v>
      </c>
    </row>
    <row r="148" spans="1:30" ht="15" customHeight="1" thickBot="1" x14ac:dyDescent="0.3">
      <c r="A148" s="887"/>
      <c r="B148" s="192" t="s">
        <v>18</v>
      </c>
      <c r="C148" s="192" t="s">
        <v>133</v>
      </c>
      <c r="D148" s="103">
        <f>+VLOOKUP($C148,[3]FORMULARIOS!$C$101:$AD$168,2,FALSE)</f>
        <v>115</v>
      </c>
      <c r="E148" s="103">
        <f>+VLOOKUP($C148,[3]FORMULARIOS!$C$101:$AD$168,3,FALSE)</f>
        <v>38</v>
      </c>
      <c r="F148" s="103">
        <f>+VLOOKUP($C148,[3]FORMULARIOS!$C$101:$AD$168,4,FALSE)</f>
        <v>49</v>
      </c>
      <c r="G148" s="103">
        <f>+VLOOKUP($C148,[3]FORMULARIOS!$C$101:$AD$168,5,FALSE)</f>
        <v>33</v>
      </c>
      <c r="H148" s="103">
        <f>+VLOOKUP($C148,[3]FORMULARIOS!$C$101:$AD$168,6,FALSE)</f>
        <v>36</v>
      </c>
      <c r="I148" s="103">
        <f>+VLOOKUP($C148,[3]FORMULARIOS!$C$101:$AD$168,7,FALSE)</f>
        <v>63</v>
      </c>
      <c r="J148" s="103">
        <f>+VLOOKUP($C148,[3]FORMULARIOS!$C$101:$AD$168,8,FALSE)</f>
        <v>58</v>
      </c>
      <c r="K148" s="103">
        <f>+VLOOKUP($C148,[3]FORMULARIOS!$C$101:$AD$168,9,FALSE)</f>
        <v>54</v>
      </c>
      <c r="L148" s="103">
        <f>+VLOOKUP($C148,[3]FORMULARIOS!$C$101:$AD$168,10,FALSE)</f>
        <v>34</v>
      </c>
      <c r="M148" s="103">
        <f>+VLOOKUP($C148,[3]FORMULARIOS!$C$101:$AD$168,11,FALSE)</f>
        <v>37</v>
      </c>
      <c r="N148" s="103">
        <f>+VLOOKUP($C148,[3]FORMULARIOS!$C$101:$AD$168,12,FALSE)</f>
        <v>34</v>
      </c>
      <c r="O148" s="103">
        <f>+VLOOKUP($C148,[3]FORMULARIOS!$C$101:$AD$168,13,FALSE)</f>
        <v>36</v>
      </c>
      <c r="P148" s="32">
        <f t="shared" si="11"/>
        <v>587</v>
      </c>
      <c r="Q148" s="103">
        <f>+VLOOKUP($C148,[3]FORMULARIOS!$C$101:$AD$168,15,FALSE)</f>
        <v>2</v>
      </c>
      <c r="R148" s="103">
        <f>+VLOOKUP($C148,[3]FORMULARIOS!$C$101:$AD$168,16,FALSE)</f>
        <v>442</v>
      </c>
      <c r="S148" s="103">
        <f>+VLOOKUP($C148,[3]FORMULARIOS!$C$101:$AD$168,17,FALSE)</f>
        <v>130</v>
      </c>
      <c r="T148" s="103">
        <f>+VLOOKUP($C148,[3]FORMULARIOS!$C$101:$AD$168,18,FALSE)</f>
        <v>13</v>
      </c>
      <c r="U148" s="32">
        <f t="shared" si="9"/>
        <v>587</v>
      </c>
      <c r="V148" s="103">
        <f>+VLOOKUP($C148,[3]FORMULARIOS!$C$101:$AD$168,20,FALSE)</f>
        <v>2</v>
      </c>
      <c r="W148" s="103">
        <f>+VLOOKUP($C148,[3]FORMULARIOS!$C$101:$AD$168,21,FALSE)</f>
        <v>442</v>
      </c>
      <c r="X148" s="103">
        <f>+VLOOKUP($C148,[3]FORMULARIOS!$C$101:$AD$168,22,FALSE)</f>
        <v>130</v>
      </c>
      <c r="Y148" s="103">
        <f>+VLOOKUP($C148,[3]FORMULARIOS!$C$101:$AD$168,23,FALSE)</f>
        <v>13</v>
      </c>
      <c r="Z148" s="32">
        <f t="shared" si="10"/>
        <v>587</v>
      </c>
      <c r="AA148" s="103">
        <f>+VLOOKUP($C148,[3]FORMULARIOS!$C$101:$AD$168,25,FALSE)</f>
        <v>2</v>
      </c>
      <c r="AB148" s="103">
        <f>+VLOOKUP($C148,[3]FORMULARIOS!$C$101:$AD$168,26,FALSE)</f>
        <v>442</v>
      </c>
      <c r="AC148" s="103">
        <f>+VLOOKUP($C148,[3]FORMULARIOS!$C$101:$AD$168,27,FALSE)</f>
        <v>130</v>
      </c>
      <c r="AD148" s="103">
        <f>+VLOOKUP($C148,[3]FORMULARIOS!$C$101:$AD$168,28,FALSE)</f>
        <v>13</v>
      </c>
    </row>
    <row r="149" spans="1:30" ht="15" customHeight="1" thickBot="1" x14ac:dyDescent="0.3">
      <c r="A149" s="887"/>
      <c r="B149" s="192" t="s">
        <v>18</v>
      </c>
      <c r="C149" s="192" t="s">
        <v>134</v>
      </c>
      <c r="D149" s="103">
        <f>+VLOOKUP($C149,[3]FORMULARIOS!$C$101:$AD$168,2,FALSE)</f>
        <v>2</v>
      </c>
      <c r="E149" s="103">
        <f>+VLOOKUP($C149,[3]FORMULARIOS!$C$101:$AD$168,3,FALSE)</f>
        <v>6</v>
      </c>
      <c r="F149" s="103">
        <f>+VLOOKUP($C149,[3]FORMULARIOS!$C$101:$AD$168,4,FALSE)</f>
        <v>2</v>
      </c>
      <c r="G149" s="103">
        <f>+VLOOKUP($C149,[3]FORMULARIOS!$C$101:$AD$168,5,FALSE)</f>
        <v>0</v>
      </c>
      <c r="H149" s="103">
        <f>+VLOOKUP($C149,[3]FORMULARIOS!$C$101:$AD$168,6,FALSE)</f>
        <v>7</v>
      </c>
      <c r="I149" s="103">
        <f>+VLOOKUP($C149,[3]FORMULARIOS!$C$101:$AD$168,7,FALSE)</f>
        <v>9</v>
      </c>
      <c r="J149" s="103">
        <f>+VLOOKUP($C149,[3]FORMULARIOS!$C$101:$AD$168,8,FALSE)</f>
        <v>6</v>
      </c>
      <c r="K149" s="103">
        <f>+VLOOKUP($C149,[3]FORMULARIOS!$C$101:$AD$168,9,FALSE)</f>
        <v>5</v>
      </c>
      <c r="L149" s="103">
        <f>+VLOOKUP($C149,[3]FORMULARIOS!$C$101:$AD$168,10,FALSE)</f>
        <v>2</v>
      </c>
      <c r="M149" s="103">
        <f>+VLOOKUP($C149,[3]FORMULARIOS!$C$101:$AD$168,11,FALSE)</f>
        <v>3</v>
      </c>
      <c r="N149" s="103">
        <f>+VLOOKUP($C149,[3]FORMULARIOS!$C$101:$AD$168,12,FALSE)</f>
        <v>3</v>
      </c>
      <c r="O149" s="103">
        <f>+VLOOKUP($C149,[3]FORMULARIOS!$C$101:$AD$168,13,FALSE)</f>
        <v>2</v>
      </c>
      <c r="P149" s="32">
        <f t="shared" si="11"/>
        <v>47</v>
      </c>
      <c r="Q149" s="103">
        <f>+VLOOKUP($C149,[3]FORMULARIOS!$C$101:$AD$168,15,FALSE)</f>
        <v>1</v>
      </c>
      <c r="R149" s="103">
        <f>+VLOOKUP($C149,[3]FORMULARIOS!$C$101:$AD$168,16,FALSE)</f>
        <v>42</v>
      </c>
      <c r="S149" s="103">
        <f>+VLOOKUP($C149,[3]FORMULARIOS!$C$101:$AD$168,17,FALSE)</f>
        <v>4</v>
      </c>
      <c r="T149" s="103">
        <f>+VLOOKUP($C149,[3]FORMULARIOS!$C$101:$AD$168,18,FALSE)</f>
        <v>0</v>
      </c>
      <c r="U149" s="32">
        <f t="shared" si="9"/>
        <v>47</v>
      </c>
      <c r="V149" s="103">
        <f>+VLOOKUP($C149,[3]FORMULARIOS!$C$101:$AD$168,20,FALSE)</f>
        <v>1</v>
      </c>
      <c r="W149" s="103">
        <f>+VLOOKUP($C149,[3]FORMULARIOS!$C$101:$AD$168,21,FALSE)</f>
        <v>42</v>
      </c>
      <c r="X149" s="103">
        <f>+VLOOKUP($C149,[3]FORMULARIOS!$C$101:$AD$168,22,FALSE)</f>
        <v>4</v>
      </c>
      <c r="Y149" s="103">
        <f>+VLOOKUP($C149,[3]FORMULARIOS!$C$101:$AD$168,23,FALSE)</f>
        <v>0</v>
      </c>
      <c r="Z149" s="36">
        <f t="shared" si="10"/>
        <v>47</v>
      </c>
      <c r="AA149" s="103">
        <f>+VLOOKUP($C149,[3]FORMULARIOS!$C$101:$AD$168,25,FALSE)</f>
        <v>1</v>
      </c>
      <c r="AB149" s="103">
        <f>+VLOOKUP($C149,[3]FORMULARIOS!$C$101:$AD$168,26,FALSE)</f>
        <v>42</v>
      </c>
      <c r="AC149" s="103">
        <f>+VLOOKUP($C149,[3]FORMULARIOS!$C$101:$AD$168,27,FALSE)</f>
        <v>4</v>
      </c>
      <c r="AD149" s="103">
        <f>+VLOOKUP($C149,[3]FORMULARIOS!$C$101:$AD$168,28,FALSE)</f>
        <v>0</v>
      </c>
    </row>
    <row r="150" spans="1:30" ht="15" customHeight="1" thickBot="1" x14ac:dyDescent="0.3">
      <c r="A150" s="887"/>
      <c r="B150" s="192" t="s">
        <v>18</v>
      </c>
      <c r="C150" s="192" t="s">
        <v>135</v>
      </c>
      <c r="D150" s="103">
        <f>+VLOOKUP($C150,[3]FORMULARIOS!$C$101:$AD$168,2,FALSE)</f>
        <v>0</v>
      </c>
      <c r="E150" s="103">
        <f>+VLOOKUP($C150,[3]FORMULARIOS!$C$101:$AD$168,3,FALSE)</f>
        <v>0</v>
      </c>
      <c r="F150" s="103">
        <f>+VLOOKUP($C150,[3]FORMULARIOS!$C$101:$AD$168,4,FALSE)</f>
        <v>0</v>
      </c>
      <c r="G150" s="103">
        <f>+VLOOKUP($C150,[3]FORMULARIOS!$C$101:$AD$168,5,FALSE)</f>
        <v>0</v>
      </c>
      <c r="H150" s="103">
        <f>+VLOOKUP($C150,[3]FORMULARIOS!$C$101:$AD$168,6,FALSE)</f>
        <v>0</v>
      </c>
      <c r="I150" s="103">
        <f>+VLOOKUP($C150,[3]FORMULARIOS!$C$101:$AD$168,7,FALSE)</f>
        <v>0</v>
      </c>
      <c r="J150" s="103">
        <f>+VLOOKUP($C150,[3]FORMULARIOS!$C$101:$AD$168,8,FALSE)</f>
        <v>0</v>
      </c>
      <c r="K150" s="103">
        <f>+VLOOKUP($C150,[3]FORMULARIOS!$C$101:$AD$168,9,FALSE)</f>
        <v>1</v>
      </c>
      <c r="L150" s="103">
        <f>+VLOOKUP($C150,[3]FORMULARIOS!$C$101:$AD$168,10,FALSE)</f>
        <v>0</v>
      </c>
      <c r="M150" s="103">
        <f>+VLOOKUP($C150,[3]FORMULARIOS!$C$101:$AD$168,11,FALSE)</f>
        <v>0</v>
      </c>
      <c r="N150" s="103">
        <f>+VLOOKUP($C150,[3]FORMULARIOS!$C$101:$AD$168,12,FALSE)</f>
        <v>0</v>
      </c>
      <c r="O150" s="103">
        <f>+VLOOKUP($C150,[3]FORMULARIOS!$C$101:$AD$168,13,FALSE)</f>
        <v>0</v>
      </c>
      <c r="P150" s="32">
        <f t="shared" si="11"/>
        <v>1</v>
      </c>
      <c r="Q150" s="103">
        <f>+VLOOKUP($C150,[3]FORMULARIOS!$C$101:$AD$168,15,FALSE)</f>
        <v>0</v>
      </c>
      <c r="R150" s="103">
        <f>+VLOOKUP($C150,[3]FORMULARIOS!$C$101:$AD$168,16,FALSE)</f>
        <v>1</v>
      </c>
      <c r="S150" s="103">
        <f>+VLOOKUP($C150,[3]FORMULARIOS!$C$101:$AD$168,17,FALSE)</f>
        <v>0</v>
      </c>
      <c r="T150" s="103">
        <f>+VLOOKUP($C150,[3]FORMULARIOS!$C$101:$AD$168,18,FALSE)</f>
        <v>0</v>
      </c>
      <c r="U150" s="32">
        <f t="shared" si="9"/>
        <v>1</v>
      </c>
      <c r="V150" s="103">
        <f>+VLOOKUP($C150,[3]FORMULARIOS!$C$101:$AD$168,20,FALSE)</f>
        <v>0</v>
      </c>
      <c r="W150" s="103">
        <f>+VLOOKUP($C150,[3]FORMULARIOS!$C$101:$AD$168,21,FALSE)</f>
        <v>1</v>
      </c>
      <c r="X150" s="103">
        <f>+VLOOKUP($C150,[3]FORMULARIOS!$C$101:$AD$168,22,FALSE)</f>
        <v>0</v>
      </c>
      <c r="Y150" s="103">
        <f>+VLOOKUP($C150,[3]FORMULARIOS!$C$101:$AD$168,23,FALSE)</f>
        <v>0</v>
      </c>
      <c r="Z150" s="36">
        <f t="shared" si="10"/>
        <v>1</v>
      </c>
      <c r="AA150" s="103">
        <f>+VLOOKUP($C150,[3]FORMULARIOS!$C$101:$AD$168,25,FALSE)</f>
        <v>0</v>
      </c>
      <c r="AB150" s="103">
        <f>+VLOOKUP($C150,[3]FORMULARIOS!$C$101:$AD$168,26,FALSE)</f>
        <v>1</v>
      </c>
      <c r="AC150" s="103">
        <f>+VLOOKUP($C150,[3]FORMULARIOS!$C$101:$AD$168,27,FALSE)</f>
        <v>0</v>
      </c>
      <c r="AD150" s="103">
        <f>+VLOOKUP($C150,[3]FORMULARIOS!$C$101:$AD$168,28,FALSE)</f>
        <v>0</v>
      </c>
    </row>
    <row r="151" spans="1:30" ht="15" customHeight="1" thickBot="1" x14ac:dyDescent="0.3">
      <c r="A151" s="887"/>
      <c r="B151" s="192" t="s">
        <v>18</v>
      </c>
      <c r="C151" s="192" t="s">
        <v>136</v>
      </c>
      <c r="D151" s="103">
        <f>+VLOOKUP($C151,[3]FORMULARIOS!$C$101:$AD$168,2,FALSE)</f>
        <v>0</v>
      </c>
      <c r="E151" s="103">
        <f>+VLOOKUP($C151,[3]FORMULARIOS!$C$101:$AD$168,3,FALSE)</f>
        <v>0</v>
      </c>
      <c r="F151" s="103">
        <f>+VLOOKUP($C151,[3]FORMULARIOS!$C$101:$AD$168,4,FALSE)</f>
        <v>1</v>
      </c>
      <c r="G151" s="103">
        <f>+VLOOKUP($C151,[3]FORMULARIOS!$C$101:$AD$168,5,FALSE)</f>
        <v>2</v>
      </c>
      <c r="H151" s="103">
        <f>+VLOOKUP($C151,[3]FORMULARIOS!$C$101:$AD$168,6,FALSE)</f>
        <v>23</v>
      </c>
      <c r="I151" s="103">
        <f>+VLOOKUP($C151,[3]FORMULARIOS!$C$101:$AD$168,7,FALSE)</f>
        <v>2</v>
      </c>
      <c r="J151" s="103">
        <f>+VLOOKUP($C151,[3]FORMULARIOS!$C$101:$AD$168,8,FALSE)</f>
        <v>0</v>
      </c>
      <c r="K151" s="103">
        <f>+VLOOKUP($C151,[3]FORMULARIOS!$C$101:$AD$168,9,FALSE)</f>
        <v>0</v>
      </c>
      <c r="L151" s="103">
        <f>+VLOOKUP($C151,[3]FORMULARIOS!$C$101:$AD$168,10,FALSE)</f>
        <v>0</v>
      </c>
      <c r="M151" s="103">
        <f>+VLOOKUP($C151,[3]FORMULARIOS!$C$101:$AD$168,11,FALSE)</f>
        <v>0</v>
      </c>
      <c r="N151" s="103">
        <f>+VLOOKUP($C151,[3]FORMULARIOS!$C$101:$AD$168,12,FALSE)</f>
        <v>0</v>
      </c>
      <c r="O151" s="103">
        <f>+VLOOKUP($C151,[3]FORMULARIOS!$C$101:$AD$168,13,FALSE)</f>
        <v>0</v>
      </c>
      <c r="P151" s="32">
        <f t="shared" si="11"/>
        <v>28</v>
      </c>
      <c r="Q151" s="103">
        <f>+VLOOKUP($C151,[3]FORMULARIOS!$C$101:$AD$168,15,FALSE)</f>
        <v>0</v>
      </c>
      <c r="R151" s="103">
        <f>+VLOOKUP($C151,[3]FORMULARIOS!$C$101:$AD$168,16,FALSE)</f>
        <v>3</v>
      </c>
      <c r="S151" s="103">
        <f>+VLOOKUP($C151,[3]FORMULARIOS!$C$101:$AD$168,17,FALSE)</f>
        <v>25</v>
      </c>
      <c r="T151" s="103">
        <f>+VLOOKUP($C151,[3]FORMULARIOS!$C$101:$AD$168,18,FALSE)</f>
        <v>0</v>
      </c>
      <c r="U151" s="32">
        <f t="shared" si="9"/>
        <v>28</v>
      </c>
      <c r="V151" s="103">
        <f>+VLOOKUP($C151,[3]FORMULARIOS!$C$101:$AD$168,20,FALSE)</f>
        <v>0</v>
      </c>
      <c r="W151" s="103">
        <f>+VLOOKUP($C151,[3]FORMULARIOS!$C$101:$AD$168,21,FALSE)</f>
        <v>3</v>
      </c>
      <c r="X151" s="103">
        <f>+VLOOKUP($C151,[3]FORMULARIOS!$C$101:$AD$168,22,FALSE)</f>
        <v>25</v>
      </c>
      <c r="Y151" s="103">
        <f>+VLOOKUP($C151,[3]FORMULARIOS!$C$101:$AD$168,23,FALSE)</f>
        <v>0</v>
      </c>
      <c r="Z151" s="36">
        <f t="shared" si="10"/>
        <v>28</v>
      </c>
      <c r="AA151" s="103">
        <f>+VLOOKUP($C151,[3]FORMULARIOS!$C$101:$AD$168,25,FALSE)</f>
        <v>0</v>
      </c>
      <c r="AB151" s="103">
        <f>+VLOOKUP($C151,[3]FORMULARIOS!$C$101:$AD$168,26,FALSE)</f>
        <v>3</v>
      </c>
      <c r="AC151" s="103">
        <f>+VLOOKUP($C151,[3]FORMULARIOS!$C$101:$AD$168,27,FALSE)</f>
        <v>25</v>
      </c>
      <c r="AD151" s="103">
        <f>+VLOOKUP($C151,[3]FORMULARIOS!$C$101:$AD$168,28,FALSE)</f>
        <v>0</v>
      </c>
    </row>
    <row r="152" spans="1:30" ht="15" customHeight="1" thickBot="1" x14ac:dyDescent="0.3">
      <c r="A152" s="887"/>
      <c r="B152" s="192" t="s">
        <v>18</v>
      </c>
      <c r="C152" s="192" t="s">
        <v>137</v>
      </c>
      <c r="D152" s="103">
        <f>+VLOOKUP($C152,[3]FORMULARIOS!$C$101:$AD$168,2,FALSE)</f>
        <v>8</v>
      </c>
      <c r="E152" s="103">
        <f>+VLOOKUP($C152,[3]FORMULARIOS!$C$101:$AD$168,3,FALSE)</f>
        <v>4</v>
      </c>
      <c r="F152" s="103">
        <f>+VLOOKUP($C152,[3]FORMULARIOS!$C$101:$AD$168,4,FALSE)</f>
        <v>9</v>
      </c>
      <c r="G152" s="103">
        <f>+VLOOKUP($C152,[3]FORMULARIOS!$C$101:$AD$168,5,FALSE)</f>
        <v>11</v>
      </c>
      <c r="H152" s="103">
        <f>+VLOOKUP($C152,[3]FORMULARIOS!$C$101:$AD$168,6,FALSE)</f>
        <v>6</v>
      </c>
      <c r="I152" s="103">
        <f>+VLOOKUP($C152,[3]FORMULARIOS!$C$101:$AD$168,7,FALSE)</f>
        <v>8</v>
      </c>
      <c r="J152" s="103">
        <f>+VLOOKUP($C152,[3]FORMULARIOS!$C$101:$AD$168,8,FALSE)</f>
        <v>5</v>
      </c>
      <c r="K152" s="103">
        <f>+VLOOKUP($C152,[3]FORMULARIOS!$C$101:$AD$168,9,FALSE)</f>
        <v>9</v>
      </c>
      <c r="L152" s="103">
        <f>+VLOOKUP($C152,[3]FORMULARIOS!$C$101:$AD$168,10,FALSE)</f>
        <v>11</v>
      </c>
      <c r="M152" s="103">
        <f>+VLOOKUP($C152,[3]FORMULARIOS!$C$101:$AD$168,11,FALSE)</f>
        <v>7</v>
      </c>
      <c r="N152" s="103">
        <f>+VLOOKUP($C152,[3]FORMULARIOS!$C$101:$AD$168,12,FALSE)</f>
        <v>8</v>
      </c>
      <c r="O152" s="103">
        <f>+VLOOKUP($C152,[3]FORMULARIOS!$C$101:$AD$168,13,FALSE)</f>
        <v>11</v>
      </c>
      <c r="P152" s="32">
        <f t="shared" si="11"/>
        <v>97</v>
      </c>
      <c r="Q152" s="103">
        <f>+VLOOKUP($C152,[3]FORMULARIOS!$C$101:$AD$168,15,FALSE)</f>
        <v>0</v>
      </c>
      <c r="R152" s="103">
        <f>+VLOOKUP($C152,[3]FORMULARIOS!$C$101:$AD$168,16,FALSE)</f>
        <v>97</v>
      </c>
      <c r="S152" s="103">
        <f>+VLOOKUP($C152,[3]FORMULARIOS!$C$101:$AD$168,17,FALSE)</f>
        <v>0</v>
      </c>
      <c r="T152" s="103">
        <f>+VLOOKUP($C152,[3]FORMULARIOS!$C$101:$AD$168,18,FALSE)</f>
        <v>0</v>
      </c>
      <c r="U152" s="32">
        <f t="shared" si="9"/>
        <v>97</v>
      </c>
      <c r="V152" s="103">
        <f>+VLOOKUP($C152,[3]FORMULARIOS!$C$101:$AD$168,20,FALSE)</f>
        <v>0</v>
      </c>
      <c r="W152" s="103">
        <f>+VLOOKUP($C152,[3]FORMULARIOS!$C$101:$AD$168,21,FALSE)</f>
        <v>97</v>
      </c>
      <c r="X152" s="103">
        <f>+VLOOKUP($C152,[3]FORMULARIOS!$C$101:$AD$168,22,FALSE)</f>
        <v>0</v>
      </c>
      <c r="Y152" s="103">
        <f>+VLOOKUP($C152,[3]FORMULARIOS!$C$101:$AD$168,23,FALSE)</f>
        <v>0</v>
      </c>
      <c r="Z152" s="36">
        <f t="shared" si="10"/>
        <v>97</v>
      </c>
      <c r="AA152" s="103">
        <f>+VLOOKUP($C152,[3]FORMULARIOS!$C$101:$AD$168,25,FALSE)</f>
        <v>0</v>
      </c>
      <c r="AB152" s="103">
        <f>+VLOOKUP($C152,[3]FORMULARIOS!$C$101:$AD$168,26,FALSE)</f>
        <v>97</v>
      </c>
      <c r="AC152" s="103">
        <f>+VLOOKUP($C152,[3]FORMULARIOS!$C$101:$AD$168,27,FALSE)</f>
        <v>0</v>
      </c>
      <c r="AD152" s="103">
        <f>+VLOOKUP($C152,[3]FORMULARIOS!$C$101:$AD$168,28,FALSE)</f>
        <v>0</v>
      </c>
    </row>
    <row r="153" spans="1:30" ht="15" customHeight="1" thickBot="1" x14ac:dyDescent="0.3">
      <c r="A153" s="887"/>
      <c r="B153" s="192" t="s">
        <v>18</v>
      </c>
      <c r="C153" s="192" t="s">
        <v>7</v>
      </c>
      <c r="D153" s="103">
        <f>+VLOOKUP($C153,[3]FORMULARIOS!$C$101:$AD$168,2,FALSE)</f>
        <v>0</v>
      </c>
      <c r="E153" s="103">
        <f>+VLOOKUP($C153,[3]FORMULARIOS!$C$101:$AD$168,3,FALSE)</f>
        <v>0</v>
      </c>
      <c r="F153" s="103">
        <f>+VLOOKUP($C153,[3]FORMULARIOS!$C$101:$AD$168,4,FALSE)</f>
        <v>0</v>
      </c>
      <c r="G153" s="103">
        <f>+VLOOKUP($C153,[3]FORMULARIOS!$C$101:$AD$168,5,FALSE)</f>
        <v>0</v>
      </c>
      <c r="H153" s="103">
        <f>+VLOOKUP($C153,[3]FORMULARIOS!$C$101:$AD$168,6,FALSE)</f>
        <v>0</v>
      </c>
      <c r="I153" s="103">
        <f>+VLOOKUP($C153,[3]FORMULARIOS!$C$101:$AD$168,7,FALSE)</f>
        <v>0</v>
      </c>
      <c r="J153" s="103">
        <f>+VLOOKUP($C153,[3]FORMULARIOS!$C$101:$AD$168,8,FALSE)</f>
        <v>0</v>
      </c>
      <c r="K153" s="103">
        <f>+VLOOKUP($C153,[3]FORMULARIOS!$C$101:$AD$168,9,FALSE)</f>
        <v>1</v>
      </c>
      <c r="L153" s="103">
        <f>+VLOOKUP($C153,[3]FORMULARIOS!$C$101:$AD$168,10,FALSE)</f>
        <v>0</v>
      </c>
      <c r="M153" s="103">
        <f>+VLOOKUP($C153,[3]FORMULARIOS!$C$101:$AD$168,11,FALSE)</f>
        <v>0</v>
      </c>
      <c r="N153" s="103">
        <f>+VLOOKUP($C153,[3]FORMULARIOS!$C$101:$AD$168,12,FALSE)</f>
        <v>0</v>
      </c>
      <c r="O153" s="103">
        <f>+VLOOKUP($C153,[3]FORMULARIOS!$C$101:$AD$168,13,FALSE)</f>
        <v>0</v>
      </c>
      <c r="P153" s="32">
        <f t="shared" si="11"/>
        <v>1</v>
      </c>
      <c r="Q153" s="103">
        <f>+VLOOKUP($C153,[3]FORMULARIOS!$C$101:$AD$168,15,FALSE)</f>
        <v>0</v>
      </c>
      <c r="R153" s="103">
        <f>+VLOOKUP($C153,[3]FORMULARIOS!$C$101:$AD$168,16,FALSE)</f>
        <v>1</v>
      </c>
      <c r="S153" s="103">
        <f>+VLOOKUP($C153,[3]FORMULARIOS!$C$101:$AD$168,17,FALSE)</f>
        <v>0</v>
      </c>
      <c r="T153" s="103">
        <f>+VLOOKUP($C153,[3]FORMULARIOS!$C$101:$AD$168,18,FALSE)</f>
        <v>0</v>
      </c>
      <c r="U153" s="32">
        <f t="shared" si="9"/>
        <v>1</v>
      </c>
      <c r="V153" s="103">
        <f>+VLOOKUP($C153,[3]FORMULARIOS!$C$101:$AD$168,20,FALSE)</f>
        <v>0</v>
      </c>
      <c r="W153" s="103">
        <f>+VLOOKUP($C153,[3]FORMULARIOS!$C$101:$AD$168,21,FALSE)</f>
        <v>1</v>
      </c>
      <c r="X153" s="103">
        <f>+VLOOKUP($C153,[3]FORMULARIOS!$C$101:$AD$168,22,FALSE)</f>
        <v>0</v>
      </c>
      <c r="Y153" s="103">
        <f>+VLOOKUP($C153,[3]FORMULARIOS!$C$101:$AD$168,23,FALSE)</f>
        <v>0</v>
      </c>
      <c r="Z153" s="36">
        <f t="shared" si="10"/>
        <v>1</v>
      </c>
      <c r="AA153" s="103">
        <f>+VLOOKUP($C153,[3]FORMULARIOS!$C$101:$AD$168,25,FALSE)</f>
        <v>0</v>
      </c>
      <c r="AB153" s="103">
        <f>+VLOOKUP($C153,[3]FORMULARIOS!$C$101:$AD$168,26,FALSE)</f>
        <v>1</v>
      </c>
      <c r="AC153" s="103">
        <f>+VLOOKUP($C153,[3]FORMULARIOS!$C$101:$AD$168,27,FALSE)</f>
        <v>0</v>
      </c>
      <c r="AD153" s="103">
        <f>+VLOOKUP($C153,[3]FORMULARIOS!$C$101:$AD$168,28,FALSE)</f>
        <v>0</v>
      </c>
    </row>
    <row r="154" spans="1:30" ht="15" customHeight="1" thickBot="1" x14ac:dyDescent="0.3">
      <c r="A154" s="887"/>
      <c r="B154" s="192" t="s">
        <v>18</v>
      </c>
      <c r="C154" s="192" t="s">
        <v>138</v>
      </c>
      <c r="D154" s="103">
        <f>+VLOOKUP($C154,[3]FORMULARIOS!$C$101:$AD$168,2,FALSE)</f>
        <v>11</v>
      </c>
      <c r="E154" s="103">
        <f>+VLOOKUP($C154,[3]FORMULARIOS!$C$101:$AD$168,3,FALSE)</f>
        <v>21</v>
      </c>
      <c r="F154" s="103">
        <f>+VLOOKUP($C154,[3]FORMULARIOS!$C$101:$AD$168,4,FALSE)</f>
        <v>17</v>
      </c>
      <c r="G154" s="103">
        <f>+VLOOKUP($C154,[3]FORMULARIOS!$C$101:$AD$168,5,FALSE)</f>
        <v>17</v>
      </c>
      <c r="H154" s="103">
        <f>+VLOOKUP($C154,[3]FORMULARIOS!$C$101:$AD$168,6,FALSE)</f>
        <v>47</v>
      </c>
      <c r="I154" s="103">
        <f>+VLOOKUP($C154,[3]FORMULARIOS!$C$101:$AD$168,7,FALSE)</f>
        <v>63</v>
      </c>
      <c r="J154" s="103">
        <f>+VLOOKUP($C154,[3]FORMULARIOS!$C$101:$AD$168,8,FALSE)</f>
        <v>75</v>
      </c>
      <c r="K154" s="103">
        <f>+VLOOKUP($C154,[3]FORMULARIOS!$C$101:$AD$168,9,FALSE)</f>
        <v>42</v>
      </c>
      <c r="L154" s="103">
        <f>+VLOOKUP($C154,[3]FORMULARIOS!$C$101:$AD$168,10,FALSE)</f>
        <v>63</v>
      </c>
      <c r="M154" s="103">
        <f>+VLOOKUP($C154,[3]FORMULARIOS!$C$101:$AD$168,11,FALSE)</f>
        <v>28</v>
      </c>
      <c r="N154" s="103">
        <f>+VLOOKUP($C154,[3]FORMULARIOS!$C$101:$AD$168,12,FALSE)</f>
        <v>35</v>
      </c>
      <c r="O154" s="103">
        <f>+VLOOKUP($C154,[3]FORMULARIOS!$C$101:$AD$168,13,FALSE)</f>
        <v>32</v>
      </c>
      <c r="P154" s="32">
        <f t="shared" si="11"/>
        <v>451</v>
      </c>
      <c r="Q154" s="103">
        <f>+VLOOKUP($C154,[3]FORMULARIOS!$C$101:$AD$168,15,FALSE)</f>
        <v>0</v>
      </c>
      <c r="R154" s="103">
        <f>+VLOOKUP($C154,[3]FORMULARIOS!$C$101:$AD$168,16,FALSE)</f>
        <v>451</v>
      </c>
      <c r="S154" s="103">
        <f>+VLOOKUP($C154,[3]FORMULARIOS!$C$101:$AD$168,17,FALSE)</f>
        <v>0</v>
      </c>
      <c r="T154" s="103">
        <f>+VLOOKUP($C154,[3]FORMULARIOS!$C$101:$AD$168,18,FALSE)</f>
        <v>0</v>
      </c>
      <c r="U154" s="32">
        <f t="shared" si="9"/>
        <v>451</v>
      </c>
      <c r="V154" s="103">
        <f>+VLOOKUP($C154,[3]FORMULARIOS!$C$101:$AD$168,20,FALSE)</f>
        <v>0</v>
      </c>
      <c r="W154" s="103">
        <f>+VLOOKUP($C154,[3]FORMULARIOS!$C$101:$AD$168,21,FALSE)</f>
        <v>451</v>
      </c>
      <c r="X154" s="103">
        <f>+VLOOKUP($C154,[3]FORMULARIOS!$C$101:$AD$168,22,FALSE)</f>
        <v>0</v>
      </c>
      <c r="Y154" s="103">
        <f>+VLOOKUP($C154,[3]FORMULARIOS!$C$101:$AD$168,23,FALSE)</f>
        <v>0</v>
      </c>
      <c r="Z154" s="32">
        <f t="shared" si="10"/>
        <v>451</v>
      </c>
      <c r="AA154" s="103">
        <f>+VLOOKUP($C154,[3]FORMULARIOS!$C$101:$AD$168,25,FALSE)</f>
        <v>0</v>
      </c>
      <c r="AB154" s="103">
        <f>+VLOOKUP($C154,[3]FORMULARIOS!$C$101:$AD$168,26,FALSE)</f>
        <v>451</v>
      </c>
      <c r="AC154" s="103">
        <f>+VLOOKUP($C154,[3]FORMULARIOS!$C$101:$AD$168,27,FALSE)</f>
        <v>0</v>
      </c>
      <c r="AD154" s="103">
        <f>+VLOOKUP($C154,[3]FORMULARIOS!$C$101:$AD$168,28,FALSE)</f>
        <v>0</v>
      </c>
    </row>
    <row r="155" spans="1:30" ht="15" customHeight="1" thickBot="1" x14ac:dyDescent="0.3">
      <c r="A155" s="887"/>
      <c r="B155" s="192" t="s">
        <v>18</v>
      </c>
      <c r="C155" s="192" t="s">
        <v>249</v>
      </c>
      <c r="D155" s="103">
        <f>+VLOOKUP($C155,[3]FORMULARIOS!$C$101:$AD$168,2,FALSE)</f>
        <v>0</v>
      </c>
      <c r="E155" s="103">
        <f>+VLOOKUP($C155,[3]FORMULARIOS!$C$101:$AD$168,3,FALSE)</f>
        <v>4</v>
      </c>
      <c r="F155" s="103">
        <f>+VLOOKUP($C155,[3]FORMULARIOS!$C$101:$AD$168,4,FALSE)</f>
        <v>3</v>
      </c>
      <c r="G155" s="103">
        <f>+VLOOKUP($C155,[3]FORMULARIOS!$C$101:$AD$168,5,FALSE)</f>
        <v>6</v>
      </c>
      <c r="H155" s="103">
        <f>+VLOOKUP($C155,[3]FORMULARIOS!$C$101:$AD$168,6,FALSE)</f>
        <v>3</v>
      </c>
      <c r="I155" s="103">
        <f>+VLOOKUP($C155,[3]FORMULARIOS!$C$101:$AD$168,7,FALSE)</f>
        <v>1</v>
      </c>
      <c r="J155" s="103">
        <f>+VLOOKUP($C155,[3]FORMULARIOS!$C$101:$AD$168,8,FALSE)</f>
        <v>3</v>
      </c>
      <c r="K155" s="103">
        <f>+VLOOKUP($C155,[3]FORMULARIOS!$C$101:$AD$168,9,FALSE)</f>
        <v>3</v>
      </c>
      <c r="L155" s="103">
        <f>+VLOOKUP($C155,[3]FORMULARIOS!$C$101:$AD$168,10,FALSE)</f>
        <v>4</v>
      </c>
      <c r="M155" s="103">
        <f>+VLOOKUP($C155,[3]FORMULARIOS!$C$101:$AD$168,11,FALSE)</f>
        <v>2</v>
      </c>
      <c r="N155" s="103">
        <f>+VLOOKUP($C155,[3]FORMULARIOS!$C$101:$AD$168,12,FALSE)</f>
        <v>3</v>
      </c>
      <c r="O155" s="103">
        <f>+VLOOKUP($C155,[3]FORMULARIOS!$C$101:$AD$168,13,FALSE)</f>
        <v>5</v>
      </c>
      <c r="P155" s="32">
        <f t="shared" si="11"/>
        <v>37</v>
      </c>
      <c r="Q155" s="103">
        <f>+VLOOKUP($C155,[3]FORMULARIOS!$C$101:$AD$168,15,FALSE)</f>
        <v>0</v>
      </c>
      <c r="R155" s="103">
        <f>+VLOOKUP($C155,[3]FORMULARIOS!$C$101:$AD$168,16,FALSE)</f>
        <v>30</v>
      </c>
      <c r="S155" s="103">
        <f>+VLOOKUP($C155,[3]FORMULARIOS!$C$101:$AD$168,17,FALSE)</f>
        <v>7</v>
      </c>
      <c r="T155" s="103">
        <f>+VLOOKUP($C155,[3]FORMULARIOS!$C$101:$AD$168,18,FALSE)</f>
        <v>0</v>
      </c>
      <c r="U155" s="32">
        <f t="shared" si="9"/>
        <v>37</v>
      </c>
      <c r="V155" s="103">
        <f>+VLOOKUP($C155,[3]FORMULARIOS!$C$101:$AD$168,20,FALSE)</f>
        <v>0</v>
      </c>
      <c r="W155" s="103">
        <f>+VLOOKUP($C155,[3]FORMULARIOS!$C$101:$AD$168,21,FALSE)</f>
        <v>30</v>
      </c>
      <c r="X155" s="103">
        <f>+VLOOKUP($C155,[3]FORMULARIOS!$C$101:$AD$168,22,FALSE)</f>
        <v>7</v>
      </c>
      <c r="Y155" s="103">
        <f>+VLOOKUP($C155,[3]FORMULARIOS!$C$101:$AD$168,23,FALSE)</f>
        <v>0</v>
      </c>
      <c r="Z155" s="36">
        <f t="shared" si="10"/>
        <v>37</v>
      </c>
      <c r="AA155" s="103">
        <f>+VLOOKUP($C155,[3]FORMULARIOS!$C$101:$AD$168,25,FALSE)</f>
        <v>0</v>
      </c>
      <c r="AB155" s="103">
        <f>+VLOOKUP($C155,[3]FORMULARIOS!$C$101:$AD$168,26,FALSE)</f>
        <v>30</v>
      </c>
      <c r="AC155" s="103">
        <f>+VLOOKUP($C155,[3]FORMULARIOS!$C$101:$AD$168,27,FALSE)</f>
        <v>7</v>
      </c>
      <c r="AD155" s="103">
        <f>+VLOOKUP($C155,[3]FORMULARIOS!$C$101:$AD$168,28,FALSE)</f>
        <v>0</v>
      </c>
    </row>
    <row r="156" spans="1:30" ht="15" customHeight="1" thickBot="1" x14ac:dyDescent="0.3">
      <c r="A156" s="887"/>
      <c r="B156" s="192" t="s">
        <v>18</v>
      </c>
      <c r="C156" s="192" t="s">
        <v>139</v>
      </c>
      <c r="D156" s="103">
        <f>+VLOOKUP($C156,[3]FORMULARIOS!$C$101:$AD$168,2,FALSE)</f>
        <v>1</v>
      </c>
      <c r="E156" s="103">
        <f>+VLOOKUP($C156,[3]FORMULARIOS!$C$101:$AD$168,3,FALSE)</f>
        <v>0</v>
      </c>
      <c r="F156" s="103">
        <f>+VLOOKUP($C156,[3]FORMULARIOS!$C$101:$AD$168,4,FALSE)</f>
        <v>3</v>
      </c>
      <c r="G156" s="103">
        <f>+VLOOKUP($C156,[3]FORMULARIOS!$C$101:$AD$168,5,FALSE)</f>
        <v>0</v>
      </c>
      <c r="H156" s="103">
        <f>+VLOOKUP($C156,[3]FORMULARIOS!$C$101:$AD$168,6,FALSE)</f>
        <v>0</v>
      </c>
      <c r="I156" s="103">
        <f>+VLOOKUP($C156,[3]FORMULARIOS!$C$101:$AD$168,7,FALSE)</f>
        <v>3</v>
      </c>
      <c r="J156" s="103">
        <f>+VLOOKUP($C156,[3]FORMULARIOS!$C$101:$AD$168,8,FALSE)</f>
        <v>1</v>
      </c>
      <c r="K156" s="103">
        <f>+VLOOKUP($C156,[3]FORMULARIOS!$C$101:$AD$168,9,FALSE)</f>
        <v>2</v>
      </c>
      <c r="L156" s="103">
        <f>+VLOOKUP($C156,[3]FORMULARIOS!$C$101:$AD$168,10,FALSE)</f>
        <v>3</v>
      </c>
      <c r="M156" s="103">
        <f>+VLOOKUP($C156,[3]FORMULARIOS!$C$101:$AD$168,11,FALSE)</f>
        <v>2</v>
      </c>
      <c r="N156" s="103">
        <f>+VLOOKUP($C156,[3]FORMULARIOS!$C$101:$AD$168,12,FALSE)</f>
        <v>1</v>
      </c>
      <c r="O156" s="103">
        <f>+VLOOKUP($C156,[3]FORMULARIOS!$C$101:$AD$168,13,FALSE)</f>
        <v>0</v>
      </c>
      <c r="P156" s="32">
        <f t="shared" si="11"/>
        <v>16</v>
      </c>
      <c r="Q156" s="103">
        <f>+VLOOKUP($C156,[3]FORMULARIOS!$C$101:$AD$168,15,FALSE)</f>
        <v>0</v>
      </c>
      <c r="R156" s="103">
        <f>+VLOOKUP($C156,[3]FORMULARIOS!$C$101:$AD$168,16,FALSE)</f>
        <v>15</v>
      </c>
      <c r="S156" s="103">
        <f>+VLOOKUP($C156,[3]FORMULARIOS!$C$101:$AD$168,17,FALSE)</f>
        <v>1</v>
      </c>
      <c r="T156" s="103">
        <f>+VLOOKUP($C156,[3]FORMULARIOS!$C$101:$AD$168,18,FALSE)</f>
        <v>0</v>
      </c>
      <c r="U156" s="32">
        <f t="shared" si="9"/>
        <v>16</v>
      </c>
      <c r="V156" s="103">
        <f>+VLOOKUP($C156,[3]FORMULARIOS!$C$101:$AD$168,20,FALSE)</f>
        <v>0</v>
      </c>
      <c r="W156" s="103">
        <f>+VLOOKUP($C156,[3]FORMULARIOS!$C$101:$AD$168,21,FALSE)</f>
        <v>15</v>
      </c>
      <c r="X156" s="103">
        <f>+VLOOKUP($C156,[3]FORMULARIOS!$C$101:$AD$168,22,FALSE)</f>
        <v>1</v>
      </c>
      <c r="Y156" s="103">
        <f>+VLOOKUP($C156,[3]FORMULARIOS!$C$101:$AD$168,23,FALSE)</f>
        <v>0</v>
      </c>
      <c r="Z156" s="36">
        <f t="shared" si="10"/>
        <v>16</v>
      </c>
      <c r="AA156" s="103">
        <f>+VLOOKUP($C156,[3]FORMULARIOS!$C$101:$AD$168,25,FALSE)</f>
        <v>0</v>
      </c>
      <c r="AB156" s="103">
        <f>+VLOOKUP($C156,[3]FORMULARIOS!$C$101:$AD$168,26,FALSE)</f>
        <v>15</v>
      </c>
      <c r="AC156" s="103">
        <f>+VLOOKUP($C156,[3]FORMULARIOS!$C$101:$AD$168,27,FALSE)</f>
        <v>1</v>
      </c>
      <c r="AD156" s="103">
        <f>+VLOOKUP($C156,[3]FORMULARIOS!$C$101:$AD$168,28,FALSE)</f>
        <v>0</v>
      </c>
    </row>
    <row r="157" spans="1:30" ht="15" customHeight="1" thickBot="1" x14ac:dyDescent="0.3">
      <c r="A157" s="887"/>
      <c r="B157" s="192" t="s">
        <v>18</v>
      </c>
      <c r="C157" s="192" t="s">
        <v>140</v>
      </c>
      <c r="D157" s="103">
        <f>+VLOOKUP($C157,[3]FORMULARIOS!$C$101:$AD$168,2,FALSE)</f>
        <v>0</v>
      </c>
      <c r="E157" s="103">
        <f>+VLOOKUP($C157,[3]FORMULARIOS!$C$101:$AD$168,3,FALSE)</f>
        <v>3</v>
      </c>
      <c r="F157" s="103">
        <f>+VLOOKUP($C157,[3]FORMULARIOS!$C$101:$AD$168,4,FALSE)</f>
        <v>4</v>
      </c>
      <c r="G157" s="103">
        <f>+VLOOKUP($C157,[3]FORMULARIOS!$C$101:$AD$168,5,FALSE)</f>
        <v>1</v>
      </c>
      <c r="H157" s="103">
        <f>+VLOOKUP($C157,[3]FORMULARIOS!$C$101:$AD$168,6,FALSE)</f>
        <v>4</v>
      </c>
      <c r="I157" s="103">
        <f>+VLOOKUP($C157,[3]FORMULARIOS!$C$101:$AD$168,7,FALSE)</f>
        <v>1</v>
      </c>
      <c r="J157" s="103">
        <f>+VLOOKUP($C157,[3]FORMULARIOS!$C$101:$AD$168,8,FALSE)</f>
        <v>1</v>
      </c>
      <c r="K157" s="103">
        <f>+VLOOKUP($C157,[3]FORMULARIOS!$C$101:$AD$168,9,FALSE)</f>
        <v>4</v>
      </c>
      <c r="L157" s="103">
        <f>+VLOOKUP($C157,[3]FORMULARIOS!$C$101:$AD$168,10,FALSE)</f>
        <v>1</v>
      </c>
      <c r="M157" s="103">
        <f>+VLOOKUP($C157,[3]FORMULARIOS!$C$101:$AD$168,11,FALSE)</f>
        <v>7</v>
      </c>
      <c r="N157" s="103">
        <f>+VLOOKUP($C157,[3]FORMULARIOS!$C$101:$AD$168,12,FALSE)</f>
        <v>2</v>
      </c>
      <c r="O157" s="103">
        <f>+VLOOKUP($C157,[3]FORMULARIOS!$C$101:$AD$168,13,FALSE)</f>
        <v>1</v>
      </c>
      <c r="P157" s="32">
        <f t="shared" si="11"/>
        <v>29</v>
      </c>
      <c r="Q157" s="103">
        <f>+VLOOKUP($C157,[3]FORMULARIOS!$C$101:$AD$168,15,FALSE)</f>
        <v>5</v>
      </c>
      <c r="R157" s="103">
        <f>+VLOOKUP($C157,[3]FORMULARIOS!$C$101:$AD$168,16,FALSE)</f>
        <v>8</v>
      </c>
      <c r="S157" s="103">
        <f>+VLOOKUP($C157,[3]FORMULARIOS!$C$101:$AD$168,17,FALSE)</f>
        <v>15</v>
      </c>
      <c r="T157" s="103">
        <f>+VLOOKUP($C157,[3]FORMULARIOS!$C$101:$AD$168,18,FALSE)</f>
        <v>1</v>
      </c>
      <c r="U157" s="32">
        <f t="shared" si="9"/>
        <v>29</v>
      </c>
      <c r="V157" s="103">
        <f>+VLOOKUP($C157,[3]FORMULARIOS!$C$101:$AD$168,20,FALSE)</f>
        <v>5</v>
      </c>
      <c r="W157" s="103">
        <f>+VLOOKUP($C157,[3]FORMULARIOS!$C$101:$AD$168,21,FALSE)</f>
        <v>8</v>
      </c>
      <c r="X157" s="103">
        <f>+VLOOKUP($C157,[3]FORMULARIOS!$C$101:$AD$168,22,FALSE)</f>
        <v>15</v>
      </c>
      <c r="Y157" s="103">
        <f>+VLOOKUP($C157,[3]FORMULARIOS!$C$101:$AD$168,23,FALSE)</f>
        <v>1</v>
      </c>
      <c r="Z157" s="36">
        <f t="shared" si="10"/>
        <v>29</v>
      </c>
      <c r="AA157" s="103">
        <f>+VLOOKUP($C157,[3]FORMULARIOS!$C$101:$AD$168,25,FALSE)</f>
        <v>5</v>
      </c>
      <c r="AB157" s="103">
        <f>+VLOOKUP($C157,[3]FORMULARIOS!$C$101:$AD$168,26,FALSE)</f>
        <v>8</v>
      </c>
      <c r="AC157" s="103">
        <f>+VLOOKUP($C157,[3]FORMULARIOS!$C$101:$AD$168,27,FALSE)</f>
        <v>15</v>
      </c>
      <c r="AD157" s="103">
        <f>+VLOOKUP($C157,[3]FORMULARIOS!$C$101:$AD$168,28,FALSE)</f>
        <v>1</v>
      </c>
    </row>
    <row r="158" spans="1:30" ht="15" customHeight="1" thickBot="1" x14ac:dyDescent="0.3">
      <c r="A158" s="887"/>
      <c r="B158" s="192" t="s">
        <v>18</v>
      </c>
      <c r="C158" s="192" t="s">
        <v>141</v>
      </c>
      <c r="D158" s="103">
        <f>+VLOOKUP($C158,[3]FORMULARIOS!$C$101:$AD$168,2,FALSE)</f>
        <v>2</v>
      </c>
      <c r="E158" s="103">
        <f>+VLOOKUP($C158,[3]FORMULARIOS!$C$101:$AD$168,3,FALSE)</f>
        <v>2</v>
      </c>
      <c r="F158" s="103">
        <f>+VLOOKUP($C158,[3]FORMULARIOS!$C$101:$AD$168,4,FALSE)</f>
        <v>0</v>
      </c>
      <c r="G158" s="103">
        <f>+VLOOKUP($C158,[3]FORMULARIOS!$C$101:$AD$168,5,FALSE)</f>
        <v>2</v>
      </c>
      <c r="H158" s="103">
        <f>+VLOOKUP($C158,[3]FORMULARIOS!$C$101:$AD$168,6,FALSE)</f>
        <v>1</v>
      </c>
      <c r="I158" s="103">
        <f>+VLOOKUP($C158,[3]FORMULARIOS!$C$101:$AD$168,7,FALSE)</f>
        <v>1</v>
      </c>
      <c r="J158" s="103">
        <f>+VLOOKUP($C158,[3]FORMULARIOS!$C$101:$AD$168,8,FALSE)</f>
        <v>1</v>
      </c>
      <c r="K158" s="103">
        <f>+VLOOKUP($C158,[3]FORMULARIOS!$C$101:$AD$168,9,FALSE)</f>
        <v>0</v>
      </c>
      <c r="L158" s="103">
        <f>+VLOOKUP($C158,[3]FORMULARIOS!$C$101:$AD$168,10,FALSE)</f>
        <v>0</v>
      </c>
      <c r="M158" s="103">
        <f>+VLOOKUP($C158,[3]FORMULARIOS!$C$101:$AD$168,11,FALSE)</f>
        <v>0</v>
      </c>
      <c r="N158" s="103">
        <f>+VLOOKUP($C158,[3]FORMULARIOS!$C$101:$AD$168,12,FALSE)</f>
        <v>1</v>
      </c>
      <c r="O158" s="103">
        <f>+VLOOKUP($C158,[3]FORMULARIOS!$C$101:$AD$168,13,FALSE)</f>
        <v>2</v>
      </c>
      <c r="P158" s="32">
        <f t="shared" si="11"/>
        <v>12</v>
      </c>
      <c r="Q158" s="103">
        <f>+VLOOKUP($C158,[3]FORMULARIOS!$C$101:$AD$168,15,FALSE)</f>
        <v>0</v>
      </c>
      <c r="R158" s="103">
        <f>+VLOOKUP($C158,[3]FORMULARIOS!$C$101:$AD$168,16,FALSE)</f>
        <v>7</v>
      </c>
      <c r="S158" s="103">
        <f>+VLOOKUP($C158,[3]FORMULARIOS!$C$101:$AD$168,17,FALSE)</f>
        <v>5</v>
      </c>
      <c r="T158" s="103">
        <f>+VLOOKUP($C158,[3]FORMULARIOS!$C$101:$AD$168,18,FALSE)</f>
        <v>0</v>
      </c>
      <c r="U158" s="32">
        <f t="shared" si="9"/>
        <v>12</v>
      </c>
      <c r="V158" s="103">
        <f>+VLOOKUP($C158,[3]FORMULARIOS!$C$101:$AD$168,20,FALSE)</f>
        <v>0</v>
      </c>
      <c r="W158" s="103">
        <f>+VLOOKUP($C158,[3]FORMULARIOS!$C$101:$AD$168,21,FALSE)</f>
        <v>7</v>
      </c>
      <c r="X158" s="103">
        <f>+VLOOKUP($C158,[3]FORMULARIOS!$C$101:$AD$168,22,FALSE)</f>
        <v>5</v>
      </c>
      <c r="Y158" s="103">
        <f>+VLOOKUP($C158,[3]FORMULARIOS!$C$101:$AD$168,23,FALSE)</f>
        <v>0</v>
      </c>
      <c r="Z158" s="36">
        <f t="shared" si="10"/>
        <v>12</v>
      </c>
      <c r="AA158" s="103">
        <f>+VLOOKUP($C158,[3]FORMULARIOS!$C$101:$AD$168,25,FALSE)</f>
        <v>0</v>
      </c>
      <c r="AB158" s="103">
        <f>+VLOOKUP($C158,[3]FORMULARIOS!$C$101:$AD$168,26,FALSE)</f>
        <v>7</v>
      </c>
      <c r="AC158" s="103">
        <f>+VLOOKUP($C158,[3]FORMULARIOS!$C$101:$AD$168,27,FALSE)</f>
        <v>5</v>
      </c>
      <c r="AD158" s="103">
        <f>+VLOOKUP($C158,[3]FORMULARIOS!$C$101:$AD$168,28,FALSE)</f>
        <v>0</v>
      </c>
    </row>
    <row r="159" spans="1:30" ht="15" customHeight="1" thickBot="1" x14ac:dyDescent="0.3">
      <c r="A159" s="887"/>
      <c r="B159" s="192" t="s">
        <v>18</v>
      </c>
      <c r="C159" s="192" t="s">
        <v>142</v>
      </c>
      <c r="D159" s="103">
        <f>+VLOOKUP($C159,[3]FORMULARIOS!$C$101:$AD$168,2,FALSE)</f>
        <v>4</v>
      </c>
      <c r="E159" s="103">
        <f>+VLOOKUP($C159,[3]FORMULARIOS!$C$101:$AD$168,3,FALSE)</f>
        <v>9</v>
      </c>
      <c r="F159" s="103">
        <f>+VLOOKUP($C159,[3]FORMULARIOS!$C$101:$AD$168,4,FALSE)</f>
        <v>4</v>
      </c>
      <c r="G159" s="103">
        <f>+VLOOKUP($C159,[3]FORMULARIOS!$C$101:$AD$168,5,FALSE)</f>
        <v>13</v>
      </c>
      <c r="H159" s="103">
        <f>+VLOOKUP($C159,[3]FORMULARIOS!$C$101:$AD$168,6,FALSE)</f>
        <v>15</v>
      </c>
      <c r="I159" s="103">
        <f>+VLOOKUP($C159,[3]FORMULARIOS!$C$101:$AD$168,7,FALSE)</f>
        <v>11</v>
      </c>
      <c r="J159" s="103">
        <f>+VLOOKUP($C159,[3]FORMULARIOS!$C$101:$AD$168,8,FALSE)</f>
        <v>11</v>
      </c>
      <c r="K159" s="103">
        <f>+VLOOKUP($C159,[3]FORMULARIOS!$C$101:$AD$168,9,FALSE)</f>
        <v>9</v>
      </c>
      <c r="L159" s="103">
        <f>+VLOOKUP($C159,[3]FORMULARIOS!$C$101:$AD$168,10,FALSE)</f>
        <v>7</v>
      </c>
      <c r="M159" s="103">
        <f>+VLOOKUP($C159,[3]FORMULARIOS!$C$101:$AD$168,11,FALSE)</f>
        <v>8</v>
      </c>
      <c r="N159" s="103">
        <f>+VLOOKUP($C159,[3]FORMULARIOS!$C$101:$AD$168,12,FALSE)</f>
        <v>7</v>
      </c>
      <c r="O159" s="103">
        <f>+VLOOKUP($C159,[3]FORMULARIOS!$C$101:$AD$168,13,FALSE)</f>
        <v>6</v>
      </c>
      <c r="P159" s="32">
        <f t="shared" si="11"/>
        <v>104</v>
      </c>
      <c r="Q159" s="103">
        <f>+VLOOKUP($C159,[3]FORMULARIOS!$C$101:$AD$168,15,FALSE)</f>
        <v>1</v>
      </c>
      <c r="R159" s="103">
        <f>+VLOOKUP($C159,[3]FORMULARIOS!$C$101:$AD$168,16,FALSE)</f>
        <v>103</v>
      </c>
      <c r="S159" s="103">
        <f>+VLOOKUP($C159,[3]FORMULARIOS!$C$101:$AD$168,17,FALSE)</f>
        <v>0</v>
      </c>
      <c r="T159" s="103">
        <f>+VLOOKUP($C159,[3]FORMULARIOS!$C$101:$AD$168,18,FALSE)</f>
        <v>0</v>
      </c>
      <c r="U159" s="32">
        <f t="shared" si="9"/>
        <v>104</v>
      </c>
      <c r="V159" s="103">
        <f>+VLOOKUP($C159,[3]FORMULARIOS!$C$101:$AD$168,20,FALSE)</f>
        <v>1</v>
      </c>
      <c r="W159" s="103">
        <f>+VLOOKUP($C159,[3]FORMULARIOS!$C$101:$AD$168,21,FALSE)</f>
        <v>103</v>
      </c>
      <c r="X159" s="103">
        <f>+VLOOKUP($C159,[3]FORMULARIOS!$C$101:$AD$168,22,FALSE)</f>
        <v>0</v>
      </c>
      <c r="Y159" s="103">
        <f>+VLOOKUP($C159,[3]FORMULARIOS!$C$101:$AD$168,23,FALSE)</f>
        <v>0</v>
      </c>
      <c r="Z159" s="36">
        <f t="shared" si="10"/>
        <v>104</v>
      </c>
      <c r="AA159" s="103">
        <f>+VLOOKUP($C159,[3]FORMULARIOS!$C$101:$AD$168,25,FALSE)</f>
        <v>1</v>
      </c>
      <c r="AB159" s="103">
        <f>+VLOOKUP($C159,[3]FORMULARIOS!$C$101:$AD$168,26,FALSE)</f>
        <v>103</v>
      </c>
      <c r="AC159" s="103">
        <f>+VLOOKUP($C159,[3]FORMULARIOS!$C$101:$AD$168,27,FALSE)</f>
        <v>0</v>
      </c>
      <c r="AD159" s="103">
        <f>+VLOOKUP($C159,[3]FORMULARIOS!$C$101:$AD$168,28,FALSE)</f>
        <v>0</v>
      </c>
    </row>
    <row r="160" spans="1:30" ht="15" customHeight="1" thickBot="1" x14ac:dyDescent="0.3">
      <c r="A160" s="887"/>
      <c r="B160" s="192" t="s">
        <v>18</v>
      </c>
      <c r="C160" s="192" t="s">
        <v>143</v>
      </c>
      <c r="D160" s="103">
        <f>+VLOOKUP($C160,[3]FORMULARIOS!$C$101:$AD$168,2,FALSE)</f>
        <v>0</v>
      </c>
      <c r="E160" s="103">
        <f>+VLOOKUP($C160,[3]FORMULARIOS!$C$101:$AD$168,3,FALSE)</f>
        <v>0</v>
      </c>
      <c r="F160" s="103">
        <f>+VLOOKUP($C160,[3]FORMULARIOS!$C$101:$AD$168,4,FALSE)</f>
        <v>0</v>
      </c>
      <c r="G160" s="103">
        <f>+VLOOKUP($C160,[3]FORMULARIOS!$C$101:$AD$168,5,FALSE)</f>
        <v>9</v>
      </c>
      <c r="H160" s="103">
        <f>+VLOOKUP($C160,[3]FORMULARIOS!$C$101:$AD$168,6,FALSE)</f>
        <v>4</v>
      </c>
      <c r="I160" s="103">
        <f>+VLOOKUP($C160,[3]FORMULARIOS!$C$101:$AD$168,7,FALSE)</f>
        <v>1</v>
      </c>
      <c r="J160" s="103">
        <f>+VLOOKUP($C160,[3]FORMULARIOS!$C$101:$AD$168,8,FALSE)</f>
        <v>2</v>
      </c>
      <c r="K160" s="103">
        <f>+VLOOKUP($C160,[3]FORMULARIOS!$C$101:$AD$168,9,FALSE)</f>
        <v>1</v>
      </c>
      <c r="L160" s="103">
        <f>+VLOOKUP($C160,[3]FORMULARIOS!$C$101:$AD$168,10,FALSE)</f>
        <v>0</v>
      </c>
      <c r="M160" s="103">
        <f>+VLOOKUP($C160,[3]FORMULARIOS!$C$101:$AD$168,11,FALSE)</f>
        <v>0</v>
      </c>
      <c r="N160" s="103">
        <f>+VLOOKUP($C160,[3]FORMULARIOS!$C$101:$AD$168,12,FALSE)</f>
        <v>1</v>
      </c>
      <c r="O160" s="103">
        <f>+VLOOKUP($C160,[3]FORMULARIOS!$C$101:$AD$168,13,FALSE)</f>
        <v>0</v>
      </c>
      <c r="P160" s="33">
        <f t="shared" si="11"/>
        <v>18</v>
      </c>
      <c r="Q160" s="103">
        <f>+VLOOKUP($C160,[3]FORMULARIOS!$C$101:$AD$168,15,FALSE)</f>
        <v>1</v>
      </c>
      <c r="R160" s="103">
        <f>+VLOOKUP($C160,[3]FORMULARIOS!$C$101:$AD$168,16,FALSE)</f>
        <v>0</v>
      </c>
      <c r="S160" s="103">
        <f>+VLOOKUP($C160,[3]FORMULARIOS!$C$101:$AD$168,17,FALSE)</f>
        <v>17</v>
      </c>
      <c r="T160" s="103">
        <f>+VLOOKUP($C160,[3]FORMULARIOS!$C$101:$AD$168,18,FALSE)</f>
        <v>0</v>
      </c>
      <c r="U160" s="33">
        <f t="shared" si="9"/>
        <v>18</v>
      </c>
      <c r="V160" s="103">
        <f>+VLOOKUP($C160,[3]FORMULARIOS!$C$101:$AD$168,20,FALSE)</f>
        <v>1</v>
      </c>
      <c r="W160" s="103">
        <f>+VLOOKUP($C160,[3]FORMULARIOS!$C$101:$AD$168,21,FALSE)</f>
        <v>0</v>
      </c>
      <c r="X160" s="103">
        <f>+VLOOKUP($C160,[3]FORMULARIOS!$C$101:$AD$168,22,FALSE)</f>
        <v>17</v>
      </c>
      <c r="Y160" s="103">
        <f>+VLOOKUP($C160,[3]FORMULARIOS!$C$101:$AD$168,23,FALSE)</f>
        <v>0</v>
      </c>
      <c r="Z160" s="37">
        <f t="shared" si="10"/>
        <v>18</v>
      </c>
      <c r="AA160" s="103">
        <f>+VLOOKUP($C160,[3]FORMULARIOS!$C$101:$AD$168,25,FALSE)</f>
        <v>1</v>
      </c>
      <c r="AB160" s="103">
        <f>+VLOOKUP($C160,[3]FORMULARIOS!$C$101:$AD$168,26,FALSE)</f>
        <v>0</v>
      </c>
      <c r="AC160" s="103">
        <f>+VLOOKUP($C160,[3]FORMULARIOS!$C$101:$AD$168,27,FALSE)</f>
        <v>17</v>
      </c>
      <c r="AD160" s="103">
        <f>+VLOOKUP($C160,[3]FORMULARIOS!$C$101:$AD$168,28,FALSE)</f>
        <v>0</v>
      </c>
    </row>
    <row r="161" spans="1:30" ht="15.75" customHeight="1" thickBot="1" x14ac:dyDescent="0.3">
      <c r="A161" s="887"/>
      <c r="B161" s="192" t="s">
        <v>19</v>
      </c>
      <c r="C161" s="192" t="s">
        <v>144</v>
      </c>
      <c r="D161" s="103">
        <f>+VLOOKUP($C161,[3]FORMULARIOS!$C$101:$AD$168,2,FALSE)</f>
        <v>11</v>
      </c>
      <c r="E161" s="103">
        <f>+VLOOKUP($C161,[3]FORMULARIOS!$C$101:$AD$168,3,FALSE)</f>
        <v>13</v>
      </c>
      <c r="F161" s="103">
        <f>+VLOOKUP($C161,[3]FORMULARIOS!$C$101:$AD$168,4,FALSE)</f>
        <v>34</v>
      </c>
      <c r="G161" s="103">
        <f>+VLOOKUP($C161,[3]FORMULARIOS!$C$101:$AD$168,5,FALSE)</f>
        <v>29</v>
      </c>
      <c r="H161" s="103">
        <f>+VLOOKUP($C161,[3]FORMULARIOS!$C$101:$AD$168,6,FALSE)</f>
        <v>25</v>
      </c>
      <c r="I161" s="103">
        <f>+VLOOKUP($C161,[3]FORMULARIOS!$C$101:$AD$168,7,FALSE)</f>
        <v>10</v>
      </c>
      <c r="J161" s="103">
        <f>+VLOOKUP($C161,[3]FORMULARIOS!$C$101:$AD$168,8,FALSE)</f>
        <v>2</v>
      </c>
      <c r="K161" s="103">
        <f>+VLOOKUP($C161,[3]FORMULARIOS!$C$101:$AD$168,9,FALSE)</f>
        <v>28</v>
      </c>
      <c r="L161" s="103">
        <f>+VLOOKUP($C161,[3]FORMULARIOS!$C$101:$AD$168,10,FALSE)</f>
        <v>17</v>
      </c>
      <c r="M161" s="103">
        <f>+VLOOKUP($C161,[3]FORMULARIOS!$C$101:$AD$168,11,FALSE)</f>
        <v>20</v>
      </c>
      <c r="N161" s="103">
        <f>+VLOOKUP($C161,[3]FORMULARIOS!$C$101:$AD$168,12,FALSE)</f>
        <v>23</v>
      </c>
      <c r="O161" s="103">
        <f>+VLOOKUP($C161,[3]FORMULARIOS!$C$101:$AD$168,13,FALSE)</f>
        <v>14</v>
      </c>
      <c r="P161" s="34">
        <f t="shared" si="11"/>
        <v>226</v>
      </c>
      <c r="Q161" s="103">
        <f>+VLOOKUP($C161,[3]FORMULARIOS!$C$101:$AD$168,15,FALSE)</f>
        <v>0</v>
      </c>
      <c r="R161" s="103">
        <f>+VLOOKUP($C161,[3]FORMULARIOS!$C$101:$AD$168,16,FALSE)</f>
        <v>226</v>
      </c>
      <c r="S161" s="103">
        <f>+VLOOKUP($C161,[3]FORMULARIOS!$C$101:$AD$168,17,FALSE)</f>
        <v>0</v>
      </c>
      <c r="T161" s="103">
        <f>+VLOOKUP($C161,[3]FORMULARIOS!$C$101:$AD$168,18,FALSE)</f>
        <v>0</v>
      </c>
      <c r="U161" s="35">
        <f t="shared" si="9"/>
        <v>226</v>
      </c>
      <c r="V161" s="103">
        <f>+VLOOKUP($C161,[3]FORMULARIOS!$C$101:$AD$168,20,FALSE)</f>
        <v>0</v>
      </c>
      <c r="W161" s="103">
        <f>+VLOOKUP($C161,[3]FORMULARIOS!$C$101:$AD$168,21,FALSE)</f>
        <v>226</v>
      </c>
      <c r="X161" s="103">
        <f>+VLOOKUP($C161,[3]FORMULARIOS!$C$101:$AD$168,22,FALSE)</f>
        <v>0</v>
      </c>
      <c r="Y161" s="103">
        <f>+VLOOKUP($C161,[3]FORMULARIOS!$C$101:$AD$168,23,FALSE)</f>
        <v>0</v>
      </c>
      <c r="Z161" s="102">
        <f t="shared" si="10"/>
        <v>226</v>
      </c>
      <c r="AA161" s="103">
        <f>+VLOOKUP($C161,[3]FORMULARIOS!$C$101:$AD$168,25,FALSE)</f>
        <v>0</v>
      </c>
      <c r="AB161" s="103">
        <f>+VLOOKUP($C161,[3]FORMULARIOS!$C$101:$AD$168,26,FALSE)</f>
        <v>226</v>
      </c>
      <c r="AC161" s="103">
        <f>+VLOOKUP($C161,[3]FORMULARIOS!$C$101:$AD$168,27,FALSE)</f>
        <v>0</v>
      </c>
      <c r="AD161" s="103">
        <f>+VLOOKUP($C161,[3]FORMULARIOS!$C$101:$AD$168,28,FALSE)</f>
        <v>0</v>
      </c>
    </row>
    <row r="162" spans="1:30" ht="15" customHeight="1" thickBot="1" x14ac:dyDescent="0.3">
      <c r="A162" s="887"/>
      <c r="B162" s="192" t="s">
        <v>19</v>
      </c>
      <c r="C162" s="192" t="s">
        <v>145</v>
      </c>
      <c r="D162" s="103">
        <f>+VLOOKUP($C162,[3]FORMULARIOS!$C$101:$AD$168,2,FALSE)</f>
        <v>26</v>
      </c>
      <c r="E162" s="103">
        <f>+VLOOKUP($C162,[3]FORMULARIOS!$C$101:$AD$168,3,FALSE)</f>
        <v>11</v>
      </c>
      <c r="F162" s="103">
        <f>+VLOOKUP($C162,[3]FORMULARIOS!$C$101:$AD$168,4,FALSE)</f>
        <v>17</v>
      </c>
      <c r="G162" s="103">
        <f>+VLOOKUP($C162,[3]FORMULARIOS!$C$101:$AD$168,5,FALSE)</f>
        <v>7</v>
      </c>
      <c r="H162" s="103">
        <f>+VLOOKUP($C162,[3]FORMULARIOS!$C$101:$AD$168,6,FALSE)</f>
        <v>14</v>
      </c>
      <c r="I162" s="103">
        <f>+VLOOKUP($C162,[3]FORMULARIOS!$C$101:$AD$168,7,FALSE)</f>
        <v>16</v>
      </c>
      <c r="J162" s="103">
        <f>+VLOOKUP($C162,[3]FORMULARIOS!$C$101:$AD$168,8,FALSE)</f>
        <v>12</v>
      </c>
      <c r="K162" s="103">
        <f>+VLOOKUP($C162,[3]FORMULARIOS!$C$101:$AD$168,9,FALSE)</f>
        <v>13</v>
      </c>
      <c r="L162" s="103">
        <f>+VLOOKUP($C162,[3]FORMULARIOS!$C$101:$AD$168,10,FALSE)</f>
        <v>14</v>
      </c>
      <c r="M162" s="103">
        <f>+VLOOKUP($C162,[3]FORMULARIOS!$C$101:$AD$168,11,FALSE)</f>
        <v>10</v>
      </c>
      <c r="N162" s="103">
        <f>+VLOOKUP($C162,[3]FORMULARIOS!$C$101:$AD$168,12,FALSE)</f>
        <v>11</v>
      </c>
      <c r="O162" s="103">
        <f>+VLOOKUP($C162,[3]FORMULARIOS!$C$101:$AD$168,13,FALSE)</f>
        <v>3</v>
      </c>
      <c r="P162" s="32">
        <f t="shared" si="11"/>
        <v>154</v>
      </c>
      <c r="Q162" s="103">
        <f>+VLOOKUP($C162,[3]FORMULARIOS!$C$101:$AD$168,15,FALSE)</f>
        <v>0</v>
      </c>
      <c r="R162" s="103">
        <f>+VLOOKUP($C162,[3]FORMULARIOS!$C$101:$AD$168,16,FALSE)</f>
        <v>153</v>
      </c>
      <c r="S162" s="103">
        <f>+VLOOKUP($C162,[3]FORMULARIOS!$C$101:$AD$168,17,FALSE)</f>
        <v>1</v>
      </c>
      <c r="T162" s="103">
        <f>+VLOOKUP($C162,[3]FORMULARIOS!$C$101:$AD$168,18,FALSE)</f>
        <v>0</v>
      </c>
      <c r="U162" s="32">
        <f t="shared" si="9"/>
        <v>154</v>
      </c>
      <c r="V162" s="103">
        <f>+VLOOKUP($C162,[3]FORMULARIOS!$C$101:$AD$168,20,FALSE)</f>
        <v>0</v>
      </c>
      <c r="W162" s="103">
        <f>+VLOOKUP($C162,[3]FORMULARIOS!$C$101:$AD$168,21,FALSE)</f>
        <v>153</v>
      </c>
      <c r="X162" s="103">
        <f>+VLOOKUP($C162,[3]FORMULARIOS!$C$101:$AD$168,22,FALSE)</f>
        <v>1</v>
      </c>
      <c r="Y162" s="103">
        <f>+VLOOKUP($C162,[3]FORMULARIOS!$C$101:$AD$168,23,FALSE)</f>
        <v>0</v>
      </c>
      <c r="Z162" s="36">
        <f t="shared" si="10"/>
        <v>154</v>
      </c>
      <c r="AA162" s="103">
        <f>+VLOOKUP($C162,[3]FORMULARIOS!$C$101:$AD$168,25,FALSE)</f>
        <v>0</v>
      </c>
      <c r="AB162" s="103">
        <f>+VLOOKUP($C162,[3]FORMULARIOS!$C$101:$AD$168,26,FALSE)</f>
        <v>153</v>
      </c>
      <c r="AC162" s="103">
        <f>+VLOOKUP($C162,[3]FORMULARIOS!$C$101:$AD$168,27,FALSE)</f>
        <v>1</v>
      </c>
      <c r="AD162" s="103">
        <f>+VLOOKUP($C162,[3]FORMULARIOS!$C$101:$AD$168,28,FALSE)</f>
        <v>0</v>
      </c>
    </row>
    <row r="163" spans="1:30" ht="15.75" customHeight="1" thickBot="1" x14ac:dyDescent="0.3">
      <c r="A163" s="887"/>
      <c r="B163" s="192" t="s">
        <v>19</v>
      </c>
      <c r="C163" s="192" t="s">
        <v>19</v>
      </c>
      <c r="D163" s="103">
        <f>+VLOOKUP($C163,[3]FORMULARIOS!$C$101:$AD$168,2,FALSE)</f>
        <v>15</v>
      </c>
      <c r="E163" s="103">
        <f>+VLOOKUP($C163,[3]FORMULARIOS!$C$101:$AD$168,3,FALSE)</f>
        <v>18</v>
      </c>
      <c r="F163" s="103">
        <f>+VLOOKUP($C163,[3]FORMULARIOS!$C$101:$AD$168,4,FALSE)</f>
        <v>10</v>
      </c>
      <c r="G163" s="103">
        <f>+VLOOKUP($C163,[3]FORMULARIOS!$C$101:$AD$168,5,FALSE)</f>
        <v>15</v>
      </c>
      <c r="H163" s="103">
        <f>+VLOOKUP($C163,[3]FORMULARIOS!$C$101:$AD$168,6,FALSE)</f>
        <v>17</v>
      </c>
      <c r="I163" s="103">
        <f>+VLOOKUP($C163,[3]FORMULARIOS!$C$101:$AD$168,7,FALSE)</f>
        <v>19</v>
      </c>
      <c r="J163" s="103">
        <f>+VLOOKUP($C163,[3]FORMULARIOS!$C$101:$AD$168,8,FALSE)</f>
        <v>15</v>
      </c>
      <c r="K163" s="103">
        <f>+VLOOKUP($C163,[3]FORMULARIOS!$C$101:$AD$168,9,FALSE)</f>
        <v>15</v>
      </c>
      <c r="L163" s="103">
        <f>+VLOOKUP($C163,[3]FORMULARIOS!$C$101:$AD$168,10,FALSE)</f>
        <v>11</v>
      </c>
      <c r="M163" s="103">
        <f>+VLOOKUP($C163,[3]FORMULARIOS!$C$101:$AD$168,11,FALSE)</f>
        <v>9</v>
      </c>
      <c r="N163" s="103">
        <f>+VLOOKUP($C163,[3]FORMULARIOS!$C$101:$AD$168,12,FALSE)</f>
        <v>15</v>
      </c>
      <c r="O163" s="103">
        <f>+VLOOKUP($C163,[3]FORMULARIOS!$C$101:$AD$168,13,FALSE)</f>
        <v>6</v>
      </c>
      <c r="P163" s="33">
        <f t="shared" si="11"/>
        <v>165</v>
      </c>
      <c r="Q163" s="103">
        <f>+VLOOKUP($C163,[3]FORMULARIOS!$C$101:$AD$168,15,FALSE)</f>
        <v>5</v>
      </c>
      <c r="R163" s="103">
        <f>+VLOOKUP($C163,[3]FORMULARIOS!$C$101:$AD$168,16,FALSE)</f>
        <v>142</v>
      </c>
      <c r="S163" s="103">
        <f>+VLOOKUP($C163,[3]FORMULARIOS!$C$101:$AD$168,17,FALSE)</f>
        <v>16</v>
      </c>
      <c r="T163" s="103">
        <f>+VLOOKUP($C163,[3]FORMULARIOS!$C$101:$AD$168,18,FALSE)</f>
        <v>2</v>
      </c>
      <c r="U163" s="33">
        <f t="shared" si="9"/>
        <v>165</v>
      </c>
      <c r="V163" s="103">
        <f>+VLOOKUP($C163,[3]FORMULARIOS!$C$101:$AD$168,20,FALSE)</f>
        <v>5</v>
      </c>
      <c r="W163" s="103">
        <f>+VLOOKUP($C163,[3]FORMULARIOS!$C$101:$AD$168,21,FALSE)</f>
        <v>142</v>
      </c>
      <c r="X163" s="103">
        <f>+VLOOKUP($C163,[3]FORMULARIOS!$C$101:$AD$168,22,FALSE)</f>
        <v>16</v>
      </c>
      <c r="Y163" s="103">
        <f>+VLOOKUP($C163,[3]FORMULARIOS!$C$101:$AD$168,23,FALSE)</f>
        <v>2</v>
      </c>
      <c r="Z163" s="37">
        <f t="shared" si="10"/>
        <v>165</v>
      </c>
      <c r="AA163" s="103">
        <f>+VLOOKUP($C163,[3]FORMULARIOS!$C$101:$AD$168,25,FALSE)</f>
        <v>5</v>
      </c>
      <c r="AB163" s="103">
        <f>+VLOOKUP($C163,[3]FORMULARIOS!$C$101:$AD$168,26,FALSE)</f>
        <v>142</v>
      </c>
      <c r="AC163" s="103">
        <f>+VLOOKUP($C163,[3]FORMULARIOS!$C$101:$AD$168,27,FALSE)</f>
        <v>16</v>
      </c>
      <c r="AD163" s="103">
        <f>+VLOOKUP($C163,[3]FORMULARIOS!$C$101:$AD$168,28,FALSE)</f>
        <v>2</v>
      </c>
    </row>
    <row r="164" spans="1:30" ht="15" customHeight="1" thickBot="1" x14ac:dyDescent="0.3">
      <c r="A164" s="887"/>
      <c r="B164" s="192" t="s">
        <v>146</v>
      </c>
      <c r="C164" s="192" t="s">
        <v>147</v>
      </c>
      <c r="D164" s="103">
        <f>+VLOOKUP($C164,[3]FORMULARIOS!$C$101:$AD$168,2,FALSE)</f>
        <v>0</v>
      </c>
      <c r="E164" s="103">
        <f>+VLOOKUP($C164,[3]FORMULARIOS!$C$101:$AD$168,3,FALSE)</f>
        <v>0</v>
      </c>
      <c r="F164" s="103">
        <f>+VLOOKUP($C164,[3]FORMULARIOS!$C$101:$AD$168,4,FALSE)</f>
        <v>1</v>
      </c>
      <c r="G164" s="103">
        <f>+VLOOKUP($C164,[3]FORMULARIOS!$C$101:$AD$168,5,FALSE)</f>
        <v>0</v>
      </c>
      <c r="H164" s="103">
        <f>+VLOOKUP($C164,[3]FORMULARIOS!$C$101:$AD$168,6,FALSE)</f>
        <v>1</v>
      </c>
      <c r="I164" s="103">
        <f>+VLOOKUP($C164,[3]FORMULARIOS!$C$101:$AD$168,7,FALSE)</f>
        <v>1</v>
      </c>
      <c r="J164" s="103">
        <f>+VLOOKUP($C164,[3]FORMULARIOS!$C$101:$AD$168,8,FALSE)</f>
        <v>1</v>
      </c>
      <c r="K164" s="103">
        <f>+VLOOKUP($C164,[3]FORMULARIOS!$C$101:$AD$168,9,FALSE)</f>
        <v>0</v>
      </c>
      <c r="L164" s="103">
        <f>+VLOOKUP($C164,[3]FORMULARIOS!$C$101:$AD$168,10,FALSE)</f>
        <v>2</v>
      </c>
      <c r="M164" s="103">
        <f>+VLOOKUP($C164,[3]FORMULARIOS!$C$101:$AD$168,11,FALSE)</f>
        <v>2</v>
      </c>
      <c r="N164" s="103">
        <f>+VLOOKUP($C164,[3]FORMULARIOS!$C$101:$AD$168,12,FALSE)</f>
        <v>2</v>
      </c>
      <c r="O164" s="103">
        <f>+VLOOKUP($C164,[3]FORMULARIOS!$C$101:$AD$168,13,FALSE)</f>
        <v>1</v>
      </c>
      <c r="P164" s="34">
        <f t="shared" si="11"/>
        <v>11</v>
      </c>
      <c r="Q164" s="103">
        <f>+VLOOKUP($C164,[3]FORMULARIOS!$C$101:$AD$168,15,FALSE)</f>
        <v>0</v>
      </c>
      <c r="R164" s="103">
        <f>+VLOOKUP($C164,[3]FORMULARIOS!$C$101:$AD$168,16,FALSE)</f>
        <v>9</v>
      </c>
      <c r="S164" s="103">
        <f>+VLOOKUP($C164,[3]FORMULARIOS!$C$101:$AD$168,17,FALSE)</f>
        <v>2</v>
      </c>
      <c r="T164" s="103">
        <f>+VLOOKUP($C164,[3]FORMULARIOS!$C$101:$AD$168,18,FALSE)</f>
        <v>0</v>
      </c>
      <c r="U164" s="35">
        <f t="shared" si="9"/>
        <v>11</v>
      </c>
      <c r="V164" s="103">
        <f>+VLOOKUP($C164,[3]FORMULARIOS!$C$101:$AD$168,20,FALSE)</f>
        <v>0</v>
      </c>
      <c r="W164" s="103">
        <f>+VLOOKUP($C164,[3]FORMULARIOS!$C$101:$AD$168,21,FALSE)</f>
        <v>9</v>
      </c>
      <c r="X164" s="103">
        <f>+VLOOKUP($C164,[3]FORMULARIOS!$C$101:$AD$168,22,FALSE)</f>
        <v>2</v>
      </c>
      <c r="Y164" s="103">
        <f>+VLOOKUP($C164,[3]FORMULARIOS!$C$101:$AD$168,23,FALSE)</f>
        <v>0</v>
      </c>
      <c r="Z164" s="102">
        <f t="shared" si="10"/>
        <v>11</v>
      </c>
      <c r="AA164" s="103">
        <f>+VLOOKUP($C164,[3]FORMULARIOS!$C$101:$AD$168,25,FALSE)</f>
        <v>0</v>
      </c>
      <c r="AB164" s="103">
        <f>+VLOOKUP($C164,[3]FORMULARIOS!$C$101:$AD$168,26,FALSE)</f>
        <v>9</v>
      </c>
      <c r="AC164" s="103">
        <f>+VLOOKUP($C164,[3]FORMULARIOS!$C$101:$AD$168,27,FALSE)</f>
        <v>2</v>
      </c>
      <c r="AD164" s="103">
        <f>+VLOOKUP($C164,[3]FORMULARIOS!$C$101:$AD$168,28,FALSE)</f>
        <v>0</v>
      </c>
    </row>
    <row r="165" spans="1:30" ht="15" customHeight="1" thickBot="1" x14ac:dyDescent="0.3">
      <c r="A165" s="887"/>
      <c r="B165" s="192" t="s">
        <v>146</v>
      </c>
      <c r="C165" s="192" t="s">
        <v>148</v>
      </c>
      <c r="D165" s="103">
        <f>+VLOOKUP($C165,[3]FORMULARIOS!$C$101:$AD$168,2,FALSE)</f>
        <v>5</v>
      </c>
      <c r="E165" s="103">
        <f>+VLOOKUP($C165,[3]FORMULARIOS!$C$101:$AD$168,3,FALSE)</f>
        <v>6</v>
      </c>
      <c r="F165" s="103">
        <f>+VLOOKUP($C165,[3]FORMULARIOS!$C$101:$AD$168,4,FALSE)</f>
        <v>3</v>
      </c>
      <c r="G165" s="103">
        <f>+VLOOKUP($C165,[3]FORMULARIOS!$C$101:$AD$168,5,FALSE)</f>
        <v>3</v>
      </c>
      <c r="H165" s="103">
        <f>+VLOOKUP($C165,[3]FORMULARIOS!$C$101:$AD$168,6,FALSE)</f>
        <v>0</v>
      </c>
      <c r="I165" s="103">
        <f>+VLOOKUP($C165,[3]FORMULARIOS!$C$101:$AD$168,7,FALSE)</f>
        <v>4</v>
      </c>
      <c r="J165" s="103">
        <f>+VLOOKUP($C165,[3]FORMULARIOS!$C$101:$AD$168,8,FALSE)</f>
        <v>0</v>
      </c>
      <c r="K165" s="103">
        <f>+VLOOKUP($C165,[3]FORMULARIOS!$C$101:$AD$168,9,FALSE)</f>
        <v>3</v>
      </c>
      <c r="L165" s="103">
        <f>+VLOOKUP($C165,[3]FORMULARIOS!$C$101:$AD$168,10,FALSE)</f>
        <v>3</v>
      </c>
      <c r="M165" s="103">
        <f>+VLOOKUP($C165,[3]FORMULARIOS!$C$101:$AD$168,11,FALSE)</f>
        <v>2</v>
      </c>
      <c r="N165" s="103">
        <f>+VLOOKUP($C165,[3]FORMULARIOS!$C$101:$AD$168,12,FALSE)</f>
        <v>1</v>
      </c>
      <c r="O165" s="103">
        <f>+VLOOKUP($C165,[3]FORMULARIOS!$C$101:$AD$168,13,FALSE)</f>
        <v>1</v>
      </c>
      <c r="P165" s="32">
        <f t="shared" ref="P165:P168" si="12">SUM(Q165:T165)</f>
        <v>31</v>
      </c>
      <c r="Q165" s="103">
        <f>+VLOOKUP($C165,[3]FORMULARIOS!$C$101:$AD$168,15,FALSE)</f>
        <v>0</v>
      </c>
      <c r="R165" s="103">
        <f>+VLOOKUP($C165,[3]FORMULARIOS!$C$101:$AD$168,16,FALSE)</f>
        <v>30</v>
      </c>
      <c r="S165" s="103">
        <f>+VLOOKUP($C165,[3]FORMULARIOS!$C$101:$AD$168,17,FALSE)</f>
        <v>0</v>
      </c>
      <c r="T165" s="103">
        <f>+VLOOKUP($C165,[3]FORMULARIOS!$C$101:$AD$168,18,FALSE)</f>
        <v>1</v>
      </c>
      <c r="U165" s="32">
        <f t="shared" ref="U165:U168" si="13">SUM(V165:Y165)</f>
        <v>31</v>
      </c>
      <c r="V165" s="103">
        <f>+VLOOKUP($C165,[3]FORMULARIOS!$C$101:$AD$168,20,FALSE)</f>
        <v>0</v>
      </c>
      <c r="W165" s="103">
        <f>+VLOOKUP($C165,[3]FORMULARIOS!$C$101:$AD$168,21,FALSE)</f>
        <v>30</v>
      </c>
      <c r="X165" s="103">
        <f>+VLOOKUP($C165,[3]FORMULARIOS!$C$101:$AD$168,22,FALSE)</f>
        <v>0</v>
      </c>
      <c r="Y165" s="103">
        <f>+VLOOKUP($C165,[3]FORMULARIOS!$C$101:$AD$168,23,FALSE)</f>
        <v>1</v>
      </c>
      <c r="Z165" s="36">
        <f t="shared" ref="Z165:Z168" si="14">SUM(AA165:AD165)</f>
        <v>31</v>
      </c>
      <c r="AA165" s="103">
        <f>+VLOOKUP($C165,[3]FORMULARIOS!$C$101:$AD$168,25,FALSE)</f>
        <v>0</v>
      </c>
      <c r="AB165" s="103">
        <f>+VLOOKUP($C165,[3]FORMULARIOS!$C$101:$AD$168,26,FALSE)</f>
        <v>30</v>
      </c>
      <c r="AC165" s="103">
        <f>+VLOOKUP($C165,[3]FORMULARIOS!$C$101:$AD$168,27,FALSE)</f>
        <v>0</v>
      </c>
      <c r="AD165" s="103">
        <f>+VLOOKUP($C165,[3]FORMULARIOS!$C$101:$AD$168,28,FALSE)</f>
        <v>1</v>
      </c>
    </row>
    <row r="166" spans="1:30" ht="15.75" customHeight="1" thickBot="1" x14ac:dyDescent="0.3">
      <c r="A166" s="887"/>
      <c r="B166" s="192" t="s">
        <v>146</v>
      </c>
      <c r="C166" s="192" t="s">
        <v>149</v>
      </c>
      <c r="D166" s="103">
        <f>+VLOOKUP($C166,[3]FORMULARIOS!$C$101:$AD$168,2,FALSE)</f>
        <v>12</v>
      </c>
      <c r="E166" s="103">
        <f>+VLOOKUP($C166,[3]FORMULARIOS!$C$101:$AD$168,3,FALSE)</f>
        <v>11</v>
      </c>
      <c r="F166" s="103">
        <f>+VLOOKUP($C166,[3]FORMULARIOS!$C$101:$AD$168,4,FALSE)</f>
        <v>4</v>
      </c>
      <c r="G166" s="103">
        <f>+VLOOKUP($C166,[3]FORMULARIOS!$C$101:$AD$168,5,FALSE)</f>
        <v>12</v>
      </c>
      <c r="H166" s="103">
        <f>+VLOOKUP($C166,[3]FORMULARIOS!$C$101:$AD$168,6,FALSE)</f>
        <v>10</v>
      </c>
      <c r="I166" s="103">
        <f>+VLOOKUP($C166,[3]FORMULARIOS!$C$101:$AD$168,7,FALSE)</f>
        <v>24</v>
      </c>
      <c r="J166" s="103">
        <f>+VLOOKUP($C166,[3]FORMULARIOS!$C$101:$AD$168,8,FALSE)</f>
        <v>11</v>
      </c>
      <c r="K166" s="103">
        <f>+VLOOKUP($C166,[3]FORMULARIOS!$C$101:$AD$168,9,FALSE)</f>
        <v>8</v>
      </c>
      <c r="L166" s="103">
        <f>+VLOOKUP($C166,[3]FORMULARIOS!$C$101:$AD$168,10,FALSE)</f>
        <v>6</v>
      </c>
      <c r="M166" s="103">
        <f>+VLOOKUP($C166,[3]FORMULARIOS!$C$101:$AD$168,11,FALSE)</f>
        <v>8</v>
      </c>
      <c r="N166" s="103">
        <f>+VLOOKUP($C166,[3]FORMULARIOS!$C$101:$AD$168,12,FALSE)</f>
        <v>12</v>
      </c>
      <c r="O166" s="103">
        <f>+VLOOKUP($C166,[3]FORMULARIOS!$C$101:$AD$168,13,FALSE)</f>
        <v>9</v>
      </c>
      <c r="P166" s="33">
        <f t="shared" si="12"/>
        <v>127</v>
      </c>
      <c r="Q166" s="103">
        <f>+VLOOKUP($C166,[3]FORMULARIOS!$C$101:$AD$168,15,FALSE)</f>
        <v>0</v>
      </c>
      <c r="R166" s="103">
        <f>+VLOOKUP($C166,[3]FORMULARIOS!$C$101:$AD$168,16,FALSE)</f>
        <v>126</v>
      </c>
      <c r="S166" s="103">
        <f>+VLOOKUP($C166,[3]FORMULARIOS!$C$101:$AD$168,17,FALSE)</f>
        <v>1</v>
      </c>
      <c r="T166" s="103">
        <f>+VLOOKUP($C166,[3]FORMULARIOS!$C$101:$AD$168,18,FALSE)</f>
        <v>0</v>
      </c>
      <c r="U166" s="33">
        <f t="shared" si="13"/>
        <v>127</v>
      </c>
      <c r="V166" s="103">
        <f>+VLOOKUP($C166,[3]FORMULARIOS!$C$101:$AD$168,20,FALSE)</f>
        <v>0</v>
      </c>
      <c r="W166" s="103">
        <f>+VLOOKUP($C166,[3]FORMULARIOS!$C$101:$AD$168,21,FALSE)</f>
        <v>126</v>
      </c>
      <c r="X166" s="103">
        <f>+VLOOKUP($C166,[3]FORMULARIOS!$C$101:$AD$168,22,FALSE)</f>
        <v>1</v>
      </c>
      <c r="Y166" s="103">
        <f>+VLOOKUP($C166,[3]FORMULARIOS!$C$101:$AD$168,23,FALSE)</f>
        <v>0</v>
      </c>
      <c r="Z166" s="37">
        <f t="shared" si="14"/>
        <v>127</v>
      </c>
      <c r="AA166" s="103">
        <f>+VLOOKUP($C166,[3]FORMULARIOS!$C$101:$AD$168,25,FALSE)</f>
        <v>0</v>
      </c>
      <c r="AB166" s="103">
        <f>+VLOOKUP($C166,[3]FORMULARIOS!$C$101:$AD$168,26,FALSE)</f>
        <v>126</v>
      </c>
      <c r="AC166" s="103">
        <f>+VLOOKUP($C166,[3]FORMULARIOS!$C$101:$AD$168,27,FALSE)</f>
        <v>1</v>
      </c>
      <c r="AD166" s="103">
        <f>+VLOOKUP($C166,[3]FORMULARIOS!$C$101:$AD$168,28,FALSE)</f>
        <v>0</v>
      </c>
    </row>
    <row r="167" spans="1:30" ht="15" customHeight="1" thickBot="1" x14ac:dyDescent="0.3">
      <c r="A167" s="887"/>
      <c r="B167" s="192" t="s">
        <v>157</v>
      </c>
      <c r="C167" s="192" t="s">
        <v>38</v>
      </c>
      <c r="D167" s="103">
        <f>+VLOOKUP($C167,[3]FORMULARIOS!$C$101:$AD$168,2,FALSE)</f>
        <v>4</v>
      </c>
      <c r="E167" s="103">
        <f>+VLOOKUP($C167,[3]FORMULARIOS!$C$101:$AD$168,3,FALSE)</f>
        <v>0</v>
      </c>
      <c r="F167" s="103">
        <f>+VLOOKUP($C167,[3]FORMULARIOS!$C$101:$AD$168,4,FALSE)</f>
        <v>2</v>
      </c>
      <c r="G167" s="103">
        <f>+VLOOKUP($C167,[3]FORMULARIOS!$C$101:$AD$168,5,FALSE)</f>
        <v>4</v>
      </c>
      <c r="H167" s="103">
        <f>+VLOOKUP($C167,[3]FORMULARIOS!$C$101:$AD$168,6,FALSE)</f>
        <v>1</v>
      </c>
      <c r="I167" s="103">
        <f>+VLOOKUP($C167,[3]FORMULARIOS!$C$101:$AD$168,7,FALSE)</f>
        <v>2</v>
      </c>
      <c r="J167" s="103">
        <f>+VLOOKUP($C167,[3]FORMULARIOS!$C$101:$AD$168,8,FALSE)</f>
        <v>3</v>
      </c>
      <c r="K167" s="103">
        <f>+VLOOKUP($C167,[3]FORMULARIOS!$C$101:$AD$168,9,FALSE)</f>
        <v>1</v>
      </c>
      <c r="L167" s="103">
        <f>+VLOOKUP($C167,[3]FORMULARIOS!$C$101:$AD$168,10,FALSE)</f>
        <v>3</v>
      </c>
      <c r="M167" s="103">
        <f>+VLOOKUP($C167,[3]FORMULARIOS!$C$101:$AD$168,11,FALSE)</f>
        <v>6</v>
      </c>
      <c r="N167" s="103">
        <f>+VLOOKUP($C167,[3]FORMULARIOS!$C$101:$AD$168,12,FALSE)</f>
        <v>3</v>
      </c>
      <c r="O167" s="103">
        <f>+VLOOKUP($C167,[3]FORMULARIOS!$C$101:$AD$168,13,FALSE)</f>
        <v>2</v>
      </c>
      <c r="P167" s="34">
        <f t="shared" si="12"/>
        <v>31</v>
      </c>
      <c r="Q167" s="103">
        <f>+VLOOKUP($C167,[3]FORMULARIOS!$C$101:$AD$168,15,FALSE)</f>
        <v>1</v>
      </c>
      <c r="R167" s="103">
        <f>+VLOOKUP($C167,[3]FORMULARIOS!$C$101:$AD$168,16,FALSE)</f>
        <v>28</v>
      </c>
      <c r="S167" s="103">
        <f>+VLOOKUP($C167,[3]FORMULARIOS!$C$101:$AD$168,17,FALSE)</f>
        <v>2</v>
      </c>
      <c r="T167" s="103">
        <f>+VLOOKUP($C167,[3]FORMULARIOS!$C$101:$AD$168,18,FALSE)</f>
        <v>0</v>
      </c>
      <c r="U167" s="35">
        <f t="shared" si="13"/>
        <v>31</v>
      </c>
      <c r="V167" s="103">
        <f>+VLOOKUP($C167,[3]FORMULARIOS!$C$101:$AD$168,20,FALSE)</f>
        <v>1</v>
      </c>
      <c r="W167" s="103">
        <f>+VLOOKUP($C167,[3]FORMULARIOS!$C$101:$AD$168,21,FALSE)</f>
        <v>28</v>
      </c>
      <c r="X167" s="103">
        <f>+VLOOKUP($C167,[3]FORMULARIOS!$C$101:$AD$168,22,FALSE)</f>
        <v>2</v>
      </c>
      <c r="Y167" s="103">
        <f>+VLOOKUP($C167,[3]FORMULARIOS!$C$101:$AD$168,23,FALSE)</f>
        <v>0</v>
      </c>
      <c r="Z167" s="102">
        <f t="shared" si="14"/>
        <v>31</v>
      </c>
      <c r="AA167" s="103">
        <f>+VLOOKUP($C167,[3]FORMULARIOS!$C$101:$AD$168,25,FALSE)</f>
        <v>1</v>
      </c>
      <c r="AB167" s="103">
        <f>+VLOOKUP($C167,[3]FORMULARIOS!$C$101:$AD$168,26,FALSE)</f>
        <v>28</v>
      </c>
      <c r="AC167" s="103">
        <f>+VLOOKUP($C167,[3]FORMULARIOS!$C$101:$AD$168,27,FALSE)</f>
        <v>2</v>
      </c>
      <c r="AD167" s="103">
        <f>+VLOOKUP($C167,[3]FORMULARIOS!$C$101:$AD$168,28,FALSE)</f>
        <v>0</v>
      </c>
    </row>
    <row r="168" spans="1:30" ht="15.75" thickBot="1" x14ac:dyDescent="0.3">
      <c r="A168" s="887"/>
      <c r="B168" s="192" t="s">
        <v>157</v>
      </c>
      <c r="C168" s="192" t="s">
        <v>250</v>
      </c>
      <c r="D168" s="103">
        <f>+VLOOKUP($C168,[3]FORMULARIOS!$C$101:$AD$168,2,FALSE)</f>
        <v>48</v>
      </c>
      <c r="E168" s="103">
        <f>+VLOOKUP($C168,[3]FORMULARIOS!$C$101:$AD$168,3,FALSE)</f>
        <v>66</v>
      </c>
      <c r="F168" s="103">
        <f>+VLOOKUP($C168,[3]FORMULARIOS!$C$101:$AD$168,4,FALSE)</f>
        <v>92</v>
      </c>
      <c r="G168" s="103">
        <f>+VLOOKUP($C168,[3]FORMULARIOS!$C$101:$AD$168,5,FALSE)</f>
        <v>97</v>
      </c>
      <c r="H168" s="103">
        <f>+VLOOKUP($C168,[3]FORMULARIOS!$C$101:$AD$168,6,FALSE)</f>
        <v>83</v>
      </c>
      <c r="I168" s="103">
        <f>+VLOOKUP($C168,[3]FORMULARIOS!$C$101:$AD$168,7,FALSE)</f>
        <v>92</v>
      </c>
      <c r="J168" s="103">
        <f>+VLOOKUP($C168,[3]FORMULARIOS!$C$101:$AD$168,8,FALSE)</f>
        <v>109</v>
      </c>
      <c r="K168" s="103">
        <f>+VLOOKUP($C168,[3]FORMULARIOS!$C$101:$AD$168,9,FALSE)</f>
        <v>135</v>
      </c>
      <c r="L168" s="103">
        <f>+VLOOKUP($C168,[3]FORMULARIOS!$C$101:$AD$168,10,FALSE)</f>
        <v>110</v>
      </c>
      <c r="M168" s="103">
        <f>+VLOOKUP($C168,[3]FORMULARIOS!$C$101:$AD$168,11,FALSE)</f>
        <v>89</v>
      </c>
      <c r="N168" s="103">
        <f>+VLOOKUP($C168,[3]FORMULARIOS!$C$101:$AD$168,12,FALSE)</f>
        <v>86</v>
      </c>
      <c r="O168" s="103">
        <f>+VLOOKUP($C168,[3]FORMULARIOS!$C$101:$AD$168,13,FALSE)</f>
        <v>85</v>
      </c>
      <c r="P168" s="32">
        <f t="shared" si="12"/>
        <v>1092</v>
      </c>
      <c r="Q168" s="103">
        <f>+VLOOKUP($C168,[3]FORMULARIOS!$C$101:$AD$168,15,FALSE)</f>
        <v>8</v>
      </c>
      <c r="R168" s="103">
        <f>+VLOOKUP($C168,[3]FORMULARIOS!$C$101:$AD$168,16,FALSE)</f>
        <v>910</v>
      </c>
      <c r="S168" s="103">
        <f>+VLOOKUP($C168,[3]FORMULARIOS!$C$101:$AD$168,17,FALSE)</f>
        <v>174</v>
      </c>
      <c r="T168" s="103">
        <f>+VLOOKUP($C168,[3]FORMULARIOS!$C$101:$AD$168,18,FALSE)</f>
        <v>0</v>
      </c>
      <c r="U168" s="32">
        <f t="shared" si="13"/>
        <v>1092</v>
      </c>
      <c r="V168" s="103">
        <f>+VLOOKUP($C168,[3]FORMULARIOS!$C$101:$AD$168,20,FALSE)</f>
        <v>8</v>
      </c>
      <c r="W168" s="103">
        <f>+VLOOKUP($C168,[3]FORMULARIOS!$C$101:$AD$168,21,FALSE)</f>
        <v>910</v>
      </c>
      <c r="X168" s="103">
        <f>+VLOOKUP($C168,[3]FORMULARIOS!$C$101:$AD$168,22,FALSE)</f>
        <v>174</v>
      </c>
      <c r="Y168" s="103">
        <f>+VLOOKUP($C168,[3]FORMULARIOS!$C$101:$AD$168,23,FALSE)</f>
        <v>0</v>
      </c>
      <c r="Z168" s="32">
        <f t="shared" si="14"/>
        <v>1092</v>
      </c>
      <c r="AA168" s="103">
        <f>+VLOOKUP($C168,[3]FORMULARIOS!$C$101:$AD$168,25,FALSE)</f>
        <v>8</v>
      </c>
      <c r="AB168" s="103">
        <f>+VLOOKUP($C168,[3]FORMULARIOS!$C$101:$AD$168,26,FALSE)</f>
        <v>910</v>
      </c>
      <c r="AC168" s="103">
        <f>+VLOOKUP($C168,[3]FORMULARIOS!$C$101:$AD$168,27,FALSE)</f>
        <v>174</v>
      </c>
      <c r="AD168" s="103">
        <f>+VLOOKUP($C168,[3]FORMULARIOS!$C$101:$AD$168,28,FALSE)</f>
        <v>0</v>
      </c>
    </row>
    <row r="169" spans="1:30" ht="23.25" customHeight="1" thickBot="1" x14ac:dyDescent="0.3">
      <c r="A169" s="28"/>
      <c r="B169" s="760" t="s">
        <v>282</v>
      </c>
      <c r="C169" s="761"/>
      <c r="D169" s="38">
        <f>SUM(D101:D168)</f>
        <v>914</v>
      </c>
      <c r="E169" s="29">
        <f t="shared" ref="E169:AD169" si="15">SUM(E101:E168)</f>
        <v>894</v>
      </c>
      <c r="F169" s="29">
        <f t="shared" si="15"/>
        <v>1005</v>
      </c>
      <c r="G169" s="29">
        <f t="shared" si="15"/>
        <v>899</v>
      </c>
      <c r="H169" s="29">
        <f t="shared" si="15"/>
        <v>1011</v>
      </c>
      <c r="I169" s="29">
        <f t="shared" si="15"/>
        <v>1295</v>
      </c>
      <c r="J169" s="29">
        <f t="shared" si="15"/>
        <v>899</v>
      </c>
      <c r="K169" s="29">
        <f>SUM(K101:K168)</f>
        <v>908</v>
      </c>
      <c r="L169" s="29">
        <f t="shared" si="15"/>
        <v>1198</v>
      </c>
      <c r="M169" s="29">
        <f t="shared" si="15"/>
        <v>1010</v>
      </c>
      <c r="N169" s="29">
        <f t="shared" si="15"/>
        <v>827</v>
      </c>
      <c r="O169" s="31">
        <f t="shared" si="15"/>
        <v>1262</v>
      </c>
      <c r="P169" s="30">
        <f t="shared" si="15"/>
        <v>12122</v>
      </c>
      <c r="Q169" s="29">
        <f t="shared" si="15"/>
        <v>54</v>
      </c>
      <c r="R169" s="29">
        <f t="shared" si="15"/>
        <v>11342</v>
      </c>
      <c r="S169" s="29">
        <f t="shared" si="15"/>
        <v>684</v>
      </c>
      <c r="T169" s="31">
        <f t="shared" si="15"/>
        <v>42</v>
      </c>
      <c r="U169" s="30">
        <f t="shared" si="15"/>
        <v>12122</v>
      </c>
      <c r="V169" s="29">
        <f t="shared" si="15"/>
        <v>54</v>
      </c>
      <c r="W169" s="29">
        <f t="shared" si="15"/>
        <v>11342</v>
      </c>
      <c r="X169" s="29">
        <f t="shared" si="15"/>
        <v>684</v>
      </c>
      <c r="Y169" s="31">
        <f t="shared" si="15"/>
        <v>42</v>
      </c>
      <c r="Z169" s="30">
        <f t="shared" si="15"/>
        <v>12122</v>
      </c>
      <c r="AA169" s="29">
        <f t="shared" si="15"/>
        <v>54</v>
      </c>
      <c r="AB169" s="29">
        <f t="shared" si="15"/>
        <v>11342</v>
      </c>
      <c r="AC169" s="29">
        <f t="shared" si="15"/>
        <v>684</v>
      </c>
      <c r="AD169" s="104">
        <f t="shared" si="15"/>
        <v>42</v>
      </c>
    </row>
    <row r="170" spans="1:30" ht="15" customHeight="1" thickBot="1" x14ac:dyDescent="0.3">
      <c r="A170" s="886" t="s">
        <v>20</v>
      </c>
      <c r="B170" s="192" t="s">
        <v>21</v>
      </c>
      <c r="C170" s="192" t="s">
        <v>159</v>
      </c>
      <c r="D170" s="103">
        <f>+VLOOKUP($C170,[25]FORMULARIOS!$C$170:$AD$242,2,FALSE)</f>
        <v>73</v>
      </c>
      <c r="E170" s="103">
        <f>+VLOOKUP($C170,[25]FORMULARIOS!$C$170:$AD$242,3,FALSE)</f>
        <v>64</v>
      </c>
      <c r="F170" s="103">
        <f>+VLOOKUP($C170,[25]FORMULARIOS!$C$170:$AD$242,4,FALSE)</f>
        <v>74</v>
      </c>
      <c r="G170" s="103">
        <f>+VLOOKUP($C170,[25]FORMULARIOS!$C$170:$AD$242,5,FALSE)</f>
        <v>85</v>
      </c>
      <c r="H170" s="103">
        <f>+VLOOKUP($C170,[25]FORMULARIOS!$C$170:$AD$242,6,FALSE)</f>
        <v>72</v>
      </c>
      <c r="I170" s="103">
        <f>+VLOOKUP($C170,[25]FORMULARIOS!$C$170:$AD$242,7,FALSE)</f>
        <v>66</v>
      </c>
      <c r="J170" s="103">
        <f>+VLOOKUP($C170,[25]FORMULARIOS!$C$170:$AD$242,8,FALSE)</f>
        <v>95</v>
      </c>
      <c r="K170" s="103">
        <f>+VLOOKUP($C170,[25]FORMULARIOS!$C$170:$AD$242,9,FALSE)</f>
        <v>76</v>
      </c>
      <c r="L170" s="103">
        <f>+VLOOKUP($C170,[25]FORMULARIOS!$C$170:$AD$242,10,FALSE)</f>
        <v>73</v>
      </c>
      <c r="M170" s="103">
        <f>+VLOOKUP($C170,[25]FORMULARIOS!$C$170:$AD$242,11,FALSE)</f>
        <v>66</v>
      </c>
      <c r="N170" s="103">
        <f>+VLOOKUP($C170,[25]FORMULARIOS!$C$170:$AD$242,12,FALSE)</f>
        <v>81</v>
      </c>
      <c r="O170" s="103">
        <f>+VLOOKUP($C170,[25]FORMULARIOS!$C$170:$AD$242,13,FALSE)</f>
        <v>78</v>
      </c>
      <c r="P170" s="32">
        <f>SUMIF(Q170:T170,"&lt;&gt;#N/a")</f>
        <v>903</v>
      </c>
      <c r="Q170" s="103">
        <f>+VLOOKUP($C170,[25]FORMULARIOS!$C$170:$AD$242,15,FALSE)</f>
        <v>6</v>
      </c>
      <c r="R170" s="103">
        <f>+VLOOKUP($C170,[25]FORMULARIOS!$C$170:$AD$242,16,FALSE)</f>
        <v>440</v>
      </c>
      <c r="S170" s="103">
        <f>+VLOOKUP($C170,[25]FORMULARIOS!$C$170:$AD$242,17,FALSE)</f>
        <v>457</v>
      </c>
      <c r="T170" s="103">
        <f>+VLOOKUP($C170,[25]FORMULARIOS!$C$170:$AD$242,18,FALSE)</f>
        <v>0</v>
      </c>
      <c r="U170" s="36">
        <f>+SUMIF(V170:Y170,"&lt;&gt;#N/a")</f>
        <v>903</v>
      </c>
      <c r="V170" s="103">
        <f>+VLOOKUP($C170,[25]FORMULARIOS!$C$170:$AD$242,20,FALSE)</f>
        <v>6</v>
      </c>
      <c r="W170" s="103">
        <f>+VLOOKUP($C170,[25]FORMULARIOS!$C$170:$AD$242,21,FALSE)</f>
        <v>440</v>
      </c>
      <c r="X170" s="103">
        <f>+VLOOKUP($C170,[25]FORMULARIOS!$C$170:$AD$242,22,FALSE)</f>
        <v>457</v>
      </c>
      <c r="Y170" s="103">
        <f>+VLOOKUP($C170,[25]FORMULARIOS!$C$170:$AD$242,23,FALSE)</f>
        <v>0</v>
      </c>
      <c r="Z170" s="36">
        <f>+SUMIF(AA170:AD170,"&lt;&gt;#N/a")</f>
        <v>903</v>
      </c>
      <c r="AA170" s="103">
        <f>+VLOOKUP($C170,[25]FORMULARIOS!$C$170:$AD$242,25,FALSE)</f>
        <v>6</v>
      </c>
      <c r="AB170" s="103">
        <f>+VLOOKUP($C170,[25]FORMULARIOS!$C$170:$AD$242,26,FALSE)</f>
        <v>440</v>
      </c>
      <c r="AC170" s="103">
        <f>+VLOOKUP($C170,[25]FORMULARIOS!$C$170:$AD$242,27,FALSE)</f>
        <v>457</v>
      </c>
      <c r="AD170" s="103">
        <f>+VLOOKUP($C170,[25]FORMULARIOS!$C$170:$AD$242,28,FALSE)</f>
        <v>0</v>
      </c>
    </row>
    <row r="171" spans="1:30" ht="15" customHeight="1" thickBot="1" x14ac:dyDescent="0.3">
      <c r="A171" s="887"/>
      <c r="B171" s="192" t="s">
        <v>21</v>
      </c>
      <c r="C171" s="192" t="s">
        <v>160</v>
      </c>
      <c r="D171" s="103">
        <f>+VLOOKUP($C171,[25]FORMULARIOS!$C$170:$AD$242,2,FALSE)</f>
        <v>3</v>
      </c>
      <c r="E171" s="103">
        <f>+VLOOKUP($C171,[25]FORMULARIOS!$C$170:$AD$242,3,FALSE)</f>
        <v>3</v>
      </c>
      <c r="F171" s="103">
        <f>+VLOOKUP($C171,[25]FORMULARIOS!$C$170:$AD$242,4,FALSE)</f>
        <v>1</v>
      </c>
      <c r="G171" s="103">
        <f>+VLOOKUP($C171,[25]FORMULARIOS!$C$170:$AD$242,5,FALSE)</f>
        <v>2</v>
      </c>
      <c r="H171" s="103">
        <f>+VLOOKUP($C171,[25]FORMULARIOS!$C$170:$AD$242,6,FALSE)</f>
        <v>5</v>
      </c>
      <c r="I171" s="103">
        <f>+VLOOKUP($C171,[25]FORMULARIOS!$C$170:$AD$242,7,FALSE)</f>
        <v>8</v>
      </c>
      <c r="J171" s="103">
        <f>+VLOOKUP($C171,[25]FORMULARIOS!$C$170:$AD$242,8,FALSE)</f>
        <v>4</v>
      </c>
      <c r="K171" s="103">
        <f>+VLOOKUP($C171,[25]FORMULARIOS!$C$170:$AD$242,9,FALSE)</f>
        <v>0</v>
      </c>
      <c r="L171" s="103">
        <f>+VLOOKUP($C171,[25]FORMULARIOS!$C$170:$AD$242,10,FALSE)</f>
        <v>3</v>
      </c>
      <c r="M171" s="103">
        <f>+VLOOKUP($C171,[25]FORMULARIOS!$C$170:$AD$242,11,FALSE)</f>
        <v>0</v>
      </c>
      <c r="N171" s="103">
        <f>+VLOOKUP($C171,[25]FORMULARIOS!$C$170:$AD$242,12,FALSE)</f>
        <v>5</v>
      </c>
      <c r="O171" s="103">
        <f>+VLOOKUP($C171,[25]FORMULARIOS!$C$170:$AD$242,13,FALSE)</f>
        <v>1</v>
      </c>
      <c r="P171" s="32">
        <f t="shared" ref="P171:P215" si="16">SUMIF(Q171:T171,"&lt;&gt;#N/a")</f>
        <v>35</v>
      </c>
      <c r="Q171" s="103">
        <f>+VLOOKUP($C171,[25]FORMULARIOS!$C$170:$AD$242,15,FALSE)</f>
        <v>0</v>
      </c>
      <c r="R171" s="103">
        <f>+VLOOKUP($C171,[25]FORMULARIOS!$C$170:$AD$242,16,FALSE)</f>
        <v>8</v>
      </c>
      <c r="S171" s="103">
        <f>+VLOOKUP($C171,[25]FORMULARIOS!$C$170:$AD$242,17,FALSE)</f>
        <v>27</v>
      </c>
      <c r="T171" s="103">
        <f>+VLOOKUP($C171,[25]FORMULARIOS!$C$170:$AD$242,18,FALSE)</f>
        <v>0</v>
      </c>
      <c r="U171" s="36">
        <f t="shared" ref="U171:U234" si="17">+SUMIF(V171:Y171,"&lt;&gt;#N/a")</f>
        <v>35</v>
      </c>
      <c r="V171" s="103">
        <f>+VLOOKUP($C171,[25]FORMULARIOS!$C$170:$AD$242,20,FALSE)</f>
        <v>0</v>
      </c>
      <c r="W171" s="103">
        <f>+VLOOKUP($C171,[25]FORMULARIOS!$C$170:$AD$242,21,FALSE)</f>
        <v>8</v>
      </c>
      <c r="X171" s="103">
        <f>+VLOOKUP($C171,[25]FORMULARIOS!$C$170:$AD$242,22,FALSE)</f>
        <v>27</v>
      </c>
      <c r="Y171" s="103">
        <f>+VLOOKUP($C171,[25]FORMULARIOS!$C$170:$AD$242,23,FALSE)</f>
        <v>0</v>
      </c>
      <c r="Z171" s="36">
        <f t="shared" ref="Z171:Z234" si="18">+SUMIF(AA171:AD171,"&lt;&gt;#N/a")</f>
        <v>35</v>
      </c>
      <c r="AA171" s="103">
        <f>+VLOOKUP($C171,[25]FORMULARIOS!$C$170:$AD$242,25,FALSE)</f>
        <v>0</v>
      </c>
      <c r="AB171" s="103">
        <f>+VLOOKUP($C171,[25]FORMULARIOS!$C$170:$AD$242,26,FALSE)</f>
        <v>8</v>
      </c>
      <c r="AC171" s="103">
        <f>+VLOOKUP($C171,[25]FORMULARIOS!$C$170:$AD$242,27,FALSE)</f>
        <v>27</v>
      </c>
      <c r="AD171" s="103">
        <f>+VLOOKUP($C171,[25]FORMULARIOS!$C$170:$AD$242,28,FALSE)</f>
        <v>0</v>
      </c>
    </row>
    <row r="172" spans="1:30" ht="15" customHeight="1" thickBot="1" x14ac:dyDescent="0.3">
      <c r="A172" s="887"/>
      <c r="B172" s="192" t="s">
        <v>21</v>
      </c>
      <c r="C172" s="192" t="s">
        <v>161</v>
      </c>
      <c r="D172" s="103">
        <f>+VLOOKUP($C172,[25]FORMULARIOS!$C$170:$AD$242,2,FALSE)</f>
        <v>1</v>
      </c>
      <c r="E172" s="103">
        <f>+VLOOKUP($C172,[25]FORMULARIOS!$C$170:$AD$242,3,FALSE)</f>
        <v>5</v>
      </c>
      <c r="F172" s="103">
        <f>+VLOOKUP($C172,[25]FORMULARIOS!$C$170:$AD$242,4,FALSE)</f>
        <v>6</v>
      </c>
      <c r="G172" s="103">
        <f>+VLOOKUP($C172,[25]FORMULARIOS!$C$170:$AD$242,5,FALSE)</f>
        <v>4</v>
      </c>
      <c r="H172" s="103">
        <f>+VLOOKUP($C172,[25]FORMULARIOS!$C$170:$AD$242,6,FALSE)</f>
        <v>4</v>
      </c>
      <c r="I172" s="103">
        <f>+VLOOKUP($C172,[25]FORMULARIOS!$C$170:$AD$242,7,FALSE)</f>
        <v>5</v>
      </c>
      <c r="J172" s="103">
        <f>+VLOOKUP($C172,[25]FORMULARIOS!$C$170:$AD$242,8,FALSE)</f>
        <v>5</v>
      </c>
      <c r="K172" s="103">
        <f>+VLOOKUP($C172,[25]FORMULARIOS!$C$170:$AD$242,9,FALSE)</f>
        <v>3</v>
      </c>
      <c r="L172" s="103">
        <f>+VLOOKUP($C172,[25]FORMULARIOS!$C$170:$AD$242,10,FALSE)</f>
        <v>4</v>
      </c>
      <c r="M172" s="103">
        <f>+VLOOKUP($C172,[25]FORMULARIOS!$C$170:$AD$242,11,FALSE)</f>
        <v>5</v>
      </c>
      <c r="N172" s="103">
        <f>+VLOOKUP($C172,[25]FORMULARIOS!$C$170:$AD$242,12,FALSE)</f>
        <v>5</v>
      </c>
      <c r="O172" s="103">
        <f>+VLOOKUP($C172,[25]FORMULARIOS!$C$170:$AD$242,13,FALSE)</f>
        <v>8</v>
      </c>
      <c r="P172" s="32">
        <f t="shared" si="16"/>
        <v>55</v>
      </c>
      <c r="Q172" s="103">
        <f>+VLOOKUP($C172,[25]FORMULARIOS!$C$170:$AD$242,15,FALSE)</f>
        <v>1</v>
      </c>
      <c r="R172" s="103">
        <f>+VLOOKUP($C172,[25]FORMULARIOS!$C$170:$AD$242,16,FALSE)</f>
        <v>29</v>
      </c>
      <c r="S172" s="103">
        <f>+VLOOKUP($C172,[25]FORMULARIOS!$C$170:$AD$242,17,FALSE)</f>
        <v>25</v>
      </c>
      <c r="T172" s="103">
        <f>+VLOOKUP($C172,[25]FORMULARIOS!$C$170:$AD$242,18,FALSE)</f>
        <v>0</v>
      </c>
      <c r="U172" s="36">
        <f t="shared" si="17"/>
        <v>55</v>
      </c>
      <c r="V172" s="103">
        <f>+VLOOKUP($C172,[25]FORMULARIOS!$C$170:$AD$242,20,FALSE)</f>
        <v>1</v>
      </c>
      <c r="W172" s="103">
        <f>+VLOOKUP($C172,[25]FORMULARIOS!$C$170:$AD$242,21,FALSE)</f>
        <v>29</v>
      </c>
      <c r="X172" s="103">
        <f>+VLOOKUP($C172,[25]FORMULARIOS!$C$170:$AD$242,22,FALSE)</f>
        <v>25</v>
      </c>
      <c r="Y172" s="103">
        <f>+VLOOKUP($C172,[25]FORMULARIOS!$C$170:$AD$242,23,FALSE)</f>
        <v>0</v>
      </c>
      <c r="Z172" s="36">
        <f t="shared" si="18"/>
        <v>55</v>
      </c>
      <c r="AA172" s="103">
        <f>+VLOOKUP($C172,[25]FORMULARIOS!$C$170:$AD$242,25,FALSE)</f>
        <v>1</v>
      </c>
      <c r="AB172" s="103">
        <f>+VLOOKUP($C172,[25]FORMULARIOS!$C$170:$AD$242,26,FALSE)</f>
        <v>29</v>
      </c>
      <c r="AC172" s="103">
        <f>+VLOOKUP($C172,[25]FORMULARIOS!$C$170:$AD$242,27,FALSE)</f>
        <v>25</v>
      </c>
      <c r="AD172" s="103">
        <f>+VLOOKUP($C172,[25]FORMULARIOS!$C$170:$AD$242,28,FALSE)</f>
        <v>0</v>
      </c>
    </row>
    <row r="173" spans="1:30" ht="15" customHeight="1" thickBot="1" x14ac:dyDescent="0.3">
      <c r="A173" s="887"/>
      <c r="B173" s="192" t="s">
        <v>21</v>
      </c>
      <c r="C173" s="192" t="s">
        <v>162</v>
      </c>
      <c r="D173" s="103">
        <f>+VLOOKUP($C173,[25]FORMULARIOS!$C$170:$AD$242,2,FALSE)</f>
        <v>1</v>
      </c>
      <c r="E173" s="103">
        <f>+VLOOKUP($C173,[25]FORMULARIOS!$C$170:$AD$242,3,FALSE)</f>
        <v>1</v>
      </c>
      <c r="F173" s="103">
        <f>+VLOOKUP($C173,[25]FORMULARIOS!$C$170:$AD$242,4,FALSE)</f>
        <v>0</v>
      </c>
      <c r="G173" s="103">
        <f>+VLOOKUP($C173,[25]FORMULARIOS!$C$170:$AD$242,5,FALSE)</f>
        <v>0</v>
      </c>
      <c r="H173" s="103">
        <f>+VLOOKUP($C173,[25]FORMULARIOS!$C$170:$AD$242,6,FALSE)</f>
        <v>0</v>
      </c>
      <c r="I173" s="103">
        <f>+VLOOKUP($C173,[25]FORMULARIOS!$C$170:$AD$242,7,FALSE)</f>
        <v>0</v>
      </c>
      <c r="J173" s="103">
        <f>+VLOOKUP($C173,[25]FORMULARIOS!$C$170:$AD$242,8,FALSE)</f>
        <v>0</v>
      </c>
      <c r="K173" s="103">
        <f>+VLOOKUP($C173,[25]FORMULARIOS!$C$170:$AD$242,9,FALSE)</f>
        <v>0</v>
      </c>
      <c r="L173" s="103">
        <f>+VLOOKUP($C173,[25]FORMULARIOS!$C$170:$AD$242,10,FALSE)</f>
        <v>1</v>
      </c>
      <c r="M173" s="103">
        <f>+VLOOKUP($C173,[25]FORMULARIOS!$C$170:$AD$242,11,FALSE)</f>
        <v>0</v>
      </c>
      <c r="N173" s="103">
        <f>+VLOOKUP($C173,[25]FORMULARIOS!$C$170:$AD$242,12,FALSE)</f>
        <v>1</v>
      </c>
      <c r="O173" s="103">
        <f>+VLOOKUP($C173,[25]FORMULARIOS!$C$170:$AD$242,13,FALSE)</f>
        <v>0</v>
      </c>
      <c r="P173" s="32">
        <f t="shared" si="16"/>
        <v>4</v>
      </c>
      <c r="Q173" s="103">
        <f>+VLOOKUP($C173,[25]FORMULARIOS!$C$170:$AD$242,15,FALSE)</f>
        <v>0</v>
      </c>
      <c r="R173" s="103">
        <f>+VLOOKUP($C173,[25]FORMULARIOS!$C$170:$AD$242,16,FALSE)</f>
        <v>2</v>
      </c>
      <c r="S173" s="103">
        <f>+VLOOKUP($C173,[25]FORMULARIOS!$C$170:$AD$242,17,FALSE)</f>
        <v>2</v>
      </c>
      <c r="T173" s="103">
        <f>+VLOOKUP($C173,[25]FORMULARIOS!$C$170:$AD$242,18,FALSE)</f>
        <v>0</v>
      </c>
      <c r="U173" s="36">
        <f t="shared" si="17"/>
        <v>4</v>
      </c>
      <c r="V173" s="103">
        <f>+VLOOKUP($C173,[25]FORMULARIOS!$C$170:$AD$242,20,FALSE)</f>
        <v>0</v>
      </c>
      <c r="W173" s="103">
        <f>+VLOOKUP($C173,[25]FORMULARIOS!$C$170:$AD$242,21,FALSE)</f>
        <v>2</v>
      </c>
      <c r="X173" s="103">
        <f>+VLOOKUP($C173,[25]FORMULARIOS!$C$170:$AD$242,22,FALSE)</f>
        <v>2</v>
      </c>
      <c r="Y173" s="103">
        <f>+VLOOKUP($C173,[25]FORMULARIOS!$C$170:$AD$242,23,FALSE)</f>
        <v>0</v>
      </c>
      <c r="Z173" s="36">
        <f t="shared" si="18"/>
        <v>4</v>
      </c>
      <c r="AA173" s="103">
        <f>+VLOOKUP($C173,[25]FORMULARIOS!$C$170:$AD$242,25,FALSE)</f>
        <v>0</v>
      </c>
      <c r="AB173" s="103">
        <f>+VLOOKUP($C173,[25]FORMULARIOS!$C$170:$AD$242,26,FALSE)</f>
        <v>2</v>
      </c>
      <c r="AC173" s="103">
        <f>+VLOOKUP($C173,[25]FORMULARIOS!$C$170:$AD$242,27,FALSE)</f>
        <v>2</v>
      </c>
      <c r="AD173" s="103">
        <f>+VLOOKUP($C173,[25]FORMULARIOS!$C$170:$AD$242,28,FALSE)</f>
        <v>0</v>
      </c>
    </row>
    <row r="174" spans="1:30" ht="15" customHeight="1" thickBot="1" x14ac:dyDescent="0.3">
      <c r="A174" s="887"/>
      <c r="B174" s="192" t="s">
        <v>21</v>
      </c>
      <c r="C174" s="192" t="s">
        <v>163</v>
      </c>
      <c r="D174" s="103">
        <f>+VLOOKUP($C174,[25]FORMULARIOS!$C$170:$AD$242,2,FALSE)</f>
        <v>6</v>
      </c>
      <c r="E174" s="103">
        <f>+VLOOKUP($C174,[25]FORMULARIOS!$C$170:$AD$242,3,FALSE)</f>
        <v>6</v>
      </c>
      <c r="F174" s="103">
        <f>+VLOOKUP($C174,[25]FORMULARIOS!$C$170:$AD$242,4,FALSE)</f>
        <v>8</v>
      </c>
      <c r="G174" s="103">
        <f>+VLOOKUP($C174,[25]FORMULARIOS!$C$170:$AD$242,5,FALSE)</f>
        <v>7</v>
      </c>
      <c r="H174" s="103">
        <f>+VLOOKUP($C174,[25]FORMULARIOS!$C$170:$AD$242,6,FALSE)</f>
        <v>6</v>
      </c>
      <c r="I174" s="103">
        <f>+VLOOKUP($C174,[25]FORMULARIOS!$C$170:$AD$242,7,FALSE)</f>
        <v>6</v>
      </c>
      <c r="J174" s="103">
        <f>+VLOOKUP($C174,[25]FORMULARIOS!$C$170:$AD$242,8,FALSE)</f>
        <v>4</v>
      </c>
      <c r="K174" s="103">
        <f>+VLOOKUP($C174,[25]FORMULARIOS!$C$170:$AD$242,9,FALSE)</f>
        <v>10</v>
      </c>
      <c r="L174" s="103">
        <f>+VLOOKUP($C174,[25]FORMULARIOS!$C$170:$AD$242,10,FALSE)</f>
        <v>6</v>
      </c>
      <c r="M174" s="103">
        <f>+VLOOKUP($C174,[25]FORMULARIOS!$C$170:$AD$242,11,FALSE)</f>
        <v>6</v>
      </c>
      <c r="N174" s="103">
        <f>+VLOOKUP($C174,[25]FORMULARIOS!$C$170:$AD$242,12,FALSE)</f>
        <v>12</v>
      </c>
      <c r="O174" s="103">
        <f>+VLOOKUP($C174,[25]FORMULARIOS!$C$170:$AD$242,13,FALSE)</f>
        <v>18</v>
      </c>
      <c r="P174" s="32">
        <f t="shared" si="16"/>
        <v>95</v>
      </c>
      <c r="Q174" s="103">
        <f>+VLOOKUP($C174,[25]FORMULARIOS!$C$170:$AD$242,15,FALSE)</f>
        <v>1</v>
      </c>
      <c r="R174" s="103">
        <f>+VLOOKUP($C174,[25]FORMULARIOS!$C$170:$AD$242,16,FALSE)</f>
        <v>32</v>
      </c>
      <c r="S174" s="103">
        <f>+VLOOKUP($C174,[25]FORMULARIOS!$C$170:$AD$242,17,FALSE)</f>
        <v>61</v>
      </c>
      <c r="T174" s="103">
        <f>+VLOOKUP($C174,[25]FORMULARIOS!$C$170:$AD$242,18,FALSE)</f>
        <v>1</v>
      </c>
      <c r="U174" s="36">
        <f t="shared" si="17"/>
        <v>95</v>
      </c>
      <c r="V174" s="103">
        <f>+VLOOKUP($C174,[25]FORMULARIOS!$C$170:$AD$242,20,FALSE)</f>
        <v>1</v>
      </c>
      <c r="W174" s="103">
        <f>+VLOOKUP($C174,[25]FORMULARIOS!$C$170:$AD$242,21,FALSE)</f>
        <v>32</v>
      </c>
      <c r="X174" s="103">
        <f>+VLOOKUP($C174,[25]FORMULARIOS!$C$170:$AD$242,22,FALSE)</f>
        <v>61</v>
      </c>
      <c r="Y174" s="103">
        <f>+VLOOKUP($C174,[25]FORMULARIOS!$C$170:$AD$242,23,FALSE)</f>
        <v>1</v>
      </c>
      <c r="Z174" s="36">
        <f t="shared" si="18"/>
        <v>95</v>
      </c>
      <c r="AA174" s="103">
        <f>+VLOOKUP($C174,[25]FORMULARIOS!$C$170:$AD$242,25,FALSE)</f>
        <v>1</v>
      </c>
      <c r="AB174" s="103">
        <f>+VLOOKUP($C174,[25]FORMULARIOS!$C$170:$AD$242,26,FALSE)</f>
        <v>32</v>
      </c>
      <c r="AC174" s="103">
        <f>+VLOOKUP($C174,[25]FORMULARIOS!$C$170:$AD$242,27,FALSE)</f>
        <v>61</v>
      </c>
      <c r="AD174" s="103">
        <f>+VLOOKUP($C174,[25]FORMULARIOS!$C$170:$AD$242,28,FALSE)</f>
        <v>1</v>
      </c>
    </row>
    <row r="175" spans="1:30" ht="15" customHeight="1" thickBot="1" x14ac:dyDescent="0.3">
      <c r="A175" s="887"/>
      <c r="B175" s="192" t="s">
        <v>21</v>
      </c>
      <c r="C175" s="192" t="s">
        <v>164</v>
      </c>
      <c r="D175" s="103">
        <f>+VLOOKUP($C175,[25]FORMULARIOS!$C$170:$AD$242,2,FALSE)</f>
        <v>0</v>
      </c>
      <c r="E175" s="103">
        <f>+VLOOKUP($C175,[25]FORMULARIOS!$C$170:$AD$242,3,FALSE)</f>
        <v>0</v>
      </c>
      <c r="F175" s="103">
        <f>+VLOOKUP($C175,[25]FORMULARIOS!$C$170:$AD$242,4,FALSE)</f>
        <v>0</v>
      </c>
      <c r="G175" s="103">
        <f>+VLOOKUP($C175,[25]FORMULARIOS!$C$170:$AD$242,5,FALSE)</f>
        <v>0</v>
      </c>
      <c r="H175" s="103">
        <f>+VLOOKUP($C175,[25]FORMULARIOS!$C$170:$AD$242,6,FALSE)</f>
        <v>1</v>
      </c>
      <c r="I175" s="103">
        <f>+VLOOKUP($C175,[25]FORMULARIOS!$C$170:$AD$242,7,FALSE)</f>
        <v>0</v>
      </c>
      <c r="J175" s="103">
        <f>+VLOOKUP($C175,[25]FORMULARIOS!$C$170:$AD$242,8,FALSE)</f>
        <v>1</v>
      </c>
      <c r="K175" s="103">
        <f>+VLOOKUP($C175,[25]FORMULARIOS!$C$170:$AD$242,9,FALSE)</f>
        <v>0</v>
      </c>
      <c r="L175" s="103">
        <f>+VLOOKUP($C175,[25]FORMULARIOS!$C$170:$AD$242,10,FALSE)</f>
        <v>0</v>
      </c>
      <c r="M175" s="103">
        <f>+VLOOKUP($C175,[25]FORMULARIOS!$C$170:$AD$242,11,FALSE)</f>
        <v>0</v>
      </c>
      <c r="N175" s="103">
        <f>+VLOOKUP($C175,[25]FORMULARIOS!$C$170:$AD$242,12,FALSE)</f>
        <v>0</v>
      </c>
      <c r="O175" s="103">
        <f>+VLOOKUP($C175,[25]FORMULARIOS!$C$170:$AD$242,13,FALSE)</f>
        <v>1</v>
      </c>
      <c r="P175" s="32">
        <f t="shared" si="16"/>
        <v>3</v>
      </c>
      <c r="Q175" s="103">
        <f>+VLOOKUP($C175,[25]FORMULARIOS!$C$170:$AD$242,15,FALSE)</f>
        <v>0</v>
      </c>
      <c r="R175" s="103">
        <f>+VLOOKUP($C175,[25]FORMULARIOS!$C$170:$AD$242,16,FALSE)</f>
        <v>0</v>
      </c>
      <c r="S175" s="103">
        <f>+VLOOKUP($C175,[25]FORMULARIOS!$C$170:$AD$242,17,FALSE)</f>
        <v>3</v>
      </c>
      <c r="T175" s="103">
        <f>+VLOOKUP($C175,[25]FORMULARIOS!$C$170:$AD$242,18,FALSE)</f>
        <v>0</v>
      </c>
      <c r="U175" s="36">
        <f t="shared" si="17"/>
        <v>3</v>
      </c>
      <c r="V175" s="103">
        <f>+VLOOKUP($C175,[25]FORMULARIOS!$C$170:$AD$242,20,FALSE)</f>
        <v>0</v>
      </c>
      <c r="W175" s="103">
        <f>+VLOOKUP($C175,[25]FORMULARIOS!$C$170:$AD$242,21,FALSE)</f>
        <v>0</v>
      </c>
      <c r="X175" s="103">
        <f>+VLOOKUP($C175,[25]FORMULARIOS!$C$170:$AD$242,22,FALSE)</f>
        <v>3</v>
      </c>
      <c r="Y175" s="103">
        <f>+VLOOKUP($C175,[25]FORMULARIOS!$C$170:$AD$242,23,FALSE)</f>
        <v>0</v>
      </c>
      <c r="Z175" s="36">
        <f t="shared" si="18"/>
        <v>3</v>
      </c>
      <c r="AA175" s="103">
        <f>+VLOOKUP($C175,[25]FORMULARIOS!$C$170:$AD$242,25,FALSE)</f>
        <v>0</v>
      </c>
      <c r="AB175" s="103">
        <f>+VLOOKUP($C175,[25]FORMULARIOS!$C$170:$AD$242,26,FALSE)</f>
        <v>0</v>
      </c>
      <c r="AC175" s="103">
        <f>+VLOOKUP($C175,[25]FORMULARIOS!$C$170:$AD$242,27,FALSE)</f>
        <v>3</v>
      </c>
      <c r="AD175" s="103">
        <f>+VLOOKUP($C175,[25]FORMULARIOS!$C$170:$AD$242,28,FALSE)</f>
        <v>0</v>
      </c>
    </row>
    <row r="176" spans="1:30" ht="15" customHeight="1" thickBot="1" x14ac:dyDescent="0.3">
      <c r="A176" s="887"/>
      <c r="B176" s="192" t="s">
        <v>21</v>
      </c>
      <c r="C176" s="192" t="s">
        <v>165</v>
      </c>
      <c r="D176" s="103">
        <f>+VLOOKUP($C176,[25]FORMULARIOS!$C$170:$AD$242,2,FALSE)</f>
        <v>0</v>
      </c>
      <c r="E176" s="103">
        <f>+VLOOKUP($C176,[25]FORMULARIOS!$C$170:$AD$242,3,FALSE)</f>
        <v>2</v>
      </c>
      <c r="F176" s="103">
        <f>+VLOOKUP($C176,[25]FORMULARIOS!$C$170:$AD$242,4,FALSE)</f>
        <v>1</v>
      </c>
      <c r="G176" s="103">
        <f>+VLOOKUP($C176,[25]FORMULARIOS!$C$170:$AD$242,5,FALSE)</f>
        <v>0</v>
      </c>
      <c r="H176" s="103">
        <f>+VLOOKUP($C176,[25]FORMULARIOS!$C$170:$AD$242,6,FALSE)</f>
        <v>0</v>
      </c>
      <c r="I176" s="103">
        <f>+VLOOKUP($C176,[25]FORMULARIOS!$C$170:$AD$242,7,FALSE)</f>
        <v>0</v>
      </c>
      <c r="J176" s="103">
        <f>+VLOOKUP($C176,[25]FORMULARIOS!$C$170:$AD$242,8,FALSE)</f>
        <v>1</v>
      </c>
      <c r="K176" s="103">
        <f>+VLOOKUP($C176,[25]FORMULARIOS!$C$170:$AD$242,9,FALSE)</f>
        <v>4</v>
      </c>
      <c r="L176" s="103">
        <f>+VLOOKUP($C176,[25]FORMULARIOS!$C$170:$AD$242,10,FALSE)</f>
        <v>2</v>
      </c>
      <c r="M176" s="103">
        <f>+VLOOKUP($C176,[25]FORMULARIOS!$C$170:$AD$242,11,FALSE)</f>
        <v>6</v>
      </c>
      <c r="N176" s="103">
        <f>+VLOOKUP($C176,[25]FORMULARIOS!$C$170:$AD$242,12,FALSE)</f>
        <v>5</v>
      </c>
      <c r="O176" s="103">
        <f>+VLOOKUP($C176,[25]FORMULARIOS!$C$170:$AD$242,13,FALSE)</f>
        <v>3</v>
      </c>
      <c r="P176" s="32">
        <f t="shared" si="16"/>
        <v>24</v>
      </c>
      <c r="Q176" s="103">
        <f>+VLOOKUP($C176,[25]FORMULARIOS!$C$170:$AD$242,15,FALSE)</f>
        <v>1</v>
      </c>
      <c r="R176" s="103">
        <f>+VLOOKUP($C176,[25]FORMULARIOS!$C$170:$AD$242,16,FALSE)</f>
        <v>11</v>
      </c>
      <c r="S176" s="103">
        <f>+VLOOKUP($C176,[25]FORMULARIOS!$C$170:$AD$242,17,FALSE)</f>
        <v>12</v>
      </c>
      <c r="T176" s="103">
        <f>+VLOOKUP($C176,[25]FORMULARIOS!$C$170:$AD$242,18,FALSE)</f>
        <v>0</v>
      </c>
      <c r="U176" s="36">
        <f t="shared" si="17"/>
        <v>24</v>
      </c>
      <c r="V176" s="103">
        <f>+VLOOKUP($C176,[25]FORMULARIOS!$C$170:$AD$242,20,FALSE)</f>
        <v>1</v>
      </c>
      <c r="W176" s="103">
        <f>+VLOOKUP($C176,[25]FORMULARIOS!$C$170:$AD$242,21,FALSE)</f>
        <v>11</v>
      </c>
      <c r="X176" s="103">
        <f>+VLOOKUP($C176,[25]FORMULARIOS!$C$170:$AD$242,22,FALSE)</f>
        <v>12</v>
      </c>
      <c r="Y176" s="103">
        <f>+VLOOKUP($C176,[25]FORMULARIOS!$C$170:$AD$242,23,FALSE)</f>
        <v>0</v>
      </c>
      <c r="Z176" s="36">
        <f t="shared" si="18"/>
        <v>24</v>
      </c>
      <c r="AA176" s="103">
        <f>+VLOOKUP($C176,[25]FORMULARIOS!$C$170:$AD$242,25,FALSE)</f>
        <v>1</v>
      </c>
      <c r="AB176" s="103">
        <f>+VLOOKUP($C176,[25]FORMULARIOS!$C$170:$AD$242,26,FALSE)</f>
        <v>11</v>
      </c>
      <c r="AC176" s="103">
        <f>+VLOOKUP($C176,[25]FORMULARIOS!$C$170:$AD$242,27,FALSE)</f>
        <v>12</v>
      </c>
      <c r="AD176" s="103">
        <f>+VLOOKUP($C176,[25]FORMULARIOS!$C$170:$AD$242,28,FALSE)</f>
        <v>0</v>
      </c>
    </row>
    <row r="177" spans="1:30" ht="15" customHeight="1" thickBot="1" x14ac:dyDescent="0.3">
      <c r="A177" s="887"/>
      <c r="B177" s="192" t="s">
        <v>21</v>
      </c>
      <c r="C177" s="192" t="s">
        <v>166</v>
      </c>
      <c r="D177" s="103">
        <f>+VLOOKUP($C177,[25]FORMULARIOS!$C$170:$AD$242,2,FALSE)</f>
        <v>5</v>
      </c>
      <c r="E177" s="103">
        <f>+VLOOKUP($C177,[25]FORMULARIOS!$C$170:$AD$242,3,FALSE)</f>
        <v>9</v>
      </c>
      <c r="F177" s="103">
        <f>+VLOOKUP($C177,[25]FORMULARIOS!$C$170:$AD$242,4,FALSE)</f>
        <v>6</v>
      </c>
      <c r="G177" s="103">
        <f>+VLOOKUP($C177,[25]FORMULARIOS!$C$170:$AD$242,5,FALSE)</f>
        <v>12</v>
      </c>
      <c r="H177" s="103">
        <f>+VLOOKUP($C177,[25]FORMULARIOS!$C$170:$AD$242,6,FALSE)</f>
        <v>2</v>
      </c>
      <c r="I177" s="103">
        <f>+VLOOKUP($C177,[25]FORMULARIOS!$C$170:$AD$242,7,FALSE)</f>
        <v>6</v>
      </c>
      <c r="J177" s="103">
        <f>+VLOOKUP($C177,[25]FORMULARIOS!$C$170:$AD$242,8,FALSE)</f>
        <v>10</v>
      </c>
      <c r="K177" s="103">
        <f>+VLOOKUP($C177,[25]FORMULARIOS!$C$170:$AD$242,9,FALSE)</f>
        <v>11</v>
      </c>
      <c r="L177" s="103">
        <f>+VLOOKUP($C177,[25]FORMULARIOS!$C$170:$AD$242,10,FALSE)</f>
        <v>4</v>
      </c>
      <c r="M177" s="103">
        <f>+VLOOKUP($C177,[25]FORMULARIOS!$C$170:$AD$242,11,FALSE)</f>
        <v>9</v>
      </c>
      <c r="N177" s="103">
        <f>+VLOOKUP($C177,[25]FORMULARIOS!$C$170:$AD$242,12,FALSE)</f>
        <v>4</v>
      </c>
      <c r="O177" s="103">
        <f>+VLOOKUP($C177,[25]FORMULARIOS!$C$170:$AD$242,13,FALSE)</f>
        <v>10</v>
      </c>
      <c r="P177" s="32">
        <f t="shared" si="16"/>
        <v>88</v>
      </c>
      <c r="Q177" s="103">
        <f>+VLOOKUP($C177,[25]FORMULARIOS!$C$170:$AD$242,15,FALSE)</f>
        <v>5</v>
      </c>
      <c r="R177" s="103">
        <f>+VLOOKUP($C177,[25]FORMULARIOS!$C$170:$AD$242,16,FALSE)</f>
        <v>44</v>
      </c>
      <c r="S177" s="103">
        <f>+VLOOKUP($C177,[25]FORMULARIOS!$C$170:$AD$242,17,FALSE)</f>
        <v>39</v>
      </c>
      <c r="T177" s="103">
        <f>+VLOOKUP($C177,[25]FORMULARIOS!$C$170:$AD$242,18,FALSE)</f>
        <v>0</v>
      </c>
      <c r="U177" s="36">
        <f t="shared" si="17"/>
        <v>88</v>
      </c>
      <c r="V177" s="103">
        <f>+VLOOKUP($C177,[25]FORMULARIOS!$C$170:$AD$242,20,FALSE)</f>
        <v>5</v>
      </c>
      <c r="W177" s="103">
        <f>+VLOOKUP($C177,[25]FORMULARIOS!$C$170:$AD$242,21,FALSE)</f>
        <v>44</v>
      </c>
      <c r="X177" s="103">
        <f>+VLOOKUP($C177,[25]FORMULARIOS!$C$170:$AD$242,22,FALSE)</f>
        <v>39</v>
      </c>
      <c r="Y177" s="103">
        <f>+VLOOKUP($C177,[25]FORMULARIOS!$C$170:$AD$242,23,FALSE)</f>
        <v>0</v>
      </c>
      <c r="Z177" s="36">
        <f t="shared" si="18"/>
        <v>88</v>
      </c>
      <c r="AA177" s="103">
        <f>+VLOOKUP($C177,[25]FORMULARIOS!$C$170:$AD$242,25,FALSE)</f>
        <v>5</v>
      </c>
      <c r="AB177" s="103">
        <f>+VLOOKUP($C177,[25]FORMULARIOS!$C$170:$AD$242,26,FALSE)</f>
        <v>44</v>
      </c>
      <c r="AC177" s="103">
        <f>+VLOOKUP($C177,[25]FORMULARIOS!$C$170:$AD$242,27,FALSE)</f>
        <v>39</v>
      </c>
      <c r="AD177" s="103">
        <f>+VLOOKUP($C177,[25]FORMULARIOS!$C$170:$AD$242,28,FALSE)</f>
        <v>0</v>
      </c>
    </row>
    <row r="178" spans="1:30" ht="15" customHeight="1" thickBot="1" x14ac:dyDescent="0.3">
      <c r="A178" s="887"/>
      <c r="B178" s="192" t="s">
        <v>21</v>
      </c>
      <c r="C178" s="192" t="s">
        <v>167</v>
      </c>
      <c r="D178" s="103">
        <f>+VLOOKUP($C178,[25]FORMULARIOS!$C$170:$AD$242,2,FALSE)</f>
        <v>2</v>
      </c>
      <c r="E178" s="103">
        <f>+VLOOKUP($C178,[25]FORMULARIOS!$C$170:$AD$242,3,FALSE)</f>
        <v>5</v>
      </c>
      <c r="F178" s="103">
        <f>+VLOOKUP($C178,[25]FORMULARIOS!$C$170:$AD$242,4,FALSE)</f>
        <v>2</v>
      </c>
      <c r="G178" s="103">
        <f>+VLOOKUP($C178,[25]FORMULARIOS!$C$170:$AD$242,5,FALSE)</f>
        <v>3</v>
      </c>
      <c r="H178" s="103">
        <f>+VLOOKUP($C178,[25]FORMULARIOS!$C$170:$AD$242,6,FALSE)</f>
        <v>2</v>
      </c>
      <c r="I178" s="103">
        <f>+VLOOKUP($C178,[25]FORMULARIOS!$C$170:$AD$242,7,FALSE)</f>
        <v>3</v>
      </c>
      <c r="J178" s="103">
        <f>+VLOOKUP($C178,[25]FORMULARIOS!$C$170:$AD$242,8,FALSE)</f>
        <v>3</v>
      </c>
      <c r="K178" s="103">
        <f>+VLOOKUP($C178,[25]FORMULARIOS!$C$170:$AD$242,9,FALSE)</f>
        <v>1</v>
      </c>
      <c r="L178" s="103">
        <f>+VLOOKUP($C178,[25]FORMULARIOS!$C$170:$AD$242,10,FALSE)</f>
        <v>0</v>
      </c>
      <c r="M178" s="103">
        <f>+VLOOKUP($C178,[25]FORMULARIOS!$C$170:$AD$242,11,FALSE)</f>
        <v>0</v>
      </c>
      <c r="N178" s="103">
        <f>+VLOOKUP($C178,[25]FORMULARIOS!$C$170:$AD$242,12,FALSE)</f>
        <v>1</v>
      </c>
      <c r="O178" s="103">
        <f>+VLOOKUP($C178,[25]FORMULARIOS!$C$170:$AD$242,13,FALSE)</f>
        <v>1</v>
      </c>
      <c r="P178" s="32">
        <f>SUMIF(Q178:T178,"&lt;&gt;#N/a")</f>
        <v>23</v>
      </c>
      <c r="Q178" s="103">
        <f>+VLOOKUP($C178,[25]FORMULARIOS!$C$170:$AD$242,15,FALSE)</f>
        <v>0</v>
      </c>
      <c r="R178" s="103">
        <f>+VLOOKUP($C178,[25]FORMULARIOS!$C$170:$AD$242,16,FALSE)</f>
        <v>15</v>
      </c>
      <c r="S178" s="103">
        <f>+VLOOKUP($C178,[25]FORMULARIOS!$C$170:$AD$242,17,FALSE)</f>
        <v>8</v>
      </c>
      <c r="T178" s="103">
        <f>+VLOOKUP($C178,[25]FORMULARIOS!$C$170:$AD$242,18,FALSE)</f>
        <v>0</v>
      </c>
      <c r="U178" s="36">
        <f>+SUMIF(V178:Y178,"&lt;&gt;#N/a")</f>
        <v>23</v>
      </c>
      <c r="V178" s="103">
        <f>+VLOOKUP($C178,[25]FORMULARIOS!$C$170:$AD$242,20,FALSE)</f>
        <v>0</v>
      </c>
      <c r="W178" s="103">
        <f>+VLOOKUP($C178,[25]FORMULARIOS!$C$170:$AD$242,21,FALSE)</f>
        <v>15</v>
      </c>
      <c r="X178" s="103">
        <f>+VLOOKUP($C178,[25]FORMULARIOS!$C$170:$AD$242,22,FALSE)</f>
        <v>8</v>
      </c>
      <c r="Y178" s="103">
        <f>+VLOOKUP($C178,[25]FORMULARIOS!$C$170:$AD$242,23,FALSE)</f>
        <v>0</v>
      </c>
      <c r="Z178" s="36">
        <f t="shared" si="18"/>
        <v>23</v>
      </c>
      <c r="AA178" s="103">
        <f>+VLOOKUP($C178,[25]FORMULARIOS!$C$170:$AD$242,25,FALSE)</f>
        <v>0</v>
      </c>
      <c r="AB178" s="103">
        <f>+VLOOKUP($C178,[25]FORMULARIOS!$C$170:$AD$242,26,FALSE)</f>
        <v>15</v>
      </c>
      <c r="AC178" s="103">
        <f>+VLOOKUP($C178,[25]FORMULARIOS!$C$170:$AD$242,27,FALSE)</f>
        <v>8</v>
      </c>
      <c r="AD178" s="103">
        <f>+VLOOKUP($C178,[25]FORMULARIOS!$C$170:$AD$242,28,FALSE)</f>
        <v>0</v>
      </c>
    </row>
    <row r="179" spans="1:30" ht="15" customHeight="1" thickBot="1" x14ac:dyDescent="0.3">
      <c r="A179" s="887"/>
      <c r="B179" s="192" t="s">
        <v>21</v>
      </c>
      <c r="C179" s="192" t="s">
        <v>251</v>
      </c>
      <c r="D179" s="103">
        <f>+VLOOKUP($C179,[25]FORMULARIOS!$C$170:$AD$242,2,FALSE)</f>
        <v>3</v>
      </c>
      <c r="E179" s="103">
        <f>+VLOOKUP($C179,[25]FORMULARIOS!$C$170:$AD$242,3,FALSE)</f>
        <v>0</v>
      </c>
      <c r="F179" s="103">
        <f>+VLOOKUP($C179,[25]FORMULARIOS!$C$170:$AD$242,4,FALSE)</f>
        <v>1</v>
      </c>
      <c r="G179" s="103">
        <f>+VLOOKUP($C179,[25]FORMULARIOS!$C$170:$AD$242,5,FALSE)</f>
        <v>1</v>
      </c>
      <c r="H179" s="103">
        <f>+VLOOKUP($C179,[25]FORMULARIOS!$C$170:$AD$242,6,FALSE)</f>
        <v>0</v>
      </c>
      <c r="I179" s="103">
        <f>+VLOOKUP($C179,[25]FORMULARIOS!$C$170:$AD$242,7,FALSE)</f>
        <v>0</v>
      </c>
      <c r="J179" s="103">
        <f>+VLOOKUP($C179,[25]FORMULARIOS!$C$170:$AD$242,8,FALSE)</f>
        <v>1</v>
      </c>
      <c r="K179" s="103">
        <f>+VLOOKUP($C179,[25]FORMULARIOS!$C$170:$AD$242,9,FALSE)</f>
        <v>1</v>
      </c>
      <c r="L179" s="103">
        <f>+VLOOKUP($C179,[25]FORMULARIOS!$C$170:$AD$242,10,FALSE)</f>
        <v>2</v>
      </c>
      <c r="M179" s="103">
        <f>+VLOOKUP($C179,[25]FORMULARIOS!$C$170:$AD$242,11,FALSE)</f>
        <v>0</v>
      </c>
      <c r="N179" s="103">
        <f>+VLOOKUP($C179,[25]FORMULARIOS!$C$170:$AD$242,12,FALSE)</f>
        <v>0</v>
      </c>
      <c r="O179" s="103">
        <f>+VLOOKUP($C179,[25]FORMULARIOS!$C$170:$AD$242,13,FALSE)</f>
        <v>0</v>
      </c>
      <c r="P179" s="32">
        <f t="shared" si="16"/>
        <v>9</v>
      </c>
      <c r="Q179" s="103">
        <f>+VLOOKUP($C179,[25]FORMULARIOS!$C$170:$AD$242,15,FALSE)</f>
        <v>3</v>
      </c>
      <c r="R179" s="103">
        <f>+VLOOKUP($C179,[25]FORMULARIOS!$C$170:$AD$242,16,FALSE)</f>
        <v>1</v>
      </c>
      <c r="S179" s="103">
        <f>+VLOOKUP($C179,[25]FORMULARIOS!$C$170:$AD$242,17,FALSE)</f>
        <v>5</v>
      </c>
      <c r="T179" s="103">
        <f>+VLOOKUP($C179,[25]FORMULARIOS!$C$170:$AD$242,18,FALSE)</f>
        <v>0</v>
      </c>
      <c r="U179" s="36">
        <f t="shared" si="17"/>
        <v>9</v>
      </c>
      <c r="V179" s="103">
        <f>+VLOOKUP($C179,[25]FORMULARIOS!$C$170:$AD$242,20,FALSE)</f>
        <v>3</v>
      </c>
      <c r="W179" s="103">
        <f>+VLOOKUP($C179,[25]FORMULARIOS!$C$170:$AD$242,21,FALSE)</f>
        <v>1</v>
      </c>
      <c r="X179" s="103">
        <f>+VLOOKUP($C179,[25]FORMULARIOS!$C$170:$AD$242,22,FALSE)</f>
        <v>5</v>
      </c>
      <c r="Y179" s="103">
        <f>+VLOOKUP($C179,[25]FORMULARIOS!$C$170:$AD$242,23,FALSE)</f>
        <v>0</v>
      </c>
      <c r="Z179" s="36">
        <f t="shared" si="18"/>
        <v>9</v>
      </c>
      <c r="AA179" s="103">
        <f>+VLOOKUP($C179,[25]FORMULARIOS!$C$170:$AD$242,25,FALSE)</f>
        <v>3</v>
      </c>
      <c r="AB179" s="103">
        <f>+VLOOKUP($C179,[25]FORMULARIOS!$C$170:$AD$242,26,FALSE)</f>
        <v>1</v>
      </c>
      <c r="AC179" s="103">
        <f>+VLOOKUP($C179,[25]FORMULARIOS!$C$170:$AD$242,27,FALSE)</f>
        <v>5</v>
      </c>
      <c r="AD179" s="103">
        <f>+VLOOKUP($C179,[25]FORMULARIOS!$C$170:$AD$242,28,FALSE)</f>
        <v>0</v>
      </c>
    </row>
    <row r="180" spans="1:30" ht="15" customHeight="1" thickBot="1" x14ac:dyDescent="0.3">
      <c r="A180" s="887"/>
      <c r="B180" s="192" t="s">
        <v>21</v>
      </c>
      <c r="C180" s="192" t="s">
        <v>168</v>
      </c>
      <c r="D180" s="103">
        <f>+VLOOKUP($C180,[25]FORMULARIOS!$C$170:$AD$242,2,FALSE)</f>
        <v>3</v>
      </c>
      <c r="E180" s="103">
        <f>+VLOOKUP($C180,[25]FORMULARIOS!$C$170:$AD$242,3,FALSE)</f>
        <v>0</v>
      </c>
      <c r="F180" s="103">
        <f>+VLOOKUP($C180,[25]FORMULARIOS!$C$170:$AD$242,4,FALSE)</f>
        <v>0</v>
      </c>
      <c r="G180" s="103">
        <f>+VLOOKUP($C180,[25]FORMULARIOS!$C$170:$AD$242,5,FALSE)</f>
        <v>6</v>
      </c>
      <c r="H180" s="103">
        <f>+VLOOKUP($C180,[25]FORMULARIOS!$C$170:$AD$242,6,FALSE)</f>
        <v>0</v>
      </c>
      <c r="I180" s="103">
        <f>+VLOOKUP($C180,[25]FORMULARIOS!$C$170:$AD$242,7,FALSE)</f>
        <v>3</v>
      </c>
      <c r="J180" s="103">
        <f>+VLOOKUP($C180,[25]FORMULARIOS!$C$170:$AD$242,8,FALSE)</f>
        <v>0</v>
      </c>
      <c r="K180" s="103">
        <f>+VLOOKUP($C180,[25]FORMULARIOS!$C$170:$AD$242,9,FALSE)</f>
        <v>0</v>
      </c>
      <c r="L180" s="103">
        <f>+VLOOKUP($C180,[25]FORMULARIOS!$C$170:$AD$242,10,FALSE)</f>
        <v>0</v>
      </c>
      <c r="M180" s="103">
        <f>+VLOOKUP($C180,[25]FORMULARIOS!$C$170:$AD$242,11,FALSE)</f>
        <v>0</v>
      </c>
      <c r="N180" s="103">
        <f>+VLOOKUP($C180,[25]FORMULARIOS!$C$170:$AD$242,12,FALSE)</f>
        <v>0</v>
      </c>
      <c r="O180" s="103">
        <f>+VLOOKUP($C180,[25]FORMULARIOS!$C$170:$AD$242,13,FALSE)</f>
        <v>2</v>
      </c>
      <c r="P180" s="32">
        <f t="shared" si="16"/>
        <v>14</v>
      </c>
      <c r="Q180" s="103">
        <f>+VLOOKUP($C180,[25]FORMULARIOS!$C$170:$AD$242,15,FALSE)</f>
        <v>1</v>
      </c>
      <c r="R180" s="103">
        <f>+VLOOKUP($C180,[25]FORMULARIOS!$C$170:$AD$242,16,FALSE)</f>
        <v>1</v>
      </c>
      <c r="S180" s="103">
        <f>+VLOOKUP($C180,[25]FORMULARIOS!$C$170:$AD$242,17,FALSE)</f>
        <v>12</v>
      </c>
      <c r="T180" s="103">
        <f>+VLOOKUP($C180,[25]FORMULARIOS!$C$170:$AD$242,18,FALSE)</f>
        <v>0</v>
      </c>
      <c r="U180" s="36">
        <f t="shared" si="17"/>
        <v>14</v>
      </c>
      <c r="V180" s="103">
        <f>+VLOOKUP($C180,[25]FORMULARIOS!$C$170:$AD$242,20,FALSE)</f>
        <v>1</v>
      </c>
      <c r="W180" s="103">
        <f>+VLOOKUP($C180,[25]FORMULARIOS!$C$170:$AD$242,21,FALSE)</f>
        <v>1</v>
      </c>
      <c r="X180" s="103">
        <f>+VLOOKUP($C180,[25]FORMULARIOS!$C$170:$AD$242,22,FALSE)</f>
        <v>12</v>
      </c>
      <c r="Y180" s="103">
        <f>+VLOOKUP($C180,[25]FORMULARIOS!$C$170:$AD$242,23,FALSE)</f>
        <v>0</v>
      </c>
      <c r="Z180" s="36">
        <f t="shared" si="18"/>
        <v>14</v>
      </c>
      <c r="AA180" s="103">
        <f>+VLOOKUP($C180,[25]FORMULARIOS!$C$170:$AD$242,25,FALSE)</f>
        <v>1</v>
      </c>
      <c r="AB180" s="103">
        <f>+VLOOKUP($C180,[25]FORMULARIOS!$C$170:$AD$242,26,FALSE)</f>
        <v>1</v>
      </c>
      <c r="AC180" s="103">
        <f>+VLOOKUP($C180,[25]FORMULARIOS!$C$170:$AD$242,27,FALSE)</f>
        <v>12</v>
      </c>
      <c r="AD180" s="103">
        <f>+VLOOKUP($C180,[25]FORMULARIOS!$C$170:$AD$242,28,FALSE)</f>
        <v>0</v>
      </c>
    </row>
    <row r="181" spans="1:30" ht="15" customHeight="1" thickBot="1" x14ac:dyDescent="0.3">
      <c r="A181" s="887"/>
      <c r="B181" s="192" t="s">
        <v>21</v>
      </c>
      <c r="C181" s="192" t="s">
        <v>169</v>
      </c>
      <c r="D181" s="103">
        <f>+VLOOKUP($C181,[25]FORMULARIOS!$C$170:$AD$242,2,FALSE)</f>
        <v>0</v>
      </c>
      <c r="E181" s="103">
        <f>+VLOOKUP($C181,[25]FORMULARIOS!$C$170:$AD$242,3,FALSE)</f>
        <v>1</v>
      </c>
      <c r="F181" s="103">
        <f>+VLOOKUP($C181,[25]FORMULARIOS!$C$170:$AD$242,4,FALSE)</f>
        <v>0</v>
      </c>
      <c r="G181" s="103">
        <f>+VLOOKUP($C181,[25]FORMULARIOS!$C$170:$AD$242,5,FALSE)</f>
        <v>0</v>
      </c>
      <c r="H181" s="103">
        <f>+VLOOKUP($C181,[25]FORMULARIOS!$C$170:$AD$242,6,FALSE)</f>
        <v>0</v>
      </c>
      <c r="I181" s="103">
        <f>+VLOOKUP($C181,[25]FORMULARIOS!$C$170:$AD$242,7,FALSE)</f>
        <v>0</v>
      </c>
      <c r="J181" s="103">
        <f>+VLOOKUP($C181,[25]FORMULARIOS!$C$170:$AD$242,8,FALSE)</f>
        <v>0</v>
      </c>
      <c r="K181" s="103">
        <f>+VLOOKUP($C181,[25]FORMULARIOS!$C$170:$AD$242,9,FALSE)</f>
        <v>0</v>
      </c>
      <c r="L181" s="103">
        <f>+VLOOKUP($C181,[25]FORMULARIOS!$C$170:$AD$242,10,FALSE)</f>
        <v>1</v>
      </c>
      <c r="M181" s="103">
        <f>+VLOOKUP($C181,[25]FORMULARIOS!$C$170:$AD$242,11,FALSE)</f>
        <v>1</v>
      </c>
      <c r="N181" s="103">
        <f>+VLOOKUP($C181,[25]FORMULARIOS!$C$170:$AD$242,12,FALSE)</f>
        <v>0</v>
      </c>
      <c r="O181" s="103">
        <f>+VLOOKUP($C181,[25]FORMULARIOS!$C$170:$AD$242,13,FALSE)</f>
        <v>1</v>
      </c>
      <c r="P181" s="32">
        <f t="shared" si="16"/>
        <v>4</v>
      </c>
      <c r="Q181" s="103">
        <f>+VLOOKUP($C181,[25]FORMULARIOS!$C$170:$AD$242,15,FALSE)</f>
        <v>1</v>
      </c>
      <c r="R181" s="103">
        <f>+VLOOKUP($C181,[25]FORMULARIOS!$C$170:$AD$242,16,FALSE)</f>
        <v>0</v>
      </c>
      <c r="S181" s="103">
        <f>+VLOOKUP($C181,[25]FORMULARIOS!$C$170:$AD$242,17,FALSE)</f>
        <v>3</v>
      </c>
      <c r="T181" s="103">
        <f>+VLOOKUP($C181,[25]FORMULARIOS!$C$170:$AD$242,18,FALSE)</f>
        <v>0</v>
      </c>
      <c r="U181" s="36">
        <f t="shared" si="17"/>
        <v>4</v>
      </c>
      <c r="V181" s="103">
        <f>+VLOOKUP($C181,[25]FORMULARIOS!$C$170:$AD$242,20,FALSE)</f>
        <v>1</v>
      </c>
      <c r="W181" s="103">
        <f>+VLOOKUP($C181,[25]FORMULARIOS!$C$170:$AD$242,21,FALSE)</f>
        <v>0</v>
      </c>
      <c r="X181" s="103">
        <f>+VLOOKUP($C181,[25]FORMULARIOS!$C$170:$AD$242,22,FALSE)</f>
        <v>3</v>
      </c>
      <c r="Y181" s="103">
        <f>+VLOOKUP($C181,[25]FORMULARIOS!$C$170:$AD$242,23,FALSE)</f>
        <v>0</v>
      </c>
      <c r="Z181" s="36">
        <f t="shared" si="18"/>
        <v>4</v>
      </c>
      <c r="AA181" s="103">
        <f>+VLOOKUP($C181,[25]FORMULARIOS!$C$170:$AD$242,25,FALSE)</f>
        <v>1</v>
      </c>
      <c r="AB181" s="103">
        <f>+VLOOKUP($C181,[25]FORMULARIOS!$C$170:$AD$242,26,FALSE)</f>
        <v>0</v>
      </c>
      <c r="AC181" s="103">
        <f>+VLOOKUP($C181,[25]FORMULARIOS!$C$170:$AD$242,27,FALSE)</f>
        <v>3</v>
      </c>
      <c r="AD181" s="103">
        <f>+VLOOKUP($C181,[25]FORMULARIOS!$C$170:$AD$242,28,FALSE)</f>
        <v>0</v>
      </c>
    </row>
    <row r="182" spans="1:30" ht="15" customHeight="1" thickBot="1" x14ac:dyDescent="0.3">
      <c r="A182" s="887"/>
      <c r="B182" s="192" t="s">
        <v>21</v>
      </c>
      <c r="C182" s="192" t="s">
        <v>170</v>
      </c>
      <c r="D182" s="103">
        <f>+VLOOKUP($C182,[25]FORMULARIOS!$C$170:$AD$242,2,FALSE)</f>
        <v>1</v>
      </c>
      <c r="E182" s="103">
        <f>+VLOOKUP($C182,[25]FORMULARIOS!$C$170:$AD$242,3,FALSE)</f>
        <v>1</v>
      </c>
      <c r="F182" s="103">
        <f>+VLOOKUP($C182,[25]FORMULARIOS!$C$170:$AD$242,4,FALSE)</f>
        <v>0</v>
      </c>
      <c r="G182" s="103">
        <f>+VLOOKUP($C182,[25]FORMULARIOS!$C$170:$AD$242,5,FALSE)</f>
        <v>0</v>
      </c>
      <c r="H182" s="103">
        <f>+VLOOKUP($C182,[25]FORMULARIOS!$C$170:$AD$242,6,FALSE)</f>
        <v>0</v>
      </c>
      <c r="I182" s="103">
        <f>+VLOOKUP($C182,[25]FORMULARIOS!$C$170:$AD$242,7,FALSE)</f>
        <v>1</v>
      </c>
      <c r="J182" s="103">
        <f>+VLOOKUP($C182,[25]FORMULARIOS!$C$170:$AD$242,8,FALSE)</f>
        <v>0</v>
      </c>
      <c r="K182" s="103">
        <f>+VLOOKUP($C182,[25]FORMULARIOS!$C$170:$AD$242,9,FALSE)</f>
        <v>0</v>
      </c>
      <c r="L182" s="103">
        <f>+VLOOKUP($C182,[25]FORMULARIOS!$C$170:$AD$242,10,FALSE)</f>
        <v>1</v>
      </c>
      <c r="M182" s="103">
        <f>+VLOOKUP($C182,[25]FORMULARIOS!$C$170:$AD$242,11,FALSE)</f>
        <v>1</v>
      </c>
      <c r="N182" s="103">
        <f>+VLOOKUP($C182,[25]FORMULARIOS!$C$170:$AD$242,12,FALSE)</f>
        <v>0</v>
      </c>
      <c r="O182" s="103">
        <f>+VLOOKUP($C182,[25]FORMULARIOS!$C$170:$AD$242,13,FALSE)</f>
        <v>0</v>
      </c>
      <c r="P182" s="32">
        <f t="shared" si="16"/>
        <v>5</v>
      </c>
      <c r="Q182" s="103">
        <f>+VLOOKUP($C182,[25]FORMULARIOS!$C$170:$AD$242,15,FALSE)</f>
        <v>1</v>
      </c>
      <c r="R182" s="103">
        <f>+VLOOKUP($C182,[25]FORMULARIOS!$C$170:$AD$242,16,FALSE)</f>
        <v>2</v>
      </c>
      <c r="S182" s="103">
        <f>+VLOOKUP($C182,[25]FORMULARIOS!$C$170:$AD$242,17,FALSE)</f>
        <v>2</v>
      </c>
      <c r="T182" s="103">
        <f>+VLOOKUP($C182,[25]FORMULARIOS!$C$170:$AD$242,18,FALSE)</f>
        <v>0</v>
      </c>
      <c r="U182" s="36">
        <f t="shared" si="17"/>
        <v>5</v>
      </c>
      <c r="V182" s="103">
        <f>+VLOOKUP($C182,[25]FORMULARIOS!$C$170:$AD$242,20,FALSE)</f>
        <v>1</v>
      </c>
      <c r="W182" s="103">
        <f>+VLOOKUP($C182,[25]FORMULARIOS!$C$170:$AD$242,21,FALSE)</f>
        <v>2</v>
      </c>
      <c r="X182" s="103">
        <f>+VLOOKUP($C182,[25]FORMULARIOS!$C$170:$AD$242,22,FALSE)</f>
        <v>2</v>
      </c>
      <c r="Y182" s="103">
        <f>+VLOOKUP($C182,[25]FORMULARIOS!$C$170:$AD$242,23,FALSE)</f>
        <v>0</v>
      </c>
      <c r="Z182" s="36">
        <f t="shared" si="18"/>
        <v>5</v>
      </c>
      <c r="AA182" s="103">
        <f>+VLOOKUP($C182,[25]FORMULARIOS!$C$170:$AD$242,25,FALSE)</f>
        <v>1</v>
      </c>
      <c r="AB182" s="103">
        <f>+VLOOKUP($C182,[25]FORMULARIOS!$C$170:$AD$242,26,FALSE)</f>
        <v>2</v>
      </c>
      <c r="AC182" s="103">
        <f>+VLOOKUP($C182,[25]FORMULARIOS!$C$170:$AD$242,27,FALSE)</f>
        <v>2</v>
      </c>
      <c r="AD182" s="103">
        <f>+VLOOKUP($C182,[25]FORMULARIOS!$C$170:$AD$242,28,FALSE)</f>
        <v>0</v>
      </c>
    </row>
    <row r="183" spans="1:30" ht="15" customHeight="1" thickBot="1" x14ac:dyDescent="0.3">
      <c r="A183" s="887"/>
      <c r="B183" s="192" t="s">
        <v>21</v>
      </c>
      <c r="C183" s="192" t="s">
        <v>171</v>
      </c>
      <c r="D183" s="103">
        <f>+VLOOKUP($C183,[25]FORMULARIOS!$C$170:$AD$242,2,FALSE)</f>
        <v>1</v>
      </c>
      <c r="E183" s="103">
        <f>+VLOOKUP($C183,[25]FORMULARIOS!$C$170:$AD$242,3,FALSE)</f>
        <v>5</v>
      </c>
      <c r="F183" s="103">
        <f>+VLOOKUP($C183,[25]FORMULARIOS!$C$170:$AD$242,4,FALSE)</f>
        <v>0</v>
      </c>
      <c r="G183" s="103">
        <f>+VLOOKUP($C183,[25]FORMULARIOS!$C$170:$AD$242,5,FALSE)</f>
        <v>0</v>
      </c>
      <c r="H183" s="103">
        <f>+VLOOKUP($C183,[25]FORMULARIOS!$C$170:$AD$242,6,FALSE)</f>
        <v>1</v>
      </c>
      <c r="I183" s="103">
        <f>+VLOOKUP($C183,[25]FORMULARIOS!$C$170:$AD$242,7,FALSE)</f>
        <v>1</v>
      </c>
      <c r="J183" s="103">
        <f>+VLOOKUP($C183,[25]FORMULARIOS!$C$170:$AD$242,8,FALSE)</f>
        <v>2</v>
      </c>
      <c r="K183" s="103">
        <f>+VLOOKUP($C183,[25]FORMULARIOS!$C$170:$AD$242,9,FALSE)</f>
        <v>1</v>
      </c>
      <c r="L183" s="103">
        <f>+VLOOKUP($C183,[25]FORMULARIOS!$C$170:$AD$242,10,FALSE)</f>
        <v>4</v>
      </c>
      <c r="M183" s="103">
        <f>+VLOOKUP($C183,[25]FORMULARIOS!$C$170:$AD$242,11,FALSE)</f>
        <v>0</v>
      </c>
      <c r="N183" s="103">
        <f>+VLOOKUP($C183,[25]FORMULARIOS!$C$170:$AD$242,12,FALSE)</f>
        <v>0</v>
      </c>
      <c r="O183" s="103">
        <f>+VLOOKUP($C183,[25]FORMULARIOS!$C$170:$AD$242,13,FALSE)</f>
        <v>2</v>
      </c>
      <c r="P183" s="32">
        <f t="shared" si="16"/>
        <v>17</v>
      </c>
      <c r="Q183" s="103">
        <f>+VLOOKUP($C183,[25]FORMULARIOS!$C$170:$AD$242,15,FALSE)</f>
        <v>3</v>
      </c>
      <c r="R183" s="103">
        <f>+VLOOKUP($C183,[25]FORMULARIOS!$C$170:$AD$242,16,FALSE)</f>
        <v>4</v>
      </c>
      <c r="S183" s="103">
        <f>+VLOOKUP($C183,[25]FORMULARIOS!$C$170:$AD$242,17,FALSE)</f>
        <v>10</v>
      </c>
      <c r="T183" s="103">
        <f>+VLOOKUP($C183,[25]FORMULARIOS!$C$170:$AD$242,18,FALSE)</f>
        <v>0</v>
      </c>
      <c r="U183" s="36">
        <f t="shared" si="17"/>
        <v>17</v>
      </c>
      <c r="V183" s="103">
        <f>+VLOOKUP($C183,[25]FORMULARIOS!$C$170:$AD$242,20,FALSE)</f>
        <v>3</v>
      </c>
      <c r="W183" s="103">
        <f>+VLOOKUP($C183,[25]FORMULARIOS!$C$170:$AD$242,21,FALSE)</f>
        <v>4</v>
      </c>
      <c r="X183" s="103">
        <f>+VLOOKUP($C183,[25]FORMULARIOS!$C$170:$AD$242,22,FALSE)</f>
        <v>10</v>
      </c>
      <c r="Y183" s="103">
        <f>+VLOOKUP($C183,[25]FORMULARIOS!$C$170:$AD$242,23,FALSE)</f>
        <v>0</v>
      </c>
      <c r="Z183" s="36">
        <f t="shared" si="18"/>
        <v>17</v>
      </c>
      <c r="AA183" s="103">
        <f>+VLOOKUP($C183,[25]FORMULARIOS!$C$170:$AD$242,25,FALSE)</f>
        <v>3</v>
      </c>
      <c r="AB183" s="103">
        <f>+VLOOKUP($C183,[25]FORMULARIOS!$C$170:$AD$242,26,FALSE)</f>
        <v>4</v>
      </c>
      <c r="AC183" s="103">
        <f>+VLOOKUP($C183,[25]FORMULARIOS!$C$170:$AD$242,27,FALSE)</f>
        <v>10</v>
      </c>
      <c r="AD183" s="103">
        <f>+VLOOKUP($C183,[25]FORMULARIOS!$C$170:$AD$242,28,FALSE)</f>
        <v>0</v>
      </c>
    </row>
    <row r="184" spans="1:30" ht="15.75" customHeight="1" thickBot="1" x14ac:dyDescent="0.3">
      <c r="A184" s="887"/>
      <c r="B184" s="192" t="s">
        <v>21</v>
      </c>
      <c r="C184" s="192" t="s">
        <v>172</v>
      </c>
      <c r="D184" s="103">
        <f>+VLOOKUP($C184,[25]FORMULARIOS!$C$170:$AD$242,2,FALSE)</f>
        <v>0</v>
      </c>
      <c r="E184" s="103">
        <f>+VLOOKUP($C184,[25]FORMULARIOS!$C$170:$AD$242,3,FALSE)</f>
        <v>3</v>
      </c>
      <c r="F184" s="103">
        <f>+VLOOKUP($C184,[25]FORMULARIOS!$C$170:$AD$242,4,FALSE)</f>
        <v>0</v>
      </c>
      <c r="G184" s="103">
        <f>+VLOOKUP($C184,[25]FORMULARIOS!$C$170:$AD$242,5,FALSE)</f>
        <v>2</v>
      </c>
      <c r="H184" s="103">
        <f>+VLOOKUP($C184,[25]FORMULARIOS!$C$170:$AD$242,6,FALSE)</f>
        <v>9</v>
      </c>
      <c r="I184" s="103">
        <f>+VLOOKUP($C184,[25]FORMULARIOS!$C$170:$AD$242,7,FALSE)</f>
        <v>5</v>
      </c>
      <c r="J184" s="103">
        <f>+VLOOKUP($C184,[25]FORMULARIOS!$C$170:$AD$242,8,FALSE)</f>
        <v>5</v>
      </c>
      <c r="K184" s="103">
        <f>+VLOOKUP($C184,[25]FORMULARIOS!$C$170:$AD$242,9,FALSE)</f>
        <v>5</v>
      </c>
      <c r="L184" s="103">
        <f>+VLOOKUP($C184,[25]FORMULARIOS!$C$170:$AD$242,10,FALSE)</f>
        <v>6</v>
      </c>
      <c r="M184" s="103">
        <f>+VLOOKUP($C184,[25]FORMULARIOS!$C$170:$AD$242,11,FALSE)</f>
        <v>3</v>
      </c>
      <c r="N184" s="103">
        <f>+VLOOKUP($C184,[25]FORMULARIOS!$C$170:$AD$242,12,FALSE)</f>
        <v>4</v>
      </c>
      <c r="O184" s="103">
        <f>+VLOOKUP($C184,[25]FORMULARIOS!$C$170:$AD$242,13,FALSE)</f>
        <v>5</v>
      </c>
      <c r="P184" s="32">
        <f t="shared" si="16"/>
        <v>47</v>
      </c>
      <c r="Q184" s="103">
        <f>+VLOOKUP($C184,[25]FORMULARIOS!$C$170:$AD$242,15,FALSE)</f>
        <v>0</v>
      </c>
      <c r="R184" s="103">
        <f>+VLOOKUP($C184,[25]FORMULARIOS!$C$170:$AD$242,16,FALSE)</f>
        <v>42</v>
      </c>
      <c r="S184" s="103">
        <f>+VLOOKUP($C184,[25]FORMULARIOS!$C$170:$AD$242,17,FALSE)</f>
        <v>5</v>
      </c>
      <c r="T184" s="103">
        <f>+VLOOKUP($C184,[25]FORMULARIOS!$C$170:$AD$242,18,FALSE)</f>
        <v>0</v>
      </c>
      <c r="U184" s="36">
        <f t="shared" si="17"/>
        <v>47</v>
      </c>
      <c r="V184" s="103">
        <f>+VLOOKUP($C184,[25]FORMULARIOS!$C$170:$AD$242,20,FALSE)</f>
        <v>0</v>
      </c>
      <c r="W184" s="103">
        <f>+VLOOKUP($C184,[25]FORMULARIOS!$C$170:$AD$242,21,FALSE)</f>
        <v>42</v>
      </c>
      <c r="X184" s="103">
        <f>+VLOOKUP($C184,[25]FORMULARIOS!$C$170:$AD$242,22,FALSE)</f>
        <v>5</v>
      </c>
      <c r="Y184" s="103">
        <f>+VLOOKUP($C184,[25]FORMULARIOS!$C$170:$AD$242,23,FALSE)</f>
        <v>0</v>
      </c>
      <c r="Z184" s="36">
        <f t="shared" si="18"/>
        <v>47</v>
      </c>
      <c r="AA184" s="103">
        <f>+VLOOKUP($C184,[25]FORMULARIOS!$C$170:$AD$242,25,FALSE)</f>
        <v>0</v>
      </c>
      <c r="AB184" s="103">
        <f>+VLOOKUP($C184,[25]FORMULARIOS!$C$170:$AD$242,26,FALSE)</f>
        <v>42</v>
      </c>
      <c r="AC184" s="103">
        <f>+VLOOKUP($C184,[25]FORMULARIOS!$C$170:$AD$242,27,FALSE)</f>
        <v>5</v>
      </c>
      <c r="AD184" s="103">
        <f>+VLOOKUP($C184,[25]FORMULARIOS!$C$170:$AD$242,28,FALSE)</f>
        <v>0</v>
      </c>
    </row>
    <row r="185" spans="1:30" ht="15" customHeight="1" thickBot="1" x14ac:dyDescent="0.3">
      <c r="A185" s="887"/>
      <c r="B185" s="192" t="s">
        <v>22</v>
      </c>
      <c r="C185" s="192" t="s">
        <v>173</v>
      </c>
      <c r="D185" s="103">
        <f>+VLOOKUP($C185,[25]FORMULARIOS!$C$170:$AD$242,2,FALSE)</f>
        <v>9</v>
      </c>
      <c r="E185" s="103">
        <f>+VLOOKUP($C185,[25]FORMULARIOS!$C$170:$AD$242,3,FALSE)</f>
        <v>22</v>
      </c>
      <c r="F185" s="103">
        <f>+VLOOKUP($C185,[25]FORMULARIOS!$C$170:$AD$242,4,FALSE)</f>
        <v>17</v>
      </c>
      <c r="G185" s="103">
        <f>+VLOOKUP($C185,[25]FORMULARIOS!$C$170:$AD$242,5,FALSE)</f>
        <v>15</v>
      </c>
      <c r="H185" s="103">
        <f>+VLOOKUP($C185,[25]FORMULARIOS!$C$170:$AD$242,6,FALSE)</f>
        <v>11</v>
      </c>
      <c r="I185" s="103">
        <f>+VLOOKUP($C185,[25]FORMULARIOS!$C$170:$AD$242,7,FALSE)</f>
        <v>25</v>
      </c>
      <c r="J185" s="103">
        <f>+VLOOKUP($C185,[25]FORMULARIOS!$C$170:$AD$242,8,FALSE)</f>
        <v>25</v>
      </c>
      <c r="K185" s="103">
        <f>+VLOOKUP($C185,[25]FORMULARIOS!$C$170:$AD$242,9,FALSE)</f>
        <v>20</v>
      </c>
      <c r="L185" s="103">
        <f>+VLOOKUP($C185,[25]FORMULARIOS!$C$170:$AD$242,10,FALSE)</f>
        <v>18</v>
      </c>
      <c r="M185" s="103">
        <f>+VLOOKUP($C185,[25]FORMULARIOS!$C$170:$AD$242,11,FALSE)</f>
        <v>16</v>
      </c>
      <c r="N185" s="103">
        <f>+VLOOKUP($C185,[25]FORMULARIOS!$C$170:$AD$242,12,FALSE)</f>
        <v>12</v>
      </c>
      <c r="O185" s="103">
        <f>+VLOOKUP($C185,[25]FORMULARIOS!$C$170:$AD$242,13,FALSE)</f>
        <v>6</v>
      </c>
      <c r="P185" s="32">
        <f t="shared" si="16"/>
        <v>196</v>
      </c>
      <c r="Q185" s="103">
        <f>+VLOOKUP($C185,[25]FORMULARIOS!$C$170:$AD$242,15,FALSE)</f>
        <v>3</v>
      </c>
      <c r="R185" s="103">
        <f>+VLOOKUP($C185,[25]FORMULARIOS!$C$170:$AD$242,16,FALSE)</f>
        <v>57</v>
      </c>
      <c r="S185" s="103">
        <f>+VLOOKUP($C185,[25]FORMULARIOS!$C$170:$AD$242,17,FALSE)</f>
        <v>136</v>
      </c>
      <c r="T185" s="103">
        <f>+VLOOKUP($C185,[25]FORMULARIOS!$C$170:$AD$242,18,FALSE)</f>
        <v>0</v>
      </c>
      <c r="U185" s="36">
        <f t="shared" si="17"/>
        <v>196</v>
      </c>
      <c r="V185" s="103">
        <f>+VLOOKUP($C185,[25]FORMULARIOS!$C$170:$AD$242,20,FALSE)</f>
        <v>3</v>
      </c>
      <c r="W185" s="103">
        <f>+VLOOKUP($C185,[25]FORMULARIOS!$C$170:$AD$242,21,FALSE)</f>
        <v>57</v>
      </c>
      <c r="X185" s="103">
        <f>+VLOOKUP($C185,[25]FORMULARIOS!$C$170:$AD$242,22,FALSE)</f>
        <v>136</v>
      </c>
      <c r="Y185" s="103">
        <f>+VLOOKUP($C185,[25]FORMULARIOS!$C$170:$AD$242,23,FALSE)</f>
        <v>0</v>
      </c>
      <c r="Z185" s="36">
        <f t="shared" si="18"/>
        <v>196</v>
      </c>
      <c r="AA185" s="103">
        <f>+VLOOKUP($C185,[25]FORMULARIOS!$C$170:$AD$242,25,FALSE)</f>
        <v>3</v>
      </c>
      <c r="AB185" s="103">
        <f>+VLOOKUP($C185,[25]FORMULARIOS!$C$170:$AD$242,26,FALSE)</f>
        <v>57</v>
      </c>
      <c r="AC185" s="103">
        <f>+VLOOKUP($C185,[25]FORMULARIOS!$C$170:$AD$242,27,FALSE)</f>
        <v>136</v>
      </c>
      <c r="AD185" s="103">
        <f>+VLOOKUP($C185,[25]FORMULARIOS!$C$170:$AD$242,28,FALSE)</f>
        <v>0</v>
      </c>
    </row>
    <row r="186" spans="1:30" ht="15" customHeight="1" thickBot="1" x14ac:dyDescent="0.3">
      <c r="A186" s="887"/>
      <c r="B186" s="192" t="s">
        <v>22</v>
      </c>
      <c r="C186" s="192" t="s">
        <v>174</v>
      </c>
      <c r="D186" s="103">
        <f>+VLOOKUP($C186,[25]FORMULARIOS!$C$170:$AD$242,2,FALSE)</f>
        <v>1</v>
      </c>
      <c r="E186" s="103">
        <f>+VLOOKUP($C186,[25]FORMULARIOS!$C$170:$AD$242,3,FALSE)</f>
        <v>5</v>
      </c>
      <c r="F186" s="103">
        <f>+VLOOKUP($C186,[25]FORMULARIOS!$C$170:$AD$242,4,FALSE)</f>
        <v>1</v>
      </c>
      <c r="G186" s="103">
        <f>+VLOOKUP($C186,[25]FORMULARIOS!$C$170:$AD$242,5,FALSE)</f>
        <v>4</v>
      </c>
      <c r="H186" s="103">
        <f>+VLOOKUP($C186,[25]FORMULARIOS!$C$170:$AD$242,6,FALSE)</f>
        <v>3</v>
      </c>
      <c r="I186" s="103">
        <f>+VLOOKUP($C186,[25]FORMULARIOS!$C$170:$AD$242,7,FALSE)</f>
        <v>0</v>
      </c>
      <c r="J186" s="103">
        <f>+VLOOKUP($C186,[25]FORMULARIOS!$C$170:$AD$242,8,FALSE)</f>
        <v>1</v>
      </c>
      <c r="K186" s="103">
        <f>+VLOOKUP($C186,[25]FORMULARIOS!$C$170:$AD$242,9,FALSE)</f>
        <v>4</v>
      </c>
      <c r="L186" s="103">
        <f>+VLOOKUP($C186,[25]FORMULARIOS!$C$170:$AD$242,10,FALSE)</f>
        <v>3</v>
      </c>
      <c r="M186" s="103">
        <f>+VLOOKUP($C186,[25]FORMULARIOS!$C$170:$AD$242,11,FALSE)</f>
        <v>1</v>
      </c>
      <c r="N186" s="103">
        <f>+VLOOKUP($C186,[25]FORMULARIOS!$C$170:$AD$242,12,FALSE)</f>
        <v>1</v>
      </c>
      <c r="O186" s="103">
        <f>+VLOOKUP($C186,[25]FORMULARIOS!$C$170:$AD$242,13,FALSE)</f>
        <v>3</v>
      </c>
      <c r="P186" s="32">
        <f t="shared" si="16"/>
        <v>27</v>
      </c>
      <c r="Q186" s="103">
        <f>+VLOOKUP($C186,[25]FORMULARIOS!$C$170:$AD$242,15,FALSE)</f>
        <v>0</v>
      </c>
      <c r="R186" s="103">
        <f>+VLOOKUP($C186,[25]FORMULARIOS!$C$170:$AD$242,16,FALSE)</f>
        <v>8</v>
      </c>
      <c r="S186" s="103">
        <f>+VLOOKUP($C186,[25]FORMULARIOS!$C$170:$AD$242,17,FALSE)</f>
        <v>19</v>
      </c>
      <c r="T186" s="103">
        <f>+VLOOKUP($C186,[25]FORMULARIOS!$C$170:$AD$242,18,FALSE)</f>
        <v>0</v>
      </c>
      <c r="U186" s="36">
        <f t="shared" si="17"/>
        <v>27</v>
      </c>
      <c r="V186" s="103">
        <f>+VLOOKUP($C186,[25]FORMULARIOS!$C$170:$AD$242,20,FALSE)</f>
        <v>0</v>
      </c>
      <c r="W186" s="103">
        <f>+VLOOKUP($C186,[25]FORMULARIOS!$C$170:$AD$242,21,FALSE)</f>
        <v>8</v>
      </c>
      <c r="X186" s="103">
        <f>+VLOOKUP($C186,[25]FORMULARIOS!$C$170:$AD$242,22,FALSE)</f>
        <v>19</v>
      </c>
      <c r="Y186" s="103">
        <f>+VLOOKUP($C186,[25]FORMULARIOS!$C$170:$AD$242,23,FALSE)</f>
        <v>0</v>
      </c>
      <c r="Z186" s="36">
        <f t="shared" si="18"/>
        <v>27</v>
      </c>
      <c r="AA186" s="103">
        <f>+VLOOKUP($C186,[25]FORMULARIOS!$C$170:$AD$242,25,FALSE)</f>
        <v>0</v>
      </c>
      <c r="AB186" s="103">
        <f>+VLOOKUP($C186,[25]FORMULARIOS!$C$170:$AD$242,26,FALSE)</f>
        <v>8</v>
      </c>
      <c r="AC186" s="103">
        <f>+VLOOKUP($C186,[25]FORMULARIOS!$C$170:$AD$242,27,FALSE)</f>
        <v>19</v>
      </c>
      <c r="AD186" s="103">
        <f>+VLOOKUP($C186,[25]FORMULARIOS!$C$170:$AD$242,28,FALSE)</f>
        <v>0</v>
      </c>
    </row>
    <row r="187" spans="1:30" ht="15" customHeight="1" thickBot="1" x14ac:dyDescent="0.3">
      <c r="A187" s="887"/>
      <c r="B187" s="192" t="s">
        <v>22</v>
      </c>
      <c r="C187" s="192" t="s">
        <v>22</v>
      </c>
      <c r="D187" s="103">
        <f>+VLOOKUP($C187,[25]FORMULARIOS!$C$170:$AD$242,2,FALSE)</f>
        <v>7</v>
      </c>
      <c r="E187" s="103">
        <f>+VLOOKUP($C187,[25]FORMULARIOS!$C$170:$AD$242,3,FALSE)</f>
        <v>6</v>
      </c>
      <c r="F187" s="103">
        <f>+VLOOKUP($C187,[25]FORMULARIOS!$C$170:$AD$242,4,FALSE)</f>
        <v>4</v>
      </c>
      <c r="G187" s="103">
        <f>+VLOOKUP($C187,[25]FORMULARIOS!$C$170:$AD$242,5,FALSE)</f>
        <v>6</v>
      </c>
      <c r="H187" s="103">
        <f>+VLOOKUP($C187,[25]FORMULARIOS!$C$170:$AD$242,6,FALSE)</f>
        <v>8</v>
      </c>
      <c r="I187" s="103">
        <f>+VLOOKUP($C187,[25]FORMULARIOS!$C$170:$AD$242,7,FALSE)</f>
        <v>6</v>
      </c>
      <c r="J187" s="103">
        <f>+VLOOKUP($C187,[25]FORMULARIOS!$C$170:$AD$242,8,FALSE)</f>
        <v>3</v>
      </c>
      <c r="K187" s="103">
        <f>+VLOOKUP($C187,[25]FORMULARIOS!$C$170:$AD$242,9,FALSE)</f>
        <v>7</v>
      </c>
      <c r="L187" s="103">
        <f>+VLOOKUP($C187,[25]FORMULARIOS!$C$170:$AD$242,10,FALSE)</f>
        <v>6</v>
      </c>
      <c r="M187" s="103">
        <f>+VLOOKUP($C187,[25]FORMULARIOS!$C$170:$AD$242,11,FALSE)</f>
        <v>7</v>
      </c>
      <c r="N187" s="103">
        <f>+VLOOKUP($C187,[25]FORMULARIOS!$C$170:$AD$242,12,FALSE)</f>
        <v>11</v>
      </c>
      <c r="O187" s="103">
        <f>+VLOOKUP($C187,[25]FORMULARIOS!$C$170:$AD$242,13,FALSE)</f>
        <v>7</v>
      </c>
      <c r="P187" s="32">
        <f t="shared" si="16"/>
        <v>78</v>
      </c>
      <c r="Q187" s="103">
        <f>+VLOOKUP($C187,[25]FORMULARIOS!$C$170:$AD$242,15,FALSE)</f>
        <v>19</v>
      </c>
      <c r="R187" s="103">
        <f>+VLOOKUP($C187,[25]FORMULARIOS!$C$170:$AD$242,16,FALSE)</f>
        <v>10</v>
      </c>
      <c r="S187" s="103">
        <f>+VLOOKUP($C187,[25]FORMULARIOS!$C$170:$AD$242,17,FALSE)</f>
        <v>48</v>
      </c>
      <c r="T187" s="103">
        <f>+VLOOKUP($C187,[25]FORMULARIOS!$C$170:$AD$242,18,FALSE)</f>
        <v>1</v>
      </c>
      <c r="U187" s="36">
        <f t="shared" si="17"/>
        <v>78</v>
      </c>
      <c r="V187" s="103">
        <f>+VLOOKUP($C187,[25]FORMULARIOS!$C$170:$AD$242,20,FALSE)</f>
        <v>19</v>
      </c>
      <c r="W187" s="103">
        <f>+VLOOKUP($C187,[25]FORMULARIOS!$C$170:$AD$242,21,FALSE)</f>
        <v>10</v>
      </c>
      <c r="X187" s="103">
        <f>+VLOOKUP($C187,[25]FORMULARIOS!$C$170:$AD$242,22,FALSE)</f>
        <v>48</v>
      </c>
      <c r="Y187" s="103">
        <f>+VLOOKUP($C187,[25]FORMULARIOS!$C$170:$AD$242,23,FALSE)</f>
        <v>1</v>
      </c>
      <c r="Z187" s="36">
        <f t="shared" si="18"/>
        <v>78</v>
      </c>
      <c r="AA187" s="103">
        <f>+VLOOKUP($C187,[25]FORMULARIOS!$C$170:$AD$242,25,FALSE)</f>
        <v>19</v>
      </c>
      <c r="AB187" s="103">
        <f>+VLOOKUP($C187,[25]FORMULARIOS!$C$170:$AD$242,26,FALSE)</f>
        <v>10</v>
      </c>
      <c r="AC187" s="103">
        <f>+VLOOKUP($C187,[25]FORMULARIOS!$C$170:$AD$242,27,FALSE)</f>
        <v>48</v>
      </c>
      <c r="AD187" s="103">
        <f>+VLOOKUP($C187,[25]FORMULARIOS!$C$170:$AD$242,28,FALSE)</f>
        <v>1</v>
      </c>
    </row>
    <row r="188" spans="1:30" ht="15" customHeight="1" thickBot="1" x14ac:dyDescent="0.3">
      <c r="A188" s="887"/>
      <c r="B188" s="192" t="s">
        <v>22</v>
      </c>
      <c r="C188" s="192" t="s">
        <v>175</v>
      </c>
      <c r="D188" s="103">
        <f>+VLOOKUP($C188,[25]FORMULARIOS!$C$170:$AD$242,2,FALSE)</f>
        <v>6</v>
      </c>
      <c r="E188" s="103">
        <f>+VLOOKUP($C188,[25]FORMULARIOS!$C$170:$AD$242,3,FALSE)</f>
        <v>18</v>
      </c>
      <c r="F188" s="103">
        <f>+VLOOKUP($C188,[25]FORMULARIOS!$C$170:$AD$242,4,FALSE)</f>
        <v>13</v>
      </c>
      <c r="G188" s="103">
        <f>+VLOOKUP($C188,[25]FORMULARIOS!$C$170:$AD$242,5,FALSE)</f>
        <v>15</v>
      </c>
      <c r="H188" s="103">
        <f>+VLOOKUP($C188,[25]FORMULARIOS!$C$170:$AD$242,6,FALSE)</f>
        <v>18</v>
      </c>
      <c r="I188" s="103">
        <f>+VLOOKUP($C188,[25]FORMULARIOS!$C$170:$AD$242,7,FALSE)</f>
        <v>21</v>
      </c>
      <c r="J188" s="103">
        <f>+VLOOKUP($C188,[25]FORMULARIOS!$C$170:$AD$242,8,FALSE)</f>
        <v>14</v>
      </c>
      <c r="K188" s="103">
        <f>+VLOOKUP($C188,[25]FORMULARIOS!$C$170:$AD$242,9,FALSE)</f>
        <v>18</v>
      </c>
      <c r="L188" s="103">
        <f>+VLOOKUP($C188,[25]FORMULARIOS!$C$170:$AD$242,10,FALSE)</f>
        <v>22</v>
      </c>
      <c r="M188" s="103">
        <f>+VLOOKUP($C188,[25]FORMULARIOS!$C$170:$AD$242,11,FALSE)</f>
        <v>16</v>
      </c>
      <c r="N188" s="103">
        <f>+VLOOKUP($C188,[25]FORMULARIOS!$C$170:$AD$242,12,FALSE)</f>
        <v>13</v>
      </c>
      <c r="O188" s="103">
        <f>+VLOOKUP($C188,[25]FORMULARIOS!$C$170:$AD$242,13,FALSE)</f>
        <v>12</v>
      </c>
      <c r="P188" s="32">
        <f t="shared" si="16"/>
        <v>186</v>
      </c>
      <c r="Q188" s="103">
        <f>+VLOOKUP($C188,[25]FORMULARIOS!$C$170:$AD$242,15,FALSE)</f>
        <v>1</v>
      </c>
      <c r="R188" s="103">
        <f>+VLOOKUP($C188,[25]FORMULARIOS!$C$170:$AD$242,16,FALSE)</f>
        <v>168</v>
      </c>
      <c r="S188" s="103">
        <f>+VLOOKUP($C188,[25]FORMULARIOS!$C$170:$AD$242,17,FALSE)</f>
        <v>17</v>
      </c>
      <c r="T188" s="103">
        <f>+VLOOKUP($C188,[25]FORMULARIOS!$C$170:$AD$242,18,FALSE)</f>
        <v>0</v>
      </c>
      <c r="U188" s="36">
        <f t="shared" si="17"/>
        <v>186</v>
      </c>
      <c r="V188" s="103">
        <f>+VLOOKUP($C188,[25]FORMULARIOS!$C$170:$AD$242,20,FALSE)</f>
        <v>1</v>
      </c>
      <c r="W188" s="103">
        <f>+VLOOKUP($C188,[25]FORMULARIOS!$C$170:$AD$242,21,FALSE)</f>
        <v>168</v>
      </c>
      <c r="X188" s="103">
        <f>+VLOOKUP($C188,[25]FORMULARIOS!$C$170:$AD$242,22,FALSE)</f>
        <v>17</v>
      </c>
      <c r="Y188" s="103">
        <f>+VLOOKUP($C188,[25]FORMULARIOS!$C$170:$AD$242,23,FALSE)</f>
        <v>0</v>
      </c>
      <c r="Z188" s="36">
        <f t="shared" si="18"/>
        <v>186</v>
      </c>
      <c r="AA188" s="103">
        <f>+VLOOKUP($C188,[25]FORMULARIOS!$C$170:$AD$242,25,FALSE)</f>
        <v>1</v>
      </c>
      <c r="AB188" s="103">
        <f>+VLOOKUP($C188,[25]FORMULARIOS!$C$170:$AD$242,26,FALSE)</f>
        <v>168</v>
      </c>
      <c r="AC188" s="103">
        <f>+VLOOKUP($C188,[25]FORMULARIOS!$C$170:$AD$242,27,FALSE)</f>
        <v>17</v>
      </c>
      <c r="AD188" s="103">
        <f>+VLOOKUP($C188,[25]FORMULARIOS!$C$170:$AD$242,28,FALSE)</f>
        <v>0</v>
      </c>
    </row>
    <row r="189" spans="1:30" ht="15" customHeight="1" thickBot="1" x14ac:dyDescent="0.3">
      <c r="A189" s="887"/>
      <c r="B189" s="192" t="s">
        <v>22</v>
      </c>
      <c r="C189" s="192" t="s">
        <v>176</v>
      </c>
      <c r="D189" s="103">
        <f>+VLOOKUP($C189,[25]FORMULARIOS!$C$170:$AD$242,2,FALSE)</f>
        <v>1</v>
      </c>
      <c r="E189" s="103">
        <f>+VLOOKUP($C189,[25]FORMULARIOS!$C$170:$AD$242,3,FALSE)</f>
        <v>4</v>
      </c>
      <c r="F189" s="103">
        <f>+VLOOKUP($C189,[25]FORMULARIOS!$C$170:$AD$242,4,FALSE)</f>
        <v>11</v>
      </c>
      <c r="G189" s="103">
        <f>+VLOOKUP($C189,[25]FORMULARIOS!$C$170:$AD$242,5,FALSE)</f>
        <v>3</v>
      </c>
      <c r="H189" s="103">
        <f>+VLOOKUP($C189,[25]FORMULARIOS!$C$170:$AD$242,6,FALSE)</f>
        <v>11</v>
      </c>
      <c r="I189" s="103">
        <f>+VLOOKUP($C189,[25]FORMULARIOS!$C$170:$AD$242,7,FALSE)</f>
        <v>5</v>
      </c>
      <c r="J189" s="103">
        <f>+VLOOKUP($C189,[25]FORMULARIOS!$C$170:$AD$242,8,FALSE)</f>
        <v>2</v>
      </c>
      <c r="K189" s="103">
        <f>+VLOOKUP($C189,[25]FORMULARIOS!$C$170:$AD$242,9,FALSE)</f>
        <v>5</v>
      </c>
      <c r="L189" s="103">
        <f>+VLOOKUP($C189,[25]FORMULARIOS!$C$170:$AD$242,10,FALSE)</f>
        <v>8</v>
      </c>
      <c r="M189" s="103">
        <f>+VLOOKUP($C189,[25]FORMULARIOS!$C$170:$AD$242,11,FALSE)</f>
        <v>7</v>
      </c>
      <c r="N189" s="103">
        <f>+VLOOKUP($C189,[25]FORMULARIOS!$C$170:$AD$242,12,FALSE)</f>
        <v>6</v>
      </c>
      <c r="O189" s="103">
        <f>+VLOOKUP($C189,[25]FORMULARIOS!$C$170:$AD$242,13,FALSE)</f>
        <v>4</v>
      </c>
      <c r="P189" s="32">
        <f t="shared" si="16"/>
        <v>67</v>
      </c>
      <c r="Q189" s="103">
        <f>+VLOOKUP($C189,[25]FORMULARIOS!$C$170:$AD$242,15,FALSE)</f>
        <v>3</v>
      </c>
      <c r="R189" s="103">
        <f>+VLOOKUP($C189,[25]FORMULARIOS!$C$170:$AD$242,16,FALSE)</f>
        <v>25</v>
      </c>
      <c r="S189" s="103">
        <f>+VLOOKUP($C189,[25]FORMULARIOS!$C$170:$AD$242,17,FALSE)</f>
        <v>39</v>
      </c>
      <c r="T189" s="103">
        <f>+VLOOKUP($C189,[25]FORMULARIOS!$C$170:$AD$242,18,FALSE)</f>
        <v>0</v>
      </c>
      <c r="U189" s="36">
        <f t="shared" si="17"/>
        <v>67</v>
      </c>
      <c r="V189" s="103">
        <f>+VLOOKUP($C189,[25]FORMULARIOS!$C$170:$AD$242,20,FALSE)</f>
        <v>3</v>
      </c>
      <c r="W189" s="103">
        <f>+VLOOKUP($C189,[25]FORMULARIOS!$C$170:$AD$242,21,FALSE)</f>
        <v>25</v>
      </c>
      <c r="X189" s="103">
        <f>+VLOOKUP($C189,[25]FORMULARIOS!$C$170:$AD$242,22,FALSE)</f>
        <v>39</v>
      </c>
      <c r="Y189" s="103">
        <f>+VLOOKUP($C189,[25]FORMULARIOS!$C$170:$AD$242,23,FALSE)</f>
        <v>0</v>
      </c>
      <c r="Z189" s="36">
        <f t="shared" si="18"/>
        <v>67</v>
      </c>
      <c r="AA189" s="103">
        <f>+VLOOKUP($C189,[25]FORMULARIOS!$C$170:$AD$242,25,FALSE)</f>
        <v>3</v>
      </c>
      <c r="AB189" s="103">
        <f>+VLOOKUP($C189,[25]FORMULARIOS!$C$170:$AD$242,26,FALSE)</f>
        <v>25</v>
      </c>
      <c r="AC189" s="103">
        <f>+VLOOKUP($C189,[25]FORMULARIOS!$C$170:$AD$242,27,FALSE)</f>
        <v>39</v>
      </c>
      <c r="AD189" s="103">
        <f>+VLOOKUP($C189,[25]FORMULARIOS!$C$170:$AD$242,28,FALSE)</f>
        <v>0</v>
      </c>
    </row>
    <row r="190" spans="1:30" ht="15" customHeight="1" thickBot="1" x14ac:dyDescent="0.3">
      <c r="A190" s="887"/>
      <c r="B190" s="192" t="s">
        <v>22</v>
      </c>
      <c r="C190" s="192" t="s">
        <v>252</v>
      </c>
      <c r="D190" s="103">
        <f>+VLOOKUP($C190,[25]FORMULARIOS!$C$170:$AD$242,2,FALSE)</f>
        <v>1</v>
      </c>
      <c r="E190" s="103">
        <f>+VLOOKUP($C190,[25]FORMULARIOS!$C$170:$AD$242,3,FALSE)</f>
        <v>4</v>
      </c>
      <c r="F190" s="103">
        <f>+VLOOKUP($C190,[25]FORMULARIOS!$C$170:$AD$242,4,FALSE)</f>
        <v>3</v>
      </c>
      <c r="G190" s="103">
        <f>+VLOOKUP($C190,[25]FORMULARIOS!$C$170:$AD$242,5,FALSE)</f>
        <v>2</v>
      </c>
      <c r="H190" s="103">
        <f>+VLOOKUP($C190,[25]FORMULARIOS!$C$170:$AD$242,6,FALSE)</f>
        <v>2</v>
      </c>
      <c r="I190" s="103">
        <f>+VLOOKUP($C190,[25]FORMULARIOS!$C$170:$AD$242,7,FALSE)</f>
        <v>2</v>
      </c>
      <c r="J190" s="103">
        <f>+VLOOKUP($C190,[25]FORMULARIOS!$C$170:$AD$242,8,FALSE)</f>
        <v>1</v>
      </c>
      <c r="K190" s="103">
        <f>+VLOOKUP($C190,[25]FORMULARIOS!$C$170:$AD$242,9,FALSE)</f>
        <v>6</v>
      </c>
      <c r="L190" s="103">
        <f>+VLOOKUP($C190,[25]FORMULARIOS!$C$170:$AD$242,10,FALSE)</f>
        <v>2</v>
      </c>
      <c r="M190" s="103">
        <f>+VLOOKUP($C190,[25]FORMULARIOS!$C$170:$AD$242,11,FALSE)</f>
        <v>1</v>
      </c>
      <c r="N190" s="103">
        <f>+VLOOKUP($C190,[25]FORMULARIOS!$C$170:$AD$242,12,FALSE)</f>
        <v>3</v>
      </c>
      <c r="O190" s="103">
        <f>+VLOOKUP($C190,[25]FORMULARIOS!$C$170:$AD$242,13,FALSE)</f>
        <v>1</v>
      </c>
      <c r="P190" s="32">
        <f t="shared" si="16"/>
        <v>28</v>
      </c>
      <c r="Q190" s="103">
        <f>+VLOOKUP($C190,[25]FORMULARIOS!$C$170:$AD$242,15,FALSE)</f>
        <v>0</v>
      </c>
      <c r="R190" s="103">
        <f>+VLOOKUP($C190,[25]FORMULARIOS!$C$170:$AD$242,16,FALSE)</f>
        <v>8</v>
      </c>
      <c r="S190" s="103">
        <f>+VLOOKUP($C190,[25]FORMULARIOS!$C$170:$AD$242,17,FALSE)</f>
        <v>20</v>
      </c>
      <c r="T190" s="103">
        <f>+VLOOKUP($C190,[25]FORMULARIOS!$C$170:$AD$242,18,FALSE)</f>
        <v>0</v>
      </c>
      <c r="U190" s="36">
        <f t="shared" si="17"/>
        <v>28</v>
      </c>
      <c r="V190" s="103">
        <f>+VLOOKUP($C190,[25]FORMULARIOS!$C$170:$AD$242,20,FALSE)</f>
        <v>0</v>
      </c>
      <c r="W190" s="103">
        <f>+VLOOKUP($C190,[25]FORMULARIOS!$C$170:$AD$242,21,FALSE)</f>
        <v>8</v>
      </c>
      <c r="X190" s="103">
        <f>+VLOOKUP($C190,[25]FORMULARIOS!$C$170:$AD$242,22,FALSE)</f>
        <v>20</v>
      </c>
      <c r="Y190" s="103">
        <f>+VLOOKUP($C190,[25]FORMULARIOS!$C$170:$AD$242,23,FALSE)</f>
        <v>0</v>
      </c>
      <c r="Z190" s="36">
        <f t="shared" si="18"/>
        <v>28</v>
      </c>
      <c r="AA190" s="103">
        <f>+VLOOKUP($C190,[25]FORMULARIOS!$C$170:$AD$242,25,FALSE)</f>
        <v>0</v>
      </c>
      <c r="AB190" s="103">
        <f>+VLOOKUP($C190,[25]FORMULARIOS!$C$170:$AD$242,26,FALSE)</f>
        <v>8</v>
      </c>
      <c r="AC190" s="103">
        <f>+VLOOKUP($C190,[25]FORMULARIOS!$C$170:$AD$242,27,FALSE)</f>
        <v>20</v>
      </c>
      <c r="AD190" s="103">
        <f>+VLOOKUP($C190,[25]FORMULARIOS!$C$170:$AD$242,28,FALSE)</f>
        <v>0</v>
      </c>
    </row>
    <row r="191" spans="1:30" ht="15" customHeight="1" thickBot="1" x14ac:dyDescent="0.3">
      <c r="A191" s="887"/>
      <c r="B191" s="192" t="s">
        <v>22</v>
      </c>
      <c r="C191" s="192" t="s">
        <v>177</v>
      </c>
      <c r="D191" s="103">
        <f>+VLOOKUP($C191,[25]FORMULARIOS!$C$170:$AD$242,2,FALSE)</f>
        <v>0</v>
      </c>
      <c r="E191" s="103">
        <f>+VLOOKUP($C191,[25]FORMULARIOS!$C$170:$AD$242,3,FALSE)</f>
        <v>0</v>
      </c>
      <c r="F191" s="103">
        <f>+VLOOKUP($C191,[25]FORMULARIOS!$C$170:$AD$242,4,FALSE)</f>
        <v>0</v>
      </c>
      <c r="G191" s="103">
        <f>+VLOOKUP($C191,[25]FORMULARIOS!$C$170:$AD$242,5,FALSE)</f>
        <v>1</v>
      </c>
      <c r="H191" s="103">
        <f>+VLOOKUP($C191,[25]FORMULARIOS!$C$170:$AD$242,6,FALSE)</f>
        <v>0</v>
      </c>
      <c r="I191" s="103">
        <f>+VLOOKUP($C191,[25]FORMULARIOS!$C$170:$AD$242,7,FALSE)</f>
        <v>0</v>
      </c>
      <c r="J191" s="103">
        <f>+VLOOKUP($C191,[25]FORMULARIOS!$C$170:$AD$242,8,FALSE)</f>
        <v>1</v>
      </c>
      <c r="K191" s="103">
        <f>+VLOOKUP($C191,[25]FORMULARIOS!$C$170:$AD$242,9,FALSE)</f>
        <v>0</v>
      </c>
      <c r="L191" s="103">
        <f>+VLOOKUP($C191,[25]FORMULARIOS!$C$170:$AD$242,10,FALSE)</f>
        <v>0</v>
      </c>
      <c r="M191" s="103">
        <f>+VLOOKUP($C191,[25]FORMULARIOS!$C$170:$AD$242,11,FALSE)</f>
        <v>0</v>
      </c>
      <c r="N191" s="103">
        <f>+VLOOKUP($C191,[25]FORMULARIOS!$C$170:$AD$242,12,FALSE)</f>
        <v>0</v>
      </c>
      <c r="O191" s="103">
        <f>+VLOOKUP($C191,[25]FORMULARIOS!$C$170:$AD$242,13,FALSE)</f>
        <v>0</v>
      </c>
      <c r="P191" s="32">
        <f t="shared" si="16"/>
        <v>2</v>
      </c>
      <c r="Q191" s="103">
        <f>+VLOOKUP($C191,[25]FORMULARIOS!$C$170:$AD$242,15,FALSE)</f>
        <v>0</v>
      </c>
      <c r="R191" s="103">
        <f>+VLOOKUP($C191,[25]FORMULARIOS!$C$170:$AD$242,16,FALSE)</f>
        <v>0</v>
      </c>
      <c r="S191" s="103">
        <f>+VLOOKUP($C191,[25]FORMULARIOS!$C$170:$AD$242,17,FALSE)</f>
        <v>2</v>
      </c>
      <c r="T191" s="103">
        <f>+VLOOKUP($C191,[25]FORMULARIOS!$C$170:$AD$242,18,FALSE)</f>
        <v>0</v>
      </c>
      <c r="U191" s="36">
        <f t="shared" si="17"/>
        <v>2</v>
      </c>
      <c r="V191" s="103">
        <f>+VLOOKUP($C191,[25]FORMULARIOS!$C$170:$AD$242,20,FALSE)</f>
        <v>0</v>
      </c>
      <c r="W191" s="103">
        <f>+VLOOKUP($C191,[25]FORMULARIOS!$C$170:$AD$242,21,FALSE)</f>
        <v>0</v>
      </c>
      <c r="X191" s="103">
        <f>+VLOOKUP($C191,[25]FORMULARIOS!$C$170:$AD$242,22,FALSE)</f>
        <v>2</v>
      </c>
      <c r="Y191" s="103">
        <f>+VLOOKUP($C191,[25]FORMULARIOS!$C$170:$AD$242,23,FALSE)</f>
        <v>0</v>
      </c>
      <c r="Z191" s="36">
        <f t="shared" si="18"/>
        <v>2</v>
      </c>
      <c r="AA191" s="103">
        <f>+VLOOKUP($C191,[25]FORMULARIOS!$C$170:$AD$242,25,FALSE)</f>
        <v>0</v>
      </c>
      <c r="AB191" s="103">
        <f>+VLOOKUP($C191,[25]FORMULARIOS!$C$170:$AD$242,26,FALSE)</f>
        <v>0</v>
      </c>
      <c r="AC191" s="103">
        <f>+VLOOKUP($C191,[25]FORMULARIOS!$C$170:$AD$242,27,FALSE)</f>
        <v>2</v>
      </c>
      <c r="AD191" s="103">
        <f>+VLOOKUP($C191,[25]FORMULARIOS!$C$170:$AD$242,28,FALSE)</f>
        <v>0</v>
      </c>
    </row>
    <row r="192" spans="1:30" ht="15.75" customHeight="1" thickBot="1" x14ac:dyDescent="0.3">
      <c r="A192" s="887"/>
      <c r="B192" s="192" t="s">
        <v>24</v>
      </c>
      <c r="C192" s="192" t="s">
        <v>24</v>
      </c>
      <c r="D192" s="103">
        <f>+VLOOKUP($C192,[25]FORMULARIOS!$C$170:$AD$242,2,FALSE)</f>
        <v>86</v>
      </c>
      <c r="E192" s="103">
        <f>+VLOOKUP($C192,[25]FORMULARIOS!$C$170:$AD$242,3,FALSE)</f>
        <v>109</v>
      </c>
      <c r="F192" s="103">
        <f>+VLOOKUP($C192,[25]FORMULARIOS!$C$170:$AD$242,4,FALSE)</f>
        <v>112</v>
      </c>
      <c r="G192" s="103">
        <f>+VLOOKUP($C192,[25]FORMULARIOS!$C$170:$AD$242,5,FALSE)</f>
        <v>102</v>
      </c>
      <c r="H192" s="103">
        <f>+VLOOKUP($C192,[25]FORMULARIOS!$C$170:$AD$242,6,FALSE)</f>
        <v>105</v>
      </c>
      <c r="I192" s="103">
        <f>+VLOOKUP($C192,[25]FORMULARIOS!$C$170:$AD$242,7,FALSE)</f>
        <v>89</v>
      </c>
      <c r="J192" s="103">
        <f>+VLOOKUP($C192,[25]FORMULARIOS!$C$170:$AD$242,8,FALSE)</f>
        <v>132</v>
      </c>
      <c r="K192" s="103">
        <f>+VLOOKUP($C192,[25]FORMULARIOS!$C$170:$AD$242,9,FALSE)</f>
        <v>122</v>
      </c>
      <c r="L192" s="103">
        <f>+VLOOKUP($C192,[25]FORMULARIOS!$C$170:$AD$242,10,FALSE)</f>
        <v>107</v>
      </c>
      <c r="M192" s="103">
        <f>+VLOOKUP($C192,[25]FORMULARIOS!$C$170:$AD$242,11,FALSE)</f>
        <v>105</v>
      </c>
      <c r="N192" s="103">
        <f>+VLOOKUP($C192,[25]FORMULARIOS!$C$170:$AD$242,12,FALSE)</f>
        <v>93</v>
      </c>
      <c r="O192" s="103">
        <f>+VLOOKUP($C192,[25]FORMULARIOS!$C$170:$AD$242,13,FALSE)</f>
        <v>102</v>
      </c>
      <c r="P192" s="32">
        <f t="shared" si="16"/>
        <v>1264</v>
      </c>
      <c r="Q192" s="103">
        <f>+VLOOKUP($C192,[25]FORMULARIOS!$C$170:$AD$242,15,FALSE)</f>
        <v>23</v>
      </c>
      <c r="R192" s="103">
        <f>+VLOOKUP($C192,[25]FORMULARIOS!$C$170:$AD$242,16,FALSE)</f>
        <v>392</v>
      </c>
      <c r="S192" s="103">
        <f>+VLOOKUP($C192,[25]FORMULARIOS!$C$170:$AD$242,17,FALSE)</f>
        <v>846</v>
      </c>
      <c r="T192" s="103">
        <f>+VLOOKUP($C192,[25]FORMULARIOS!$C$170:$AD$242,18,FALSE)</f>
        <v>3</v>
      </c>
      <c r="U192" s="36">
        <f t="shared" si="17"/>
        <v>1264</v>
      </c>
      <c r="V192" s="103">
        <f>+VLOOKUP($C192,[25]FORMULARIOS!$C$170:$AD$242,20,FALSE)</f>
        <v>23</v>
      </c>
      <c r="W192" s="103">
        <f>+VLOOKUP($C192,[25]FORMULARIOS!$C$170:$AD$242,21,FALSE)</f>
        <v>392</v>
      </c>
      <c r="X192" s="103">
        <f>+VLOOKUP($C192,[25]FORMULARIOS!$C$170:$AD$242,22,FALSE)</f>
        <v>846</v>
      </c>
      <c r="Y192" s="103">
        <f>+VLOOKUP($C192,[25]FORMULARIOS!$C$170:$AD$242,23,FALSE)</f>
        <v>3</v>
      </c>
      <c r="Z192" s="36">
        <f t="shared" si="18"/>
        <v>1264</v>
      </c>
      <c r="AA192" s="103">
        <f>+VLOOKUP($C192,[25]FORMULARIOS!$C$170:$AD$242,25,FALSE)</f>
        <v>23</v>
      </c>
      <c r="AB192" s="103">
        <f>+VLOOKUP($C192,[25]FORMULARIOS!$C$170:$AD$242,26,FALSE)</f>
        <v>392</v>
      </c>
      <c r="AC192" s="103">
        <f>+VLOOKUP($C192,[25]FORMULARIOS!$C$170:$AD$242,27,FALSE)</f>
        <v>846</v>
      </c>
      <c r="AD192" s="103">
        <f>+VLOOKUP($C192,[25]FORMULARIOS!$C$170:$AD$242,28,FALSE)</f>
        <v>3</v>
      </c>
    </row>
    <row r="193" spans="1:30" ht="15" customHeight="1" thickBot="1" x14ac:dyDescent="0.3">
      <c r="A193" s="887"/>
      <c r="B193" s="192" t="s">
        <v>24</v>
      </c>
      <c r="C193" s="192" t="s">
        <v>178</v>
      </c>
      <c r="D193" s="103">
        <f>+VLOOKUP($C193,[25]FORMULARIOS!$C$170:$AD$242,2,FALSE)</f>
        <v>8</v>
      </c>
      <c r="E193" s="103">
        <f>+VLOOKUP($C193,[25]FORMULARIOS!$C$170:$AD$242,3,FALSE)</f>
        <v>3</v>
      </c>
      <c r="F193" s="103">
        <f>+VLOOKUP($C193,[25]FORMULARIOS!$C$170:$AD$242,4,FALSE)</f>
        <v>2</v>
      </c>
      <c r="G193" s="103">
        <f>+VLOOKUP($C193,[25]FORMULARIOS!$C$170:$AD$242,5,FALSE)</f>
        <v>2</v>
      </c>
      <c r="H193" s="103">
        <f>+VLOOKUP($C193,[25]FORMULARIOS!$C$170:$AD$242,6,FALSE)</f>
        <v>5</v>
      </c>
      <c r="I193" s="103">
        <f>+VLOOKUP($C193,[25]FORMULARIOS!$C$170:$AD$242,7,FALSE)</f>
        <v>3</v>
      </c>
      <c r="J193" s="103">
        <f>+VLOOKUP($C193,[25]FORMULARIOS!$C$170:$AD$242,8,FALSE)</f>
        <v>1</v>
      </c>
      <c r="K193" s="103">
        <f>+VLOOKUP($C193,[25]FORMULARIOS!$C$170:$AD$242,9,FALSE)</f>
        <v>5</v>
      </c>
      <c r="L193" s="103">
        <f>+VLOOKUP($C193,[25]FORMULARIOS!$C$170:$AD$242,10,FALSE)</f>
        <v>3</v>
      </c>
      <c r="M193" s="103">
        <f>+VLOOKUP($C193,[25]FORMULARIOS!$C$170:$AD$242,11,FALSE)</f>
        <v>1</v>
      </c>
      <c r="N193" s="103">
        <f>+VLOOKUP($C193,[25]FORMULARIOS!$C$170:$AD$242,12,FALSE)</f>
        <v>3</v>
      </c>
      <c r="O193" s="103">
        <f>+VLOOKUP($C193,[25]FORMULARIOS!$C$170:$AD$242,13,FALSE)</f>
        <v>2</v>
      </c>
      <c r="P193" s="32">
        <f t="shared" si="16"/>
        <v>38</v>
      </c>
      <c r="Q193" s="103">
        <f>+VLOOKUP($C193,[25]FORMULARIOS!$C$170:$AD$242,15,FALSE)</f>
        <v>4</v>
      </c>
      <c r="R193" s="103">
        <f>+VLOOKUP($C193,[25]FORMULARIOS!$C$170:$AD$242,16,FALSE)</f>
        <v>29</v>
      </c>
      <c r="S193" s="103">
        <f>+VLOOKUP($C193,[25]FORMULARIOS!$C$170:$AD$242,17,FALSE)</f>
        <v>2</v>
      </c>
      <c r="T193" s="103">
        <f>+VLOOKUP($C193,[25]FORMULARIOS!$C$170:$AD$242,18,FALSE)</f>
        <v>3</v>
      </c>
      <c r="U193" s="36">
        <f t="shared" si="17"/>
        <v>38</v>
      </c>
      <c r="V193" s="103">
        <f>+VLOOKUP($C193,[25]FORMULARIOS!$C$170:$AD$242,20,FALSE)</f>
        <v>4</v>
      </c>
      <c r="W193" s="103">
        <f>+VLOOKUP($C193,[25]FORMULARIOS!$C$170:$AD$242,21,FALSE)</f>
        <v>29</v>
      </c>
      <c r="X193" s="103">
        <f>+VLOOKUP($C193,[25]FORMULARIOS!$C$170:$AD$242,22,FALSE)</f>
        <v>2</v>
      </c>
      <c r="Y193" s="103">
        <f>+VLOOKUP($C193,[25]FORMULARIOS!$C$170:$AD$242,23,FALSE)</f>
        <v>3</v>
      </c>
      <c r="Z193" s="36">
        <f t="shared" si="18"/>
        <v>38</v>
      </c>
      <c r="AA193" s="103">
        <f>+VLOOKUP($C193,[25]FORMULARIOS!$C$170:$AD$242,25,FALSE)</f>
        <v>4</v>
      </c>
      <c r="AB193" s="103">
        <f>+VLOOKUP($C193,[25]FORMULARIOS!$C$170:$AD$242,26,FALSE)</f>
        <v>29</v>
      </c>
      <c r="AC193" s="103">
        <f>+VLOOKUP($C193,[25]FORMULARIOS!$C$170:$AD$242,27,FALSE)</f>
        <v>2</v>
      </c>
      <c r="AD193" s="103">
        <f>+VLOOKUP($C193,[25]FORMULARIOS!$C$170:$AD$242,28,FALSE)</f>
        <v>3</v>
      </c>
    </row>
    <row r="194" spans="1:30" ht="15" customHeight="1" thickBot="1" x14ac:dyDescent="0.3">
      <c r="A194" s="887"/>
      <c r="B194" s="192" t="s">
        <v>24</v>
      </c>
      <c r="C194" s="192" t="s">
        <v>179</v>
      </c>
      <c r="D194" s="103">
        <f>+VLOOKUP($C194,[25]FORMULARIOS!$C$170:$AD$242,2,FALSE)</f>
        <v>13</v>
      </c>
      <c r="E194" s="103">
        <f>+VLOOKUP($C194,[25]FORMULARIOS!$C$170:$AD$242,3,FALSE)</f>
        <v>9</v>
      </c>
      <c r="F194" s="103">
        <f>+VLOOKUP($C194,[25]FORMULARIOS!$C$170:$AD$242,4,FALSE)</f>
        <v>8</v>
      </c>
      <c r="G194" s="103">
        <f>+VLOOKUP($C194,[25]FORMULARIOS!$C$170:$AD$242,5,FALSE)</f>
        <v>14</v>
      </c>
      <c r="H194" s="103">
        <f>+VLOOKUP($C194,[25]FORMULARIOS!$C$170:$AD$242,6,FALSE)</f>
        <v>18</v>
      </c>
      <c r="I194" s="103">
        <f>+VLOOKUP($C194,[25]FORMULARIOS!$C$170:$AD$242,7,FALSE)</f>
        <v>19</v>
      </c>
      <c r="J194" s="103">
        <f>+VLOOKUP($C194,[25]FORMULARIOS!$C$170:$AD$242,8,FALSE)</f>
        <v>16</v>
      </c>
      <c r="K194" s="103">
        <f>+VLOOKUP($C194,[25]FORMULARIOS!$C$170:$AD$242,9,FALSE)</f>
        <v>10</v>
      </c>
      <c r="L194" s="103">
        <f>+VLOOKUP($C194,[25]FORMULARIOS!$C$170:$AD$242,10,FALSE)</f>
        <v>9</v>
      </c>
      <c r="M194" s="103">
        <f>+VLOOKUP($C194,[25]FORMULARIOS!$C$170:$AD$242,11,FALSE)</f>
        <v>17</v>
      </c>
      <c r="N194" s="103">
        <f>+VLOOKUP($C194,[25]FORMULARIOS!$C$170:$AD$242,12,FALSE)</f>
        <v>20</v>
      </c>
      <c r="O194" s="103">
        <f>+VLOOKUP($C194,[25]FORMULARIOS!$C$170:$AD$242,13,FALSE)</f>
        <v>10</v>
      </c>
      <c r="P194" s="32">
        <f t="shared" si="16"/>
        <v>163</v>
      </c>
      <c r="Q194" s="103">
        <f>+VLOOKUP($C194,[25]FORMULARIOS!$C$170:$AD$242,15,FALSE)</f>
        <v>1</v>
      </c>
      <c r="R194" s="103">
        <f>+VLOOKUP($C194,[25]FORMULARIOS!$C$170:$AD$242,16,FALSE)</f>
        <v>141</v>
      </c>
      <c r="S194" s="103">
        <f>+VLOOKUP($C194,[25]FORMULARIOS!$C$170:$AD$242,17,FALSE)</f>
        <v>21</v>
      </c>
      <c r="T194" s="103">
        <f>+VLOOKUP($C194,[25]FORMULARIOS!$C$170:$AD$242,18,FALSE)</f>
        <v>0</v>
      </c>
      <c r="U194" s="36">
        <f t="shared" si="17"/>
        <v>163</v>
      </c>
      <c r="V194" s="103">
        <f>+VLOOKUP($C194,[25]FORMULARIOS!$C$170:$AD$242,20,FALSE)</f>
        <v>1</v>
      </c>
      <c r="W194" s="103">
        <f>+VLOOKUP($C194,[25]FORMULARIOS!$C$170:$AD$242,21,FALSE)</f>
        <v>141</v>
      </c>
      <c r="X194" s="103">
        <f>+VLOOKUP($C194,[25]FORMULARIOS!$C$170:$AD$242,22,FALSE)</f>
        <v>21</v>
      </c>
      <c r="Y194" s="103">
        <f>+VLOOKUP($C194,[25]FORMULARIOS!$C$170:$AD$242,23,FALSE)</f>
        <v>0</v>
      </c>
      <c r="Z194" s="36">
        <f t="shared" si="18"/>
        <v>163</v>
      </c>
      <c r="AA194" s="103">
        <f>+VLOOKUP($C194,[25]FORMULARIOS!$C$170:$AD$242,25,FALSE)</f>
        <v>1</v>
      </c>
      <c r="AB194" s="103">
        <f>+VLOOKUP($C194,[25]FORMULARIOS!$C$170:$AD$242,26,FALSE)</f>
        <v>141</v>
      </c>
      <c r="AC194" s="103">
        <f>+VLOOKUP($C194,[25]FORMULARIOS!$C$170:$AD$242,27,FALSE)</f>
        <v>21</v>
      </c>
      <c r="AD194" s="103">
        <f>+VLOOKUP($C194,[25]FORMULARIOS!$C$170:$AD$242,28,FALSE)</f>
        <v>0</v>
      </c>
    </row>
    <row r="195" spans="1:30" ht="15" customHeight="1" thickBot="1" x14ac:dyDescent="0.3">
      <c r="A195" s="887"/>
      <c r="B195" s="192" t="s">
        <v>24</v>
      </c>
      <c r="C195" s="192" t="s">
        <v>180</v>
      </c>
      <c r="D195" s="103">
        <f>+VLOOKUP($C195,[25]FORMULARIOS!$C$170:$AD$242,2,FALSE)</f>
        <v>0</v>
      </c>
      <c r="E195" s="103">
        <f>+VLOOKUP($C195,[25]FORMULARIOS!$C$170:$AD$242,3,FALSE)</f>
        <v>0</v>
      </c>
      <c r="F195" s="103">
        <f>+VLOOKUP($C195,[25]FORMULARIOS!$C$170:$AD$242,4,FALSE)</f>
        <v>0</v>
      </c>
      <c r="G195" s="103">
        <f>+VLOOKUP($C195,[25]FORMULARIOS!$C$170:$AD$242,5,FALSE)</f>
        <v>3</v>
      </c>
      <c r="H195" s="103">
        <f>+VLOOKUP($C195,[25]FORMULARIOS!$C$170:$AD$242,6,FALSE)</f>
        <v>0</v>
      </c>
      <c r="I195" s="103">
        <f>+VLOOKUP($C195,[25]FORMULARIOS!$C$170:$AD$242,7,FALSE)</f>
        <v>1</v>
      </c>
      <c r="J195" s="103">
        <f>+VLOOKUP($C195,[25]FORMULARIOS!$C$170:$AD$242,8,FALSE)</f>
        <v>3</v>
      </c>
      <c r="K195" s="103">
        <f>+VLOOKUP($C195,[25]FORMULARIOS!$C$170:$AD$242,9,FALSE)</f>
        <v>2</v>
      </c>
      <c r="L195" s="103">
        <f>+VLOOKUP($C195,[25]FORMULARIOS!$C$170:$AD$242,10,FALSE)</f>
        <v>2</v>
      </c>
      <c r="M195" s="103">
        <f>+VLOOKUP($C195,[25]FORMULARIOS!$C$170:$AD$242,11,FALSE)</f>
        <v>4</v>
      </c>
      <c r="N195" s="103">
        <f>+VLOOKUP($C195,[25]FORMULARIOS!$C$170:$AD$242,12,FALSE)</f>
        <v>2</v>
      </c>
      <c r="O195" s="103">
        <f>+VLOOKUP($C195,[25]FORMULARIOS!$C$170:$AD$242,13,FALSE)</f>
        <v>1</v>
      </c>
      <c r="P195" s="32">
        <f t="shared" si="16"/>
        <v>18</v>
      </c>
      <c r="Q195" s="103">
        <f>+VLOOKUP($C195,[25]FORMULARIOS!$C$170:$AD$242,15,FALSE)</f>
        <v>2</v>
      </c>
      <c r="R195" s="103">
        <f>+VLOOKUP($C195,[25]FORMULARIOS!$C$170:$AD$242,16,FALSE)</f>
        <v>8</v>
      </c>
      <c r="S195" s="103">
        <f>+VLOOKUP($C195,[25]FORMULARIOS!$C$170:$AD$242,17,FALSE)</f>
        <v>8</v>
      </c>
      <c r="T195" s="103">
        <f>+VLOOKUP($C195,[25]FORMULARIOS!$C$170:$AD$242,18,FALSE)</f>
        <v>0</v>
      </c>
      <c r="U195" s="36">
        <f t="shared" si="17"/>
        <v>18</v>
      </c>
      <c r="V195" s="103">
        <f>+VLOOKUP($C195,[25]FORMULARIOS!$C$170:$AD$242,20,FALSE)</f>
        <v>2</v>
      </c>
      <c r="W195" s="103">
        <f>+VLOOKUP($C195,[25]FORMULARIOS!$C$170:$AD$242,21,FALSE)</f>
        <v>8</v>
      </c>
      <c r="X195" s="103">
        <f>+VLOOKUP($C195,[25]FORMULARIOS!$C$170:$AD$242,22,FALSE)</f>
        <v>8</v>
      </c>
      <c r="Y195" s="103">
        <f>+VLOOKUP($C195,[25]FORMULARIOS!$C$170:$AD$242,23,FALSE)</f>
        <v>0</v>
      </c>
      <c r="Z195" s="36">
        <f t="shared" si="18"/>
        <v>18</v>
      </c>
      <c r="AA195" s="103">
        <f>+VLOOKUP($C195,[25]FORMULARIOS!$C$170:$AD$242,25,FALSE)</f>
        <v>2</v>
      </c>
      <c r="AB195" s="103">
        <f>+VLOOKUP($C195,[25]FORMULARIOS!$C$170:$AD$242,26,FALSE)</f>
        <v>8</v>
      </c>
      <c r="AC195" s="103">
        <f>+VLOOKUP($C195,[25]FORMULARIOS!$C$170:$AD$242,27,FALSE)</f>
        <v>8</v>
      </c>
      <c r="AD195" s="103">
        <f>+VLOOKUP($C195,[25]FORMULARIOS!$C$170:$AD$242,28,FALSE)</f>
        <v>0</v>
      </c>
    </row>
    <row r="196" spans="1:30" ht="15" customHeight="1" thickBot="1" x14ac:dyDescent="0.3">
      <c r="A196" s="887"/>
      <c r="B196" s="192" t="s">
        <v>24</v>
      </c>
      <c r="C196" s="192" t="s">
        <v>181</v>
      </c>
      <c r="D196" s="103">
        <f>+VLOOKUP($C196,[25]FORMULARIOS!$C$170:$AD$242,2,FALSE)</f>
        <v>1</v>
      </c>
      <c r="E196" s="103">
        <f>+VLOOKUP($C196,[25]FORMULARIOS!$C$170:$AD$242,3,FALSE)</f>
        <v>2</v>
      </c>
      <c r="F196" s="103">
        <f>+VLOOKUP($C196,[25]FORMULARIOS!$C$170:$AD$242,4,FALSE)</f>
        <v>0</v>
      </c>
      <c r="G196" s="103">
        <f>+VLOOKUP($C196,[25]FORMULARIOS!$C$170:$AD$242,5,FALSE)</f>
        <v>0</v>
      </c>
      <c r="H196" s="103">
        <f>+VLOOKUP($C196,[25]FORMULARIOS!$C$170:$AD$242,6,FALSE)</f>
        <v>0</v>
      </c>
      <c r="I196" s="103">
        <f>+VLOOKUP($C196,[25]FORMULARIOS!$C$170:$AD$242,7,FALSE)</f>
        <v>2</v>
      </c>
      <c r="J196" s="103">
        <f>+VLOOKUP($C196,[25]FORMULARIOS!$C$170:$AD$242,8,FALSE)</f>
        <v>1</v>
      </c>
      <c r="K196" s="103">
        <f>+VLOOKUP($C196,[25]FORMULARIOS!$C$170:$AD$242,9,FALSE)</f>
        <v>1</v>
      </c>
      <c r="L196" s="103">
        <f>+VLOOKUP($C196,[25]FORMULARIOS!$C$170:$AD$242,10,FALSE)</f>
        <v>1</v>
      </c>
      <c r="M196" s="103">
        <f>+VLOOKUP($C196,[25]FORMULARIOS!$C$170:$AD$242,11,FALSE)</f>
        <v>3</v>
      </c>
      <c r="N196" s="103">
        <f>+VLOOKUP($C196,[25]FORMULARIOS!$C$170:$AD$242,12,FALSE)</f>
        <v>0</v>
      </c>
      <c r="O196" s="103">
        <f>+VLOOKUP($C196,[25]FORMULARIOS!$C$170:$AD$242,13,FALSE)</f>
        <v>1</v>
      </c>
      <c r="P196" s="32">
        <f t="shared" si="16"/>
        <v>12</v>
      </c>
      <c r="Q196" s="103">
        <f>+VLOOKUP($C196,[25]FORMULARIOS!$C$170:$AD$242,15,FALSE)</f>
        <v>1</v>
      </c>
      <c r="R196" s="103">
        <f>+VLOOKUP($C196,[25]FORMULARIOS!$C$170:$AD$242,16,FALSE)</f>
        <v>7</v>
      </c>
      <c r="S196" s="103">
        <f>+VLOOKUP($C196,[25]FORMULARIOS!$C$170:$AD$242,17,FALSE)</f>
        <v>4</v>
      </c>
      <c r="T196" s="103">
        <f>+VLOOKUP($C196,[25]FORMULARIOS!$C$170:$AD$242,18,FALSE)</f>
        <v>0</v>
      </c>
      <c r="U196" s="36">
        <f t="shared" si="17"/>
        <v>12</v>
      </c>
      <c r="V196" s="103">
        <f>+VLOOKUP($C196,[25]FORMULARIOS!$C$170:$AD$242,20,FALSE)</f>
        <v>1</v>
      </c>
      <c r="W196" s="103">
        <f>+VLOOKUP($C196,[25]FORMULARIOS!$C$170:$AD$242,21,FALSE)</f>
        <v>7</v>
      </c>
      <c r="X196" s="103">
        <f>+VLOOKUP($C196,[25]FORMULARIOS!$C$170:$AD$242,22,FALSE)</f>
        <v>4</v>
      </c>
      <c r="Y196" s="103">
        <f>+VLOOKUP($C196,[25]FORMULARIOS!$C$170:$AD$242,23,FALSE)</f>
        <v>0</v>
      </c>
      <c r="Z196" s="36">
        <f t="shared" si="18"/>
        <v>12</v>
      </c>
      <c r="AA196" s="103">
        <f>+VLOOKUP($C196,[25]FORMULARIOS!$C$170:$AD$242,25,FALSE)</f>
        <v>1</v>
      </c>
      <c r="AB196" s="103">
        <f>+VLOOKUP($C196,[25]FORMULARIOS!$C$170:$AD$242,26,FALSE)</f>
        <v>7</v>
      </c>
      <c r="AC196" s="103">
        <f>+VLOOKUP($C196,[25]FORMULARIOS!$C$170:$AD$242,27,FALSE)</f>
        <v>4</v>
      </c>
      <c r="AD196" s="103">
        <f>+VLOOKUP($C196,[25]FORMULARIOS!$C$170:$AD$242,28,FALSE)</f>
        <v>0</v>
      </c>
    </row>
    <row r="197" spans="1:30" ht="15" customHeight="1" thickBot="1" x14ac:dyDescent="0.3">
      <c r="A197" s="887"/>
      <c r="B197" s="192" t="s">
        <v>24</v>
      </c>
      <c r="C197" s="192" t="s">
        <v>182</v>
      </c>
      <c r="D197" s="103">
        <f>+VLOOKUP($C197,[25]FORMULARIOS!$C$170:$AD$242,2,FALSE)</f>
        <v>1</v>
      </c>
      <c r="E197" s="103">
        <f>+VLOOKUP($C197,[25]FORMULARIOS!$C$170:$AD$242,3,FALSE)</f>
        <v>0</v>
      </c>
      <c r="F197" s="103">
        <f>+VLOOKUP($C197,[25]FORMULARIOS!$C$170:$AD$242,4,FALSE)</f>
        <v>4</v>
      </c>
      <c r="G197" s="103">
        <f>+VLOOKUP($C197,[25]FORMULARIOS!$C$170:$AD$242,5,FALSE)</f>
        <v>1</v>
      </c>
      <c r="H197" s="103">
        <f>+VLOOKUP($C197,[25]FORMULARIOS!$C$170:$AD$242,6,FALSE)</f>
        <v>1</v>
      </c>
      <c r="I197" s="103">
        <f>+VLOOKUP($C197,[25]FORMULARIOS!$C$170:$AD$242,7,FALSE)</f>
        <v>0</v>
      </c>
      <c r="J197" s="103">
        <f>+VLOOKUP($C197,[25]FORMULARIOS!$C$170:$AD$242,8,FALSE)</f>
        <v>1</v>
      </c>
      <c r="K197" s="103">
        <f>+VLOOKUP($C197,[25]FORMULARIOS!$C$170:$AD$242,9,FALSE)</f>
        <v>3</v>
      </c>
      <c r="L197" s="103">
        <f>+VLOOKUP($C197,[25]FORMULARIOS!$C$170:$AD$242,10,FALSE)</f>
        <v>1</v>
      </c>
      <c r="M197" s="103">
        <f>+VLOOKUP($C197,[25]FORMULARIOS!$C$170:$AD$242,11,FALSE)</f>
        <v>2</v>
      </c>
      <c r="N197" s="103">
        <f>+VLOOKUP($C197,[25]FORMULARIOS!$C$170:$AD$242,12,FALSE)</f>
        <v>2</v>
      </c>
      <c r="O197" s="103">
        <f>+VLOOKUP($C197,[25]FORMULARIOS!$C$170:$AD$242,13,FALSE)</f>
        <v>0</v>
      </c>
      <c r="P197" s="32">
        <f t="shared" si="16"/>
        <v>16</v>
      </c>
      <c r="Q197" s="103">
        <f>+VLOOKUP($C197,[25]FORMULARIOS!$C$170:$AD$242,15,FALSE)</f>
        <v>0</v>
      </c>
      <c r="R197" s="103">
        <f>+VLOOKUP($C197,[25]FORMULARIOS!$C$170:$AD$242,16,FALSE)</f>
        <v>10</v>
      </c>
      <c r="S197" s="103">
        <f>+VLOOKUP($C197,[25]FORMULARIOS!$C$170:$AD$242,17,FALSE)</f>
        <v>6</v>
      </c>
      <c r="T197" s="103">
        <f>+VLOOKUP($C197,[25]FORMULARIOS!$C$170:$AD$242,18,FALSE)</f>
        <v>0</v>
      </c>
      <c r="U197" s="36">
        <f t="shared" si="17"/>
        <v>16</v>
      </c>
      <c r="V197" s="103">
        <f>+VLOOKUP($C197,[25]FORMULARIOS!$C$170:$AD$242,20,FALSE)</f>
        <v>0</v>
      </c>
      <c r="W197" s="103">
        <f>+VLOOKUP($C197,[25]FORMULARIOS!$C$170:$AD$242,21,FALSE)</f>
        <v>10</v>
      </c>
      <c r="X197" s="103">
        <f>+VLOOKUP($C197,[25]FORMULARIOS!$C$170:$AD$242,22,FALSE)</f>
        <v>6</v>
      </c>
      <c r="Y197" s="103">
        <f>+VLOOKUP($C197,[25]FORMULARIOS!$C$170:$AD$242,23,FALSE)</f>
        <v>0</v>
      </c>
      <c r="Z197" s="36">
        <f t="shared" si="18"/>
        <v>16</v>
      </c>
      <c r="AA197" s="103">
        <f>+VLOOKUP($C197,[25]FORMULARIOS!$C$170:$AD$242,25,FALSE)</f>
        <v>0</v>
      </c>
      <c r="AB197" s="103">
        <f>+VLOOKUP($C197,[25]FORMULARIOS!$C$170:$AD$242,26,FALSE)</f>
        <v>10</v>
      </c>
      <c r="AC197" s="103">
        <f>+VLOOKUP($C197,[25]FORMULARIOS!$C$170:$AD$242,27,FALSE)</f>
        <v>6</v>
      </c>
      <c r="AD197" s="103">
        <f>+VLOOKUP($C197,[25]FORMULARIOS!$C$170:$AD$242,28,FALSE)</f>
        <v>0</v>
      </c>
    </row>
    <row r="198" spans="1:30" ht="15" customHeight="1" thickBot="1" x14ac:dyDescent="0.3">
      <c r="A198" s="887"/>
      <c r="B198" s="192" t="s">
        <v>24</v>
      </c>
      <c r="C198" s="192" t="s">
        <v>183</v>
      </c>
      <c r="D198" s="103">
        <f>+VLOOKUP($C198,[25]FORMULARIOS!$C$170:$AD$242,2,FALSE)</f>
        <v>0</v>
      </c>
      <c r="E198" s="103">
        <f>+VLOOKUP($C198,[25]FORMULARIOS!$C$170:$AD$242,3,FALSE)</f>
        <v>0</v>
      </c>
      <c r="F198" s="103">
        <f>+VLOOKUP($C198,[25]FORMULARIOS!$C$170:$AD$242,4,FALSE)</f>
        <v>1</v>
      </c>
      <c r="G198" s="103">
        <f>+VLOOKUP($C198,[25]FORMULARIOS!$C$170:$AD$242,5,FALSE)</f>
        <v>1</v>
      </c>
      <c r="H198" s="103">
        <f>+VLOOKUP($C198,[25]FORMULARIOS!$C$170:$AD$242,6,FALSE)</f>
        <v>0</v>
      </c>
      <c r="I198" s="103">
        <f>+VLOOKUP($C198,[25]FORMULARIOS!$C$170:$AD$242,7,FALSE)</f>
        <v>0</v>
      </c>
      <c r="J198" s="103">
        <f>+VLOOKUP($C198,[25]FORMULARIOS!$C$170:$AD$242,8,FALSE)</f>
        <v>1</v>
      </c>
      <c r="K198" s="103">
        <f>+VLOOKUP($C198,[25]FORMULARIOS!$C$170:$AD$242,9,FALSE)</f>
        <v>1</v>
      </c>
      <c r="L198" s="103">
        <f>+VLOOKUP($C198,[25]FORMULARIOS!$C$170:$AD$242,10,FALSE)</f>
        <v>4</v>
      </c>
      <c r="M198" s="103">
        <f>+VLOOKUP($C198,[25]FORMULARIOS!$C$170:$AD$242,11,FALSE)</f>
        <v>0</v>
      </c>
      <c r="N198" s="103">
        <f>+VLOOKUP($C198,[25]FORMULARIOS!$C$170:$AD$242,12,FALSE)</f>
        <v>0</v>
      </c>
      <c r="O198" s="103">
        <f>+VLOOKUP($C198,[25]FORMULARIOS!$C$170:$AD$242,13,FALSE)</f>
        <v>3</v>
      </c>
      <c r="P198" s="32">
        <f t="shared" si="16"/>
        <v>11</v>
      </c>
      <c r="Q198" s="103">
        <f>+VLOOKUP($C198,[25]FORMULARIOS!$C$170:$AD$242,15,FALSE)</f>
        <v>2</v>
      </c>
      <c r="R198" s="103">
        <f>+VLOOKUP($C198,[25]FORMULARIOS!$C$170:$AD$242,16,FALSE)</f>
        <v>0</v>
      </c>
      <c r="S198" s="103">
        <f>+VLOOKUP($C198,[25]FORMULARIOS!$C$170:$AD$242,17,FALSE)</f>
        <v>9</v>
      </c>
      <c r="T198" s="103">
        <f>+VLOOKUP($C198,[25]FORMULARIOS!$C$170:$AD$242,18,FALSE)</f>
        <v>0</v>
      </c>
      <c r="U198" s="36">
        <f t="shared" si="17"/>
        <v>11</v>
      </c>
      <c r="V198" s="103">
        <f>+VLOOKUP($C198,[25]FORMULARIOS!$C$170:$AD$242,20,FALSE)</f>
        <v>2</v>
      </c>
      <c r="W198" s="103">
        <f>+VLOOKUP($C198,[25]FORMULARIOS!$C$170:$AD$242,21,FALSE)</f>
        <v>0</v>
      </c>
      <c r="X198" s="103">
        <f>+VLOOKUP($C198,[25]FORMULARIOS!$C$170:$AD$242,22,FALSE)</f>
        <v>9</v>
      </c>
      <c r="Y198" s="103">
        <f>+VLOOKUP($C198,[25]FORMULARIOS!$C$170:$AD$242,23,FALSE)</f>
        <v>0</v>
      </c>
      <c r="Z198" s="36">
        <f t="shared" si="18"/>
        <v>11</v>
      </c>
      <c r="AA198" s="103">
        <f>+VLOOKUP($C198,[25]FORMULARIOS!$C$170:$AD$242,25,FALSE)</f>
        <v>2</v>
      </c>
      <c r="AB198" s="103">
        <f>+VLOOKUP($C198,[25]FORMULARIOS!$C$170:$AD$242,26,FALSE)</f>
        <v>0</v>
      </c>
      <c r="AC198" s="103">
        <f>+VLOOKUP($C198,[25]FORMULARIOS!$C$170:$AD$242,27,FALSE)</f>
        <v>9</v>
      </c>
      <c r="AD198" s="103">
        <f>+VLOOKUP($C198,[25]FORMULARIOS!$C$170:$AD$242,28,FALSE)</f>
        <v>0</v>
      </c>
    </row>
    <row r="199" spans="1:30" ht="15" customHeight="1" thickBot="1" x14ac:dyDescent="0.3">
      <c r="A199" s="887"/>
      <c r="B199" s="192" t="s">
        <v>24</v>
      </c>
      <c r="C199" s="192" t="s">
        <v>184</v>
      </c>
      <c r="D199" s="103">
        <f>+VLOOKUP($C199,[25]FORMULARIOS!$C$170:$AD$242,2,FALSE)</f>
        <v>0</v>
      </c>
      <c r="E199" s="103">
        <f>+VLOOKUP($C199,[25]FORMULARIOS!$C$170:$AD$242,3,FALSE)</f>
        <v>1</v>
      </c>
      <c r="F199" s="103">
        <f>+VLOOKUP($C199,[25]FORMULARIOS!$C$170:$AD$242,4,FALSE)</f>
        <v>0</v>
      </c>
      <c r="G199" s="103">
        <f>+VLOOKUP($C199,[25]FORMULARIOS!$C$170:$AD$242,5,FALSE)</f>
        <v>1</v>
      </c>
      <c r="H199" s="103">
        <f>+VLOOKUP($C199,[25]FORMULARIOS!$C$170:$AD$242,6,FALSE)</f>
        <v>3</v>
      </c>
      <c r="I199" s="103">
        <f>+VLOOKUP($C199,[25]FORMULARIOS!$C$170:$AD$242,7,FALSE)</f>
        <v>4</v>
      </c>
      <c r="J199" s="103">
        <f>+VLOOKUP($C199,[25]FORMULARIOS!$C$170:$AD$242,8,FALSE)</f>
        <v>2</v>
      </c>
      <c r="K199" s="103">
        <f>+VLOOKUP($C199,[25]FORMULARIOS!$C$170:$AD$242,9,FALSE)</f>
        <v>3</v>
      </c>
      <c r="L199" s="103">
        <f>+VLOOKUP($C199,[25]FORMULARIOS!$C$170:$AD$242,10,FALSE)</f>
        <v>6</v>
      </c>
      <c r="M199" s="103">
        <f>+VLOOKUP($C199,[25]FORMULARIOS!$C$170:$AD$242,11,FALSE)</f>
        <v>3</v>
      </c>
      <c r="N199" s="103">
        <f>+VLOOKUP($C199,[25]FORMULARIOS!$C$170:$AD$242,12,FALSE)</f>
        <v>2</v>
      </c>
      <c r="O199" s="103">
        <f>+VLOOKUP($C199,[25]FORMULARIOS!$C$170:$AD$242,13,FALSE)</f>
        <v>4</v>
      </c>
      <c r="P199" s="32">
        <f t="shared" si="16"/>
        <v>29</v>
      </c>
      <c r="Q199" s="103">
        <f>+VLOOKUP($C199,[25]FORMULARIOS!$C$170:$AD$242,15,FALSE)</f>
        <v>2</v>
      </c>
      <c r="R199" s="103">
        <f>+VLOOKUP($C199,[25]FORMULARIOS!$C$170:$AD$242,16,FALSE)</f>
        <v>23</v>
      </c>
      <c r="S199" s="103">
        <f>+VLOOKUP($C199,[25]FORMULARIOS!$C$170:$AD$242,17,FALSE)</f>
        <v>4</v>
      </c>
      <c r="T199" s="103">
        <f>+VLOOKUP($C199,[25]FORMULARIOS!$C$170:$AD$242,18,FALSE)</f>
        <v>0</v>
      </c>
      <c r="U199" s="36">
        <f t="shared" si="17"/>
        <v>29</v>
      </c>
      <c r="V199" s="103">
        <f>+VLOOKUP($C199,[25]FORMULARIOS!$C$170:$AD$242,20,FALSE)</f>
        <v>2</v>
      </c>
      <c r="W199" s="103">
        <f>+VLOOKUP($C199,[25]FORMULARIOS!$C$170:$AD$242,21,FALSE)</f>
        <v>23</v>
      </c>
      <c r="X199" s="103">
        <f>+VLOOKUP($C199,[25]FORMULARIOS!$C$170:$AD$242,22,FALSE)</f>
        <v>4</v>
      </c>
      <c r="Y199" s="103">
        <f>+VLOOKUP($C199,[25]FORMULARIOS!$C$170:$AD$242,23,FALSE)</f>
        <v>0</v>
      </c>
      <c r="Z199" s="36">
        <f t="shared" si="18"/>
        <v>29</v>
      </c>
      <c r="AA199" s="103">
        <f>+VLOOKUP($C199,[25]FORMULARIOS!$C$170:$AD$242,25,FALSE)</f>
        <v>2</v>
      </c>
      <c r="AB199" s="103">
        <f>+VLOOKUP($C199,[25]FORMULARIOS!$C$170:$AD$242,26,FALSE)</f>
        <v>23</v>
      </c>
      <c r="AC199" s="103">
        <f>+VLOOKUP($C199,[25]FORMULARIOS!$C$170:$AD$242,27,FALSE)</f>
        <v>4</v>
      </c>
      <c r="AD199" s="103">
        <f>+VLOOKUP($C199,[25]FORMULARIOS!$C$170:$AD$242,28,FALSE)</f>
        <v>0</v>
      </c>
    </row>
    <row r="200" spans="1:30" ht="15" customHeight="1" thickBot="1" x14ac:dyDescent="0.3">
      <c r="A200" s="887"/>
      <c r="B200" s="192" t="s">
        <v>24</v>
      </c>
      <c r="C200" s="192" t="s">
        <v>185</v>
      </c>
      <c r="D200" s="103">
        <f>+VLOOKUP($C200,[25]FORMULARIOS!$C$170:$AD$242,2,FALSE)</f>
        <v>0</v>
      </c>
      <c r="E200" s="103">
        <f>+VLOOKUP($C200,[25]FORMULARIOS!$C$170:$AD$242,3,FALSE)</f>
        <v>0</v>
      </c>
      <c r="F200" s="103">
        <f>+VLOOKUP($C200,[25]FORMULARIOS!$C$170:$AD$242,4,FALSE)</f>
        <v>7</v>
      </c>
      <c r="G200" s="103">
        <f>+VLOOKUP($C200,[25]FORMULARIOS!$C$170:$AD$242,5,FALSE)</f>
        <v>2</v>
      </c>
      <c r="H200" s="103">
        <f>+VLOOKUP($C200,[25]FORMULARIOS!$C$170:$AD$242,6,FALSE)</f>
        <v>4</v>
      </c>
      <c r="I200" s="103">
        <f>+VLOOKUP($C200,[25]FORMULARIOS!$C$170:$AD$242,7,FALSE)</f>
        <v>0</v>
      </c>
      <c r="J200" s="103">
        <f>+VLOOKUP($C200,[25]FORMULARIOS!$C$170:$AD$242,8,FALSE)</f>
        <v>3</v>
      </c>
      <c r="K200" s="103">
        <f>+VLOOKUP($C200,[25]FORMULARIOS!$C$170:$AD$242,9,FALSE)</f>
        <v>8</v>
      </c>
      <c r="L200" s="103">
        <f>+VLOOKUP($C200,[25]FORMULARIOS!$C$170:$AD$242,10,FALSE)</f>
        <v>3</v>
      </c>
      <c r="M200" s="103">
        <f>+VLOOKUP($C200,[25]FORMULARIOS!$C$170:$AD$242,11,FALSE)</f>
        <v>4</v>
      </c>
      <c r="N200" s="103">
        <f>+VLOOKUP($C200,[25]FORMULARIOS!$C$170:$AD$242,12,FALSE)</f>
        <v>15</v>
      </c>
      <c r="O200" s="103">
        <f>+VLOOKUP($C200,[25]FORMULARIOS!$C$170:$AD$242,13,FALSE)</f>
        <v>2</v>
      </c>
      <c r="P200" s="32">
        <f t="shared" si="16"/>
        <v>48</v>
      </c>
      <c r="Q200" s="103">
        <f>+VLOOKUP($C200,[25]FORMULARIOS!$C$170:$AD$242,15,FALSE)</f>
        <v>0</v>
      </c>
      <c r="R200" s="103">
        <f>+VLOOKUP($C200,[25]FORMULARIOS!$C$170:$AD$242,16,FALSE)</f>
        <v>20</v>
      </c>
      <c r="S200" s="103">
        <f>+VLOOKUP($C200,[25]FORMULARIOS!$C$170:$AD$242,17,FALSE)</f>
        <v>28</v>
      </c>
      <c r="T200" s="103">
        <f>+VLOOKUP($C200,[25]FORMULARIOS!$C$170:$AD$242,18,FALSE)</f>
        <v>0</v>
      </c>
      <c r="U200" s="36">
        <f t="shared" si="17"/>
        <v>48</v>
      </c>
      <c r="V200" s="103">
        <f>+VLOOKUP($C200,[25]FORMULARIOS!$C$170:$AD$242,20,FALSE)</f>
        <v>0</v>
      </c>
      <c r="W200" s="103">
        <f>+VLOOKUP($C200,[25]FORMULARIOS!$C$170:$AD$242,21,FALSE)</f>
        <v>20</v>
      </c>
      <c r="X200" s="103">
        <f>+VLOOKUP($C200,[25]FORMULARIOS!$C$170:$AD$242,22,FALSE)</f>
        <v>28</v>
      </c>
      <c r="Y200" s="103">
        <f>+VLOOKUP($C200,[25]FORMULARIOS!$C$170:$AD$242,23,FALSE)</f>
        <v>0</v>
      </c>
      <c r="Z200" s="36">
        <f t="shared" si="18"/>
        <v>48</v>
      </c>
      <c r="AA200" s="103">
        <f>+VLOOKUP($C200,[25]FORMULARIOS!$C$170:$AD$242,25,FALSE)</f>
        <v>0</v>
      </c>
      <c r="AB200" s="103">
        <f>+VLOOKUP($C200,[25]FORMULARIOS!$C$170:$AD$242,26,FALSE)</f>
        <v>20</v>
      </c>
      <c r="AC200" s="103">
        <f>+VLOOKUP($C200,[25]FORMULARIOS!$C$170:$AD$242,27,FALSE)</f>
        <v>28</v>
      </c>
      <c r="AD200" s="103">
        <f>+VLOOKUP($C200,[25]FORMULARIOS!$C$170:$AD$242,28,FALSE)</f>
        <v>0</v>
      </c>
    </row>
    <row r="201" spans="1:30" ht="15" customHeight="1" thickBot="1" x14ac:dyDescent="0.3">
      <c r="A201" s="887"/>
      <c r="B201" s="192" t="s">
        <v>24</v>
      </c>
      <c r="C201" s="192" t="s">
        <v>186</v>
      </c>
      <c r="D201" s="103">
        <f>+VLOOKUP($C201,[25]FORMULARIOS!$C$170:$AD$242,2,FALSE)</f>
        <v>1</v>
      </c>
      <c r="E201" s="103">
        <f>+VLOOKUP($C201,[25]FORMULARIOS!$C$170:$AD$242,3,FALSE)</f>
        <v>1</v>
      </c>
      <c r="F201" s="103">
        <f>+VLOOKUP($C201,[25]FORMULARIOS!$C$170:$AD$242,4,FALSE)</f>
        <v>1</v>
      </c>
      <c r="G201" s="103">
        <f>+VLOOKUP($C201,[25]FORMULARIOS!$C$170:$AD$242,5,FALSE)</f>
        <v>0</v>
      </c>
      <c r="H201" s="103">
        <f>+VLOOKUP($C201,[25]FORMULARIOS!$C$170:$AD$242,6,FALSE)</f>
        <v>2</v>
      </c>
      <c r="I201" s="103">
        <f>+VLOOKUP($C201,[25]FORMULARIOS!$C$170:$AD$242,7,FALSE)</f>
        <v>4</v>
      </c>
      <c r="J201" s="103">
        <f>+VLOOKUP($C201,[25]FORMULARIOS!$C$170:$AD$242,8,FALSE)</f>
        <v>4</v>
      </c>
      <c r="K201" s="103">
        <f>+VLOOKUP($C201,[25]FORMULARIOS!$C$170:$AD$242,9,FALSE)</f>
        <v>5</v>
      </c>
      <c r="L201" s="103">
        <f>+VLOOKUP($C201,[25]FORMULARIOS!$C$170:$AD$242,10,FALSE)</f>
        <v>4</v>
      </c>
      <c r="M201" s="103">
        <f>+VLOOKUP($C201,[25]FORMULARIOS!$C$170:$AD$242,11,FALSE)</f>
        <v>4</v>
      </c>
      <c r="N201" s="103">
        <f>+VLOOKUP($C201,[25]FORMULARIOS!$C$170:$AD$242,12,FALSE)</f>
        <v>2</v>
      </c>
      <c r="O201" s="103">
        <f>+VLOOKUP($C201,[25]FORMULARIOS!$C$170:$AD$242,13,FALSE)</f>
        <v>3</v>
      </c>
      <c r="P201" s="32">
        <f t="shared" si="16"/>
        <v>31</v>
      </c>
      <c r="Q201" s="103">
        <f>+VLOOKUP($C201,[25]FORMULARIOS!$C$170:$AD$242,15,FALSE)</f>
        <v>0</v>
      </c>
      <c r="R201" s="103">
        <f>+VLOOKUP($C201,[25]FORMULARIOS!$C$170:$AD$242,16,FALSE)</f>
        <v>26</v>
      </c>
      <c r="S201" s="103">
        <f>+VLOOKUP($C201,[25]FORMULARIOS!$C$170:$AD$242,17,FALSE)</f>
        <v>4</v>
      </c>
      <c r="T201" s="103">
        <f>+VLOOKUP($C201,[25]FORMULARIOS!$C$170:$AD$242,18,FALSE)</f>
        <v>1</v>
      </c>
      <c r="U201" s="36">
        <f t="shared" si="17"/>
        <v>31</v>
      </c>
      <c r="V201" s="103">
        <f>+VLOOKUP($C201,[25]FORMULARIOS!$C$170:$AD$242,20,FALSE)</f>
        <v>0</v>
      </c>
      <c r="W201" s="103">
        <f>+VLOOKUP($C201,[25]FORMULARIOS!$C$170:$AD$242,21,FALSE)</f>
        <v>26</v>
      </c>
      <c r="X201" s="103">
        <f>+VLOOKUP($C201,[25]FORMULARIOS!$C$170:$AD$242,22,FALSE)</f>
        <v>4</v>
      </c>
      <c r="Y201" s="103">
        <f>+VLOOKUP($C201,[25]FORMULARIOS!$C$170:$AD$242,23,FALSE)</f>
        <v>1</v>
      </c>
      <c r="Z201" s="36">
        <f t="shared" si="18"/>
        <v>31</v>
      </c>
      <c r="AA201" s="103">
        <f>+VLOOKUP($C201,[25]FORMULARIOS!$C$170:$AD$242,25,FALSE)</f>
        <v>0</v>
      </c>
      <c r="AB201" s="103">
        <f>+VLOOKUP($C201,[25]FORMULARIOS!$C$170:$AD$242,26,FALSE)</f>
        <v>26</v>
      </c>
      <c r="AC201" s="103">
        <f>+VLOOKUP($C201,[25]FORMULARIOS!$C$170:$AD$242,27,FALSE)</f>
        <v>4</v>
      </c>
      <c r="AD201" s="103">
        <f>+VLOOKUP($C201,[25]FORMULARIOS!$C$170:$AD$242,28,FALSE)</f>
        <v>1</v>
      </c>
    </row>
    <row r="202" spans="1:30" ht="15" customHeight="1" thickBot="1" x14ac:dyDescent="0.3">
      <c r="A202" s="887"/>
      <c r="B202" s="192" t="s">
        <v>24</v>
      </c>
      <c r="C202" s="192" t="s">
        <v>187</v>
      </c>
      <c r="D202" s="103">
        <f>+VLOOKUP($C202,[25]FORMULARIOS!$C$170:$AD$242,2,FALSE)</f>
        <v>0</v>
      </c>
      <c r="E202" s="103">
        <f>+VLOOKUP($C202,[25]FORMULARIOS!$C$170:$AD$242,3,FALSE)</f>
        <v>4</v>
      </c>
      <c r="F202" s="103">
        <f>+VLOOKUP($C202,[25]FORMULARIOS!$C$170:$AD$242,4,FALSE)</f>
        <v>0</v>
      </c>
      <c r="G202" s="103">
        <f>+VLOOKUP($C202,[25]FORMULARIOS!$C$170:$AD$242,5,FALSE)</f>
        <v>0</v>
      </c>
      <c r="H202" s="103">
        <f>+VLOOKUP($C202,[25]FORMULARIOS!$C$170:$AD$242,6,FALSE)</f>
        <v>5</v>
      </c>
      <c r="I202" s="103">
        <f>+VLOOKUP($C202,[25]FORMULARIOS!$C$170:$AD$242,7,FALSE)</f>
        <v>0</v>
      </c>
      <c r="J202" s="103">
        <f>+VLOOKUP($C202,[25]FORMULARIOS!$C$170:$AD$242,8,FALSE)</f>
        <v>8</v>
      </c>
      <c r="K202" s="103">
        <f>+VLOOKUP($C202,[25]FORMULARIOS!$C$170:$AD$242,9,FALSE)</f>
        <v>2</v>
      </c>
      <c r="L202" s="103">
        <f>+VLOOKUP($C202,[25]FORMULARIOS!$C$170:$AD$242,10,FALSE)</f>
        <v>0</v>
      </c>
      <c r="M202" s="103">
        <f>+VLOOKUP($C202,[25]FORMULARIOS!$C$170:$AD$242,11,FALSE)</f>
        <v>5</v>
      </c>
      <c r="N202" s="103">
        <f>+VLOOKUP($C202,[25]FORMULARIOS!$C$170:$AD$242,12,FALSE)</f>
        <v>0</v>
      </c>
      <c r="O202" s="103">
        <f>+VLOOKUP($C202,[25]FORMULARIOS!$C$170:$AD$242,13,FALSE)</f>
        <v>2</v>
      </c>
      <c r="P202" s="32">
        <f t="shared" si="16"/>
        <v>26</v>
      </c>
      <c r="Q202" s="103">
        <f>+VLOOKUP($C202,[25]FORMULARIOS!$C$170:$AD$242,15,FALSE)</f>
        <v>4</v>
      </c>
      <c r="R202" s="103">
        <f>+VLOOKUP($C202,[25]FORMULARIOS!$C$170:$AD$242,16,FALSE)</f>
        <v>11</v>
      </c>
      <c r="S202" s="103">
        <f>+VLOOKUP($C202,[25]FORMULARIOS!$C$170:$AD$242,17,FALSE)</f>
        <v>9</v>
      </c>
      <c r="T202" s="103">
        <f>+VLOOKUP($C202,[25]FORMULARIOS!$C$170:$AD$242,18,FALSE)</f>
        <v>2</v>
      </c>
      <c r="U202" s="36">
        <f t="shared" si="17"/>
        <v>26</v>
      </c>
      <c r="V202" s="103">
        <f>+VLOOKUP($C202,[25]FORMULARIOS!$C$170:$AD$242,20,FALSE)</f>
        <v>4</v>
      </c>
      <c r="W202" s="103">
        <f>+VLOOKUP($C202,[25]FORMULARIOS!$C$170:$AD$242,21,FALSE)</f>
        <v>11</v>
      </c>
      <c r="X202" s="103">
        <f>+VLOOKUP($C202,[25]FORMULARIOS!$C$170:$AD$242,22,FALSE)</f>
        <v>9</v>
      </c>
      <c r="Y202" s="103">
        <f>+VLOOKUP($C202,[25]FORMULARIOS!$C$170:$AD$242,23,FALSE)</f>
        <v>2</v>
      </c>
      <c r="Z202" s="36">
        <f t="shared" si="18"/>
        <v>26</v>
      </c>
      <c r="AA202" s="103">
        <f>+VLOOKUP($C202,[25]FORMULARIOS!$C$170:$AD$242,25,FALSE)</f>
        <v>4</v>
      </c>
      <c r="AB202" s="103">
        <f>+VLOOKUP($C202,[25]FORMULARIOS!$C$170:$AD$242,26,FALSE)</f>
        <v>11</v>
      </c>
      <c r="AC202" s="103">
        <f>+VLOOKUP($C202,[25]FORMULARIOS!$C$170:$AD$242,27,FALSE)</f>
        <v>9</v>
      </c>
      <c r="AD202" s="103">
        <f>+VLOOKUP($C202,[25]FORMULARIOS!$C$170:$AD$242,28,FALSE)</f>
        <v>2</v>
      </c>
    </row>
    <row r="203" spans="1:30" ht="15" customHeight="1" thickBot="1" x14ac:dyDescent="0.3">
      <c r="A203" s="887"/>
      <c r="B203" s="192" t="s">
        <v>24</v>
      </c>
      <c r="C203" s="192" t="s">
        <v>188</v>
      </c>
      <c r="D203" s="103">
        <f>+VLOOKUP($C203,[25]FORMULARIOS!$C$170:$AD$242,2,FALSE)</f>
        <v>0</v>
      </c>
      <c r="E203" s="103">
        <f>+VLOOKUP($C203,[25]FORMULARIOS!$C$170:$AD$242,3,FALSE)</f>
        <v>0</v>
      </c>
      <c r="F203" s="103">
        <f>+VLOOKUP($C203,[25]FORMULARIOS!$C$170:$AD$242,4,FALSE)</f>
        <v>0</v>
      </c>
      <c r="G203" s="103">
        <f>+VLOOKUP($C203,[25]FORMULARIOS!$C$170:$AD$242,5,FALSE)</f>
        <v>0</v>
      </c>
      <c r="H203" s="103">
        <f>+VLOOKUP($C203,[25]FORMULARIOS!$C$170:$AD$242,6,FALSE)</f>
        <v>0</v>
      </c>
      <c r="I203" s="103">
        <f>+VLOOKUP($C203,[25]FORMULARIOS!$C$170:$AD$242,7,FALSE)</f>
        <v>0</v>
      </c>
      <c r="J203" s="103">
        <f>+VLOOKUP($C203,[25]FORMULARIOS!$C$170:$AD$242,8,FALSE)</f>
        <v>0</v>
      </c>
      <c r="K203" s="103">
        <f>+VLOOKUP($C203,[25]FORMULARIOS!$C$170:$AD$242,9,FALSE)</f>
        <v>1</v>
      </c>
      <c r="L203" s="103">
        <f>+VLOOKUP($C203,[25]FORMULARIOS!$C$170:$AD$242,10,FALSE)</f>
        <v>1</v>
      </c>
      <c r="M203" s="103">
        <f>+VLOOKUP($C203,[25]FORMULARIOS!$C$170:$AD$242,11,FALSE)</f>
        <v>0</v>
      </c>
      <c r="N203" s="103">
        <f>+VLOOKUP($C203,[25]FORMULARIOS!$C$170:$AD$242,12,FALSE)</f>
        <v>0</v>
      </c>
      <c r="O203" s="103">
        <f>+VLOOKUP($C203,[25]FORMULARIOS!$C$170:$AD$242,13,FALSE)</f>
        <v>1</v>
      </c>
      <c r="P203" s="32">
        <f t="shared" si="16"/>
        <v>3</v>
      </c>
      <c r="Q203" s="103">
        <f>+VLOOKUP($C203,[25]FORMULARIOS!$C$170:$AD$242,15,FALSE)</f>
        <v>0</v>
      </c>
      <c r="R203" s="103">
        <f>+VLOOKUP($C203,[25]FORMULARIOS!$C$170:$AD$242,16,FALSE)</f>
        <v>3</v>
      </c>
      <c r="S203" s="103">
        <f>+VLOOKUP($C203,[25]FORMULARIOS!$C$170:$AD$242,17,FALSE)</f>
        <v>0</v>
      </c>
      <c r="T203" s="103">
        <f>+VLOOKUP($C203,[25]FORMULARIOS!$C$170:$AD$242,18,FALSE)</f>
        <v>0</v>
      </c>
      <c r="U203" s="36">
        <f t="shared" si="17"/>
        <v>3</v>
      </c>
      <c r="V203" s="103">
        <f>+VLOOKUP($C203,[25]FORMULARIOS!$C$170:$AD$242,20,FALSE)</f>
        <v>0</v>
      </c>
      <c r="W203" s="103">
        <f>+VLOOKUP($C203,[25]FORMULARIOS!$C$170:$AD$242,21,FALSE)</f>
        <v>3</v>
      </c>
      <c r="X203" s="103">
        <f>+VLOOKUP($C203,[25]FORMULARIOS!$C$170:$AD$242,22,FALSE)</f>
        <v>0</v>
      </c>
      <c r="Y203" s="103">
        <f>+VLOOKUP($C203,[25]FORMULARIOS!$C$170:$AD$242,23,FALSE)</f>
        <v>0</v>
      </c>
      <c r="Z203" s="36">
        <f t="shared" si="18"/>
        <v>3</v>
      </c>
      <c r="AA203" s="103">
        <f>+VLOOKUP($C203,[25]FORMULARIOS!$C$170:$AD$242,25,FALSE)</f>
        <v>0</v>
      </c>
      <c r="AB203" s="103">
        <f>+VLOOKUP($C203,[25]FORMULARIOS!$C$170:$AD$242,26,FALSE)</f>
        <v>3</v>
      </c>
      <c r="AC203" s="103">
        <f>+VLOOKUP($C203,[25]FORMULARIOS!$C$170:$AD$242,27,FALSE)</f>
        <v>0</v>
      </c>
      <c r="AD203" s="103">
        <f>+VLOOKUP($C203,[25]FORMULARIOS!$C$170:$AD$242,28,FALSE)</f>
        <v>0</v>
      </c>
    </row>
    <row r="204" spans="1:30" ht="15" customHeight="1" thickBot="1" x14ac:dyDescent="0.3">
      <c r="A204" s="887"/>
      <c r="B204" s="192" t="s">
        <v>24</v>
      </c>
      <c r="C204" s="192" t="s">
        <v>189</v>
      </c>
      <c r="D204" s="103">
        <f>+VLOOKUP($C204,[25]FORMULARIOS!$C$170:$AD$242,2,FALSE)</f>
        <v>1</v>
      </c>
      <c r="E204" s="103">
        <f>+VLOOKUP($C204,[25]FORMULARIOS!$C$170:$AD$242,3,FALSE)</f>
        <v>2</v>
      </c>
      <c r="F204" s="103">
        <f>+VLOOKUP($C204,[25]FORMULARIOS!$C$170:$AD$242,4,FALSE)</f>
        <v>3</v>
      </c>
      <c r="G204" s="103">
        <f>+VLOOKUP($C204,[25]FORMULARIOS!$C$170:$AD$242,5,FALSE)</f>
        <v>3</v>
      </c>
      <c r="H204" s="103">
        <f>+VLOOKUP($C204,[25]FORMULARIOS!$C$170:$AD$242,6,FALSE)</f>
        <v>0</v>
      </c>
      <c r="I204" s="103">
        <f>+VLOOKUP($C204,[25]FORMULARIOS!$C$170:$AD$242,7,FALSE)</f>
        <v>1</v>
      </c>
      <c r="J204" s="103">
        <f>+VLOOKUP($C204,[25]FORMULARIOS!$C$170:$AD$242,8,FALSE)</f>
        <v>2</v>
      </c>
      <c r="K204" s="103">
        <f>+VLOOKUP($C204,[25]FORMULARIOS!$C$170:$AD$242,9,FALSE)</f>
        <v>5</v>
      </c>
      <c r="L204" s="103">
        <f>+VLOOKUP($C204,[25]FORMULARIOS!$C$170:$AD$242,10,FALSE)</f>
        <v>9</v>
      </c>
      <c r="M204" s="103">
        <f>+VLOOKUP($C204,[25]FORMULARIOS!$C$170:$AD$242,11,FALSE)</f>
        <v>7</v>
      </c>
      <c r="N204" s="103">
        <f>+VLOOKUP($C204,[25]FORMULARIOS!$C$170:$AD$242,12,FALSE)</f>
        <v>3</v>
      </c>
      <c r="O204" s="103">
        <f>+VLOOKUP($C204,[25]FORMULARIOS!$C$170:$AD$242,13,FALSE)</f>
        <v>5</v>
      </c>
      <c r="P204" s="32">
        <f t="shared" si="16"/>
        <v>41</v>
      </c>
      <c r="Q204" s="103">
        <f>+VLOOKUP($C204,[25]FORMULARIOS!$C$170:$AD$242,15,FALSE)</f>
        <v>6</v>
      </c>
      <c r="R204" s="103">
        <f>+VLOOKUP($C204,[25]FORMULARIOS!$C$170:$AD$242,16,FALSE)</f>
        <v>15</v>
      </c>
      <c r="S204" s="103">
        <f>+VLOOKUP($C204,[25]FORMULARIOS!$C$170:$AD$242,17,FALSE)</f>
        <v>18</v>
      </c>
      <c r="T204" s="103">
        <f>+VLOOKUP($C204,[25]FORMULARIOS!$C$170:$AD$242,18,FALSE)</f>
        <v>2</v>
      </c>
      <c r="U204" s="36">
        <f t="shared" si="17"/>
        <v>41</v>
      </c>
      <c r="V204" s="103">
        <f>+VLOOKUP($C204,[25]FORMULARIOS!$C$170:$AD$242,20,FALSE)</f>
        <v>6</v>
      </c>
      <c r="W204" s="103">
        <f>+VLOOKUP($C204,[25]FORMULARIOS!$C$170:$AD$242,21,FALSE)</f>
        <v>15</v>
      </c>
      <c r="X204" s="103">
        <f>+VLOOKUP($C204,[25]FORMULARIOS!$C$170:$AD$242,22,FALSE)</f>
        <v>18</v>
      </c>
      <c r="Y204" s="103">
        <f>+VLOOKUP($C204,[25]FORMULARIOS!$C$170:$AD$242,23,FALSE)</f>
        <v>2</v>
      </c>
      <c r="Z204" s="36">
        <f t="shared" si="18"/>
        <v>41</v>
      </c>
      <c r="AA204" s="103">
        <f>+VLOOKUP($C204,[25]FORMULARIOS!$C$170:$AD$242,25,FALSE)</f>
        <v>6</v>
      </c>
      <c r="AB204" s="103">
        <f>+VLOOKUP($C204,[25]FORMULARIOS!$C$170:$AD$242,26,FALSE)</f>
        <v>15</v>
      </c>
      <c r="AC204" s="103">
        <f>+VLOOKUP($C204,[25]FORMULARIOS!$C$170:$AD$242,27,FALSE)</f>
        <v>18</v>
      </c>
      <c r="AD204" s="103">
        <f>+VLOOKUP($C204,[25]FORMULARIOS!$C$170:$AD$242,28,FALSE)</f>
        <v>2</v>
      </c>
    </row>
    <row r="205" spans="1:30" ht="15" customHeight="1" thickBot="1" x14ac:dyDescent="0.3">
      <c r="A205" s="887"/>
      <c r="B205" s="192" t="s">
        <v>24</v>
      </c>
      <c r="C205" s="192" t="s">
        <v>190</v>
      </c>
      <c r="D205" s="103">
        <f>+VLOOKUP($C205,[25]FORMULARIOS!$C$170:$AD$242,2,FALSE)</f>
        <v>3</v>
      </c>
      <c r="E205" s="103">
        <f>+VLOOKUP($C205,[25]FORMULARIOS!$C$170:$AD$242,3,FALSE)</f>
        <v>1</v>
      </c>
      <c r="F205" s="103">
        <f>+VLOOKUP($C205,[25]FORMULARIOS!$C$170:$AD$242,4,FALSE)</f>
        <v>0</v>
      </c>
      <c r="G205" s="103">
        <f>+VLOOKUP($C205,[25]FORMULARIOS!$C$170:$AD$242,5,FALSE)</f>
        <v>1</v>
      </c>
      <c r="H205" s="103">
        <f>+VLOOKUP($C205,[25]FORMULARIOS!$C$170:$AD$242,6,FALSE)</f>
        <v>1</v>
      </c>
      <c r="I205" s="103">
        <f>+VLOOKUP($C205,[25]FORMULARIOS!$C$170:$AD$242,7,FALSE)</f>
        <v>2</v>
      </c>
      <c r="J205" s="103">
        <f>+VLOOKUP($C205,[25]FORMULARIOS!$C$170:$AD$242,8,FALSE)</f>
        <v>8</v>
      </c>
      <c r="K205" s="103">
        <f>+VLOOKUP($C205,[25]FORMULARIOS!$C$170:$AD$242,9,FALSE)</f>
        <v>1</v>
      </c>
      <c r="L205" s="103">
        <f>+VLOOKUP($C205,[25]FORMULARIOS!$C$170:$AD$242,10,FALSE)</f>
        <v>1</v>
      </c>
      <c r="M205" s="103">
        <f>+VLOOKUP($C205,[25]FORMULARIOS!$C$170:$AD$242,11,FALSE)</f>
        <v>2</v>
      </c>
      <c r="N205" s="103">
        <f>+VLOOKUP($C205,[25]FORMULARIOS!$C$170:$AD$242,12,FALSE)</f>
        <v>4</v>
      </c>
      <c r="O205" s="103">
        <f>+VLOOKUP($C205,[25]FORMULARIOS!$C$170:$AD$242,13,FALSE)</f>
        <v>4</v>
      </c>
      <c r="P205" s="32">
        <f t="shared" si="16"/>
        <v>28</v>
      </c>
      <c r="Q205" s="103">
        <f>+VLOOKUP($C205,[25]FORMULARIOS!$C$170:$AD$242,15,FALSE)</f>
        <v>1</v>
      </c>
      <c r="R205" s="103">
        <f>+VLOOKUP($C205,[25]FORMULARIOS!$C$170:$AD$242,16,FALSE)</f>
        <v>5</v>
      </c>
      <c r="S205" s="103">
        <f>+VLOOKUP($C205,[25]FORMULARIOS!$C$170:$AD$242,17,FALSE)</f>
        <v>22</v>
      </c>
      <c r="T205" s="103">
        <f>+VLOOKUP($C205,[25]FORMULARIOS!$C$170:$AD$242,18,FALSE)</f>
        <v>0</v>
      </c>
      <c r="U205" s="36">
        <f t="shared" si="17"/>
        <v>28</v>
      </c>
      <c r="V205" s="103">
        <f>+VLOOKUP($C205,[25]FORMULARIOS!$C$170:$AD$242,20,FALSE)</f>
        <v>1</v>
      </c>
      <c r="W205" s="103">
        <f>+VLOOKUP($C205,[25]FORMULARIOS!$C$170:$AD$242,21,FALSE)</f>
        <v>5</v>
      </c>
      <c r="X205" s="103">
        <f>+VLOOKUP($C205,[25]FORMULARIOS!$C$170:$AD$242,22,FALSE)</f>
        <v>22</v>
      </c>
      <c r="Y205" s="103">
        <f>+VLOOKUP($C205,[25]FORMULARIOS!$C$170:$AD$242,23,FALSE)</f>
        <v>0</v>
      </c>
      <c r="Z205" s="36">
        <f t="shared" si="18"/>
        <v>28</v>
      </c>
      <c r="AA205" s="103">
        <f>+VLOOKUP($C205,[25]FORMULARIOS!$C$170:$AD$242,25,FALSE)</f>
        <v>1</v>
      </c>
      <c r="AB205" s="103">
        <f>+VLOOKUP($C205,[25]FORMULARIOS!$C$170:$AD$242,26,FALSE)</f>
        <v>5</v>
      </c>
      <c r="AC205" s="103">
        <f>+VLOOKUP($C205,[25]FORMULARIOS!$C$170:$AD$242,27,FALSE)</f>
        <v>22</v>
      </c>
      <c r="AD205" s="103">
        <f>+VLOOKUP($C205,[25]FORMULARIOS!$C$170:$AD$242,28,FALSE)</f>
        <v>0</v>
      </c>
    </row>
    <row r="206" spans="1:30" ht="15" customHeight="1" thickBot="1" x14ac:dyDescent="0.3">
      <c r="A206" s="887"/>
      <c r="B206" s="192" t="s">
        <v>24</v>
      </c>
      <c r="C206" s="192" t="s">
        <v>191</v>
      </c>
      <c r="D206" s="103">
        <f>+VLOOKUP($C206,[25]FORMULARIOS!$C$170:$AD$242,2,FALSE)</f>
        <v>1</v>
      </c>
      <c r="E206" s="103">
        <f>+VLOOKUP($C206,[25]FORMULARIOS!$C$170:$AD$242,3,FALSE)</f>
        <v>1</v>
      </c>
      <c r="F206" s="103">
        <f>+VLOOKUP($C206,[25]FORMULARIOS!$C$170:$AD$242,4,FALSE)</f>
        <v>1</v>
      </c>
      <c r="G206" s="103">
        <f>+VLOOKUP($C206,[25]FORMULARIOS!$C$170:$AD$242,5,FALSE)</f>
        <v>0</v>
      </c>
      <c r="H206" s="103">
        <f>+VLOOKUP($C206,[25]FORMULARIOS!$C$170:$AD$242,6,FALSE)</f>
        <v>0</v>
      </c>
      <c r="I206" s="103">
        <f>+VLOOKUP($C206,[25]FORMULARIOS!$C$170:$AD$242,7,FALSE)</f>
        <v>0</v>
      </c>
      <c r="J206" s="103">
        <f>+VLOOKUP($C206,[25]FORMULARIOS!$C$170:$AD$242,8,FALSE)</f>
        <v>1</v>
      </c>
      <c r="K206" s="103">
        <f>+VLOOKUP($C206,[25]FORMULARIOS!$C$170:$AD$242,9,FALSE)</f>
        <v>2</v>
      </c>
      <c r="L206" s="103">
        <f>+VLOOKUP($C206,[25]FORMULARIOS!$C$170:$AD$242,10,FALSE)</f>
        <v>1</v>
      </c>
      <c r="M206" s="103">
        <f>+VLOOKUP($C206,[25]FORMULARIOS!$C$170:$AD$242,11,FALSE)</f>
        <v>1</v>
      </c>
      <c r="N206" s="103">
        <f>+VLOOKUP($C206,[25]FORMULARIOS!$C$170:$AD$242,12,FALSE)</f>
        <v>1</v>
      </c>
      <c r="O206" s="103">
        <f>+VLOOKUP($C206,[25]FORMULARIOS!$C$170:$AD$242,13,FALSE)</f>
        <v>0</v>
      </c>
      <c r="P206" s="32">
        <f t="shared" si="16"/>
        <v>9</v>
      </c>
      <c r="Q206" s="103">
        <f>+VLOOKUP($C206,[25]FORMULARIOS!$C$170:$AD$242,15,FALSE)</f>
        <v>1</v>
      </c>
      <c r="R206" s="103">
        <f>+VLOOKUP($C206,[25]FORMULARIOS!$C$170:$AD$242,16,FALSE)</f>
        <v>5</v>
      </c>
      <c r="S206" s="103">
        <f>+VLOOKUP($C206,[25]FORMULARIOS!$C$170:$AD$242,17,FALSE)</f>
        <v>3</v>
      </c>
      <c r="T206" s="103">
        <f>+VLOOKUP($C206,[25]FORMULARIOS!$C$170:$AD$242,18,FALSE)</f>
        <v>0</v>
      </c>
      <c r="U206" s="36">
        <f t="shared" si="17"/>
        <v>9</v>
      </c>
      <c r="V206" s="103">
        <f>+VLOOKUP($C206,[25]FORMULARIOS!$C$170:$AD$242,20,FALSE)</f>
        <v>1</v>
      </c>
      <c r="W206" s="103">
        <f>+VLOOKUP($C206,[25]FORMULARIOS!$C$170:$AD$242,21,FALSE)</f>
        <v>5</v>
      </c>
      <c r="X206" s="103">
        <f>+VLOOKUP($C206,[25]FORMULARIOS!$C$170:$AD$242,22,FALSE)</f>
        <v>3</v>
      </c>
      <c r="Y206" s="103">
        <f>+VLOOKUP($C206,[25]FORMULARIOS!$C$170:$AD$242,23,FALSE)</f>
        <v>0</v>
      </c>
      <c r="Z206" s="36">
        <f t="shared" si="18"/>
        <v>9</v>
      </c>
      <c r="AA206" s="103">
        <f>+VLOOKUP($C206,[25]FORMULARIOS!$C$170:$AD$242,25,FALSE)</f>
        <v>1</v>
      </c>
      <c r="AB206" s="103">
        <f>+VLOOKUP($C206,[25]FORMULARIOS!$C$170:$AD$242,26,FALSE)</f>
        <v>5</v>
      </c>
      <c r="AC206" s="103">
        <f>+VLOOKUP($C206,[25]FORMULARIOS!$C$170:$AD$242,27,FALSE)</f>
        <v>3</v>
      </c>
      <c r="AD206" s="103">
        <f>+VLOOKUP($C206,[25]FORMULARIOS!$C$170:$AD$242,28,FALSE)</f>
        <v>0</v>
      </c>
    </row>
    <row r="207" spans="1:30" ht="15.75" customHeight="1" thickBot="1" x14ac:dyDescent="0.3">
      <c r="A207" s="887"/>
      <c r="B207" s="192" t="s">
        <v>24</v>
      </c>
      <c r="C207" s="192" t="s">
        <v>135</v>
      </c>
      <c r="D207" s="103">
        <f>+VLOOKUP($C207,[25]FORMULARIOS!$C$170:$AD$242,2,FALSE)</f>
        <v>0</v>
      </c>
      <c r="E207" s="103">
        <f>+VLOOKUP($C207,[25]FORMULARIOS!$C$170:$AD$242,3,FALSE)</f>
        <v>0</v>
      </c>
      <c r="F207" s="103">
        <f>+VLOOKUP($C207,[25]FORMULARIOS!$C$170:$AD$242,4,FALSE)</f>
        <v>0</v>
      </c>
      <c r="G207" s="103">
        <f>+VLOOKUP($C207,[25]FORMULARIOS!$C$170:$AD$242,5,FALSE)</f>
        <v>0</v>
      </c>
      <c r="H207" s="103">
        <f>+VLOOKUP($C207,[25]FORMULARIOS!$C$170:$AD$242,6,FALSE)</f>
        <v>0</v>
      </c>
      <c r="I207" s="103">
        <f>+VLOOKUP($C207,[25]FORMULARIOS!$C$170:$AD$242,7,FALSE)</f>
        <v>0</v>
      </c>
      <c r="J207" s="103">
        <f>+VLOOKUP($C207,[25]FORMULARIOS!$C$170:$AD$242,8,FALSE)</f>
        <v>0</v>
      </c>
      <c r="K207" s="103">
        <f>+VLOOKUP($C207,[25]FORMULARIOS!$C$170:$AD$242,9,FALSE)</f>
        <v>0</v>
      </c>
      <c r="L207" s="103">
        <f>+VLOOKUP($C207,[25]FORMULARIOS!$C$170:$AD$242,10,FALSE)</f>
        <v>0</v>
      </c>
      <c r="M207" s="103">
        <f>+VLOOKUP($C207,[25]FORMULARIOS!$C$170:$AD$242,11,FALSE)</f>
        <v>0</v>
      </c>
      <c r="N207" s="103">
        <f>+VLOOKUP($C207,[25]FORMULARIOS!$C$170:$AD$242,12,FALSE)</f>
        <v>0</v>
      </c>
      <c r="O207" s="103">
        <f>+VLOOKUP($C207,[25]FORMULARIOS!$C$170:$AD$242,13,FALSE)</f>
        <v>0</v>
      </c>
      <c r="P207" s="32">
        <f t="shared" si="16"/>
        <v>0</v>
      </c>
      <c r="Q207" s="103">
        <f>+VLOOKUP($C207,[25]FORMULARIOS!$C$170:$AD$242,15,FALSE)</f>
        <v>0</v>
      </c>
      <c r="R207" s="103">
        <f>+VLOOKUP($C207,[25]FORMULARIOS!$C$170:$AD$242,16,FALSE)</f>
        <v>0</v>
      </c>
      <c r="S207" s="103">
        <f>+VLOOKUP($C207,[25]FORMULARIOS!$C$170:$AD$242,17,FALSE)</f>
        <v>0</v>
      </c>
      <c r="T207" s="103">
        <f>+VLOOKUP($C207,[25]FORMULARIOS!$C$170:$AD$242,18,FALSE)</f>
        <v>0</v>
      </c>
      <c r="U207" s="36">
        <f t="shared" si="17"/>
        <v>0</v>
      </c>
      <c r="V207" s="103">
        <f>+VLOOKUP($C207,[25]FORMULARIOS!$C$170:$AD$242,20,FALSE)</f>
        <v>0</v>
      </c>
      <c r="W207" s="103">
        <f>+VLOOKUP($C207,[25]FORMULARIOS!$C$170:$AD$242,21,FALSE)</f>
        <v>0</v>
      </c>
      <c r="X207" s="103">
        <f>+VLOOKUP($C207,[25]FORMULARIOS!$C$170:$AD$242,22,FALSE)</f>
        <v>0</v>
      </c>
      <c r="Y207" s="103">
        <f>+VLOOKUP($C207,[25]FORMULARIOS!$C$170:$AD$242,23,FALSE)</f>
        <v>0</v>
      </c>
      <c r="Z207" s="36">
        <f t="shared" si="18"/>
        <v>0</v>
      </c>
      <c r="AA207" s="103">
        <f>+VLOOKUP($C207,[25]FORMULARIOS!$C$170:$AD$242,25,FALSE)</f>
        <v>0</v>
      </c>
      <c r="AB207" s="103">
        <f>+VLOOKUP($C207,[25]FORMULARIOS!$C$170:$AD$242,26,FALSE)</f>
        <v>0</v>
      </c>
      <c r="AC207" s="103">
        <f>+VLOOKUP($C207,[25]FORMULARIOS!$C$170:$AD$242,27,FALSE)</f>
        <v>0</v>
      </c>
      <c r="AD207" s="103">
        <f>+VLOOKUP($C207,[25]FORMULARIOS!$C$170:$AD$242,28,FALSE)</f>
        <v>0</v>
      </c>
    </row>
    <row r="208" spans="1:30" ht="15" customHeight="1" thickBot="1" x14ac:dyDescent="0.3">
      <c r="A208" s="887"/>
      <c r="B208" s="192" t="s">
        <v>25</v>
      </c>
      <c r="C208" s="192" t="s">
        <v>192</v>
      </c>
      <c r="D208" s="103">
        <f>+VLOOKUP($C208,[25]FORMULARIOS!$C$170:$AD$242,2,FALSE)</f>
        <v>10</v>
      </c>
      <c r="E208" s="103">
        <f>+VLOOKUP($C208,[25]FORMULARIOS!$C$170:$AD$242,3,FALSE)</f>
        <v>18</v>
      </c>
      <c r="F208" s="103">
        <f>+VLOOKUP($C208,[25]FORMULARIOS!$C$170:$AD$242,4,FALSE)</f>
        <v>20</v>
      </c>
      <c r="G208" s="103">
        <f>+VLOOKUP($C208,[25]FORMULARIOS!$C$170:$AD$242,5,FALSE)</f>
        <v>10</v>
      </c>
      <c r="H208" s="103">
        <f>+VLOOKUP($C208,[25]FORMULARIOS!$C$170:$AD$242,6,FALSE)</f>
        <v>11</v>
      </c>
      <c r="I208" s="103">
        <f>+VLOOKUP($C208,[25]FORMULARIOS!$C$170:$AD$242,7,FALSE)</f>
        <v>14</v>
      </c>
      <c r="J208" s="103">
        <f>+VLOOKUP($C208,[25]FORMULARIOS!$C$170:$AD$242,8,FALSE)</f>
        <v>6</v>
      </c>
      <c r="K208" s="103">
        <f>+VLOOKUP($C208,[25]FORMULARIOS!$C$170:$AD$242,9,FALSE)</f>
        <v>8</v>
      </c>
      <c r="L208" s="103">
        <f>+VLOOKUP($C208,[25]FORMULARIOS!$C$170:$AD$242,10,FALSE)</f>
        <v>24</v>
      </c>
      <c r="M208" s="103">
        <f>+VLOOKUP($C208,[25]FORMULARIOS!$C$170:$AD$242,11,FALSE)</f>
        <v>11</v>
      </c>
      <c r="N208" s="103">
        <f>+VLOOKUP($C208,[25]FORMULARIOS!$C$170:$AD$242,12,FALSE)</f>
        <v>9</v>
      </c>
      <c r="O208" s="103">
        <f>+VLOOKUP($C208,[25]FORMULARIOS!$C$170:$AD$242,13,FALSE)</f>
        <v>9</v>
      </c>
      <c r="P208" s="32">
        <f t="shared" si="16"/>
        <v>150</v>
      </c>
      <c r="Q208" s="103">
        <f>+VLOOKUP($C208,[25]FORMULARIOS!$C$170:$AD$242,15,FALSE)</f>
        <v>5</v>
      </c>
      <c r="R208" s="103">
        <f>+VLOOKUP($C208,[25]FORMULARIOS!$C$170:$AD$242,16,FALSE)</f>
        <v>40</v>
      </c>
      <c r="S208" s="103">
        <f>+VLOOKUP($C208,[25]FORMULARIOS!$C$170:$AD$242,17,FALSE)</f>
        <v>102</v>
      </c>
      <c r="T208" s="103">
        <f>+VLOOKUP($C208,[25]FORMULARIOS!$C$170:$AD$242,18,FALSE)</f>
        <v>3</v>
      </c>
      <c r="U208" s="36">
        <f t="shared" si="17"/>
        <v>150</v>
      </c>
      <c r="V208" s="103">
        <f>+VLOOKUP($C208,[25]FORMULARIOS!$C$170:$AD$242,20,FALSE)</f>
        <v>5</v>
      </c>
      <c r="W208" s="103">
        <f>+VLOOKUP($C208,[25]FORMULARIOS!$C$170:$AD$242,21,FALSE)</f>
        <v>40</v>
      </c>
      <c r="X208" s="103">
        <f>+VLOOKUP($C208,[25]FORMULARIOS!$C$170:$AD$242,22,FALSE)</f>
        <v>102</v>
      </c>
      <c r="Y208" s="103">
        <f>+VLOOKUP($C208,[25]FORMULARIOS!$C$170:$AD$242,23,FALSE)</f>
        <v>3</v>
      </c>
      <c r="Z208" s="36">
        <f t="shared" si="18"/>
        <v>150</v>
      </c>
      <c r="AA208" s="103">
        <f>+VLOOKUP($C208,[25]FORMULARIOS!$C$170:$AD$242,25,FALSE)</f>
        <v>5</v>
      </c>
      <c r="AB208" s="103">
        <f>+VLOOKUP($C208,[25]FORMULARIOS!$C$170:$AD$242,26,FALSE)</f>
        <v>40</v>
      </c>
      <c r="AC208" s="103">
        <f>+VLOOKUP($C208,[25]FORMULARIOS!$C$170:$AD$242,27,FALSE)</f>
        <v>102</v>
      </c>
      <c r="AD208" s="103">
        <f>+VLOOKUP($C208,[25]FORMULARIOS!$C$170:$AD$242,28,FALSE)</f>
        <v>3</v>
      </c>
    </row>
    <row r="209" spans="1:30" ht="15" customHeight="1" thickBot="1" x14ac:dyDescent="0.3">
      <c r="A209" s="887"/>
      <c r="B209" s="192" t="s">
        <v>25</v>
      </c>
      <c r="C209" s="192" t="s">
        <v>193</v>
      </c>
      <c r="D209" s="103">
        <f>+VLOOKUP($C209,[25]FORMULARIOS!$C$170:$AD$242,2,FALSE)</f>
        <v>3</v>
      </c>
      <c r="E209" s="103">
        <f>+VLOOKUP($C209,[25]FORMULARIOS!$C$170:$AD$242,3,FALSE)</f>
        <v>5</v>
      </c>
      <c r="F209" s="103">
        <f>+VLOOKUP($C209,[25]FORMULARIOS!$C$170:$AD$242,4,FALSE)</f>
        <v>5</v>
      </c>
      <c r="G209" s="103">
        <f>+VLOOKUP($C209,[25]FORMULARIOS!$C$170:$AD$242,5,FALSE)</f>
        <v>6</v>
      </c>
      <c r="H209" s="103">
        <f>+VLOOKUP($C209,[25]FORMULARIOS!$C$170:$AD$242,6,FALSE)</f>
        <v>7</v>
      </c>
      <c r="I209" s="103">
        <f>+VLOOKUP($C209,[25]FORMULARIOS!$C$170:$AD$242,7,FALSE)</f>
        <v>6</v>
      </c>
      <c r="J209" s="103">
        <f>+VLOOKUP($C209,[25]FORMULARIOS!$C$170:$AD$242,8,FALSE)</f>
        <v>8</v>
      </c>
      <c r="K209" s="103">
        <f>+VLOOKUP($C209,[25]FORMULARIOS!$C$170:$AD$242,9,FALSE)</f>
        <v>3</v>
      </c>
      <c r="L209" s="103">
        <f>+VLOOKUP($C209,[25]FORMULARIOS!$C$170:$AD$242,10,FALSE)</f>
        <v>7</v>
      </c>
      <c r="M209" s="103">
        <f>+VLOOKUP($C209,[25]FORMULARIOS!$C$170:$AD$242,11,FALSE)</f>
        <v>9</v>
      </c>
      <c r="N209" s="103">
        <f>+VLOOKUP($C209,[25]FORMULARIOS!$C$170:$AD$242,12,FALSE)</f>
        <v>8</v>
      </c>
      <c r="O209" s="103">
        <f>+VLOOKUP($C209,[25]FORMULARIOS!$C$170:$AD$242,13,FALSE)</f>
        <v>4</v>
      </c>
      <c r="P209" s="32">
        <f t="shared" si="16"/>
        <v>71</v>
      </c>
      <c r="Q209" s="103">
        <f>+VLOOKUP($C209,[25]FORMULARIOS!$C$170:$AD$242,15,FALSE)</f>
        <v>1</v>
      </c>
      <c r="R209" s="103">
        <f>+VLOOKUP($C209,[25]FORMULARIOS!$C$170:$AD$242,16,FALSE)</f>
        <v>40</v>
      </c>
      <c r="S209" s="103">
        <f>+VLOOKUP($C209,[25]FORMULARIOS!$C$170:$AD$242,17,FALSE)</f>
        <v>30</v>
      </c>
      <c r="T209" s="103">
        <f>+VLOOKUP($C209,[25]FORMULARIOS!$C$170:$AD$242,18,FALSE)</f>
        <v>0</v>
      </c>
      <c r="U209" s="36">
        <f t="shared" si="17"/>
        <v>71</v>
      </c>
      <c r="V209" s="103">
        <f>+VLOOKUP($C209,[25]FORMULARIOS!$C$170:$AD$242,20,FALSE)</f>
        <v>1</v>
      </c>
      <c r="W209" s="103">
        <f>+VLOOKUP($C209,[25]FORMULARIOS!$C$170:$AD$242,21,FALSE)</f>
        <v>40</v>
      </c>
      <c r="X209" s="103">
        <f>+VLOOKUP($C209,[25]FORMULARIOS!$C$170:$AD$242,22,FALSE)</f>
        <v>30</v>
      </c>
      <c r="Y209" s="103">
        <f>+VLOOKUP($C209,[25]FORMULARIOS!$C$170:$AD$242,23,FALSE)</f>
        <v>0</v>
      </c>
      <c r="Z209" s="36">
        <f t="shared" si="18"/>
        <v>71</v>
      </c>
      <c r="AA209" s="103">
        <f>+VLOOKUP($C209,[25]FORMULARIOS!$C$170:$AD$242,25,FALSE)</f>
        <v>1</v>
      </c>
      <c r="AB209" s="103">
        <f>+VLOOKUP($C209,[25]FORMULARIOS!$C$170:$AD$242,26,FALSE)</f>
        <v>40</v>
      </c>
      <c r="AC209" s="103">
        <f>+VLOOKUP($C209,[25]FORMULARIOS!$C$170:$AD$242,27,FALSE)</f>
        <v>30</v>
      </c>
      <c r="AD209" s="103">
        <f>+VLOOKUP($C209,[25]FORMULARIOS!$C$170:$AD$242,28,FALSE)</f>
        <v>0</v>
      </c>
    </row>
    <row r="210" spans="1:30" ht="15" customHeight="1" thickBot="1" x14ac:dyDescent="0.3">
      <c r="A210" s="887"/>
      <c r="B210" s="192" t="s">
        <v>25</v>
      </c>
      <c r="C210" s="192" t="s">
        <v>194</v>
      </c>
      <c r="D210" s="103">
        <f>+VLOOKUP($C210,[25]FORMULARIOS!$C$170:$AD$242,2,FALSE)</f>
        <v>1</v>
      </c>
      <c r="E210" s="103">
        <f>+VLOOKUP($C210,[25]FORMULARIOS!$C$170:$AD$242,3,FALSE)</f>
        <v>3</v>
      </c>
      <c r="F210" s="103">
        <f>+VLOOKUP($C210,[25]FORMULARIOS!$C$170:$AD$242,4,FALSE)</f>
        <v>0</v>
      </c>
      <c r="G210" s="103">
        <f>+VLOOKUP($C210,[25]FORMULARIOS!$C$170:$AD$242,5,FALSE)</f>
        <v>1</v>
      </c>
      <c r="H210" s="103">
        <f>+VLOOKUP($C210,[25]FORMULARIOS!$C$170:$AD$242,6,FALSE)</f>
        <v>2</v>
      </c>
      <c r="I210" s="103">
        <f>+VLOOKUP($C210,[25]FORMULARIOS!$C$170:$AD$242,7,FALSE)</f>
        <v>2</v>
      </c>
      <c r="J210" s="103">
        <f>+VLOOKUP($C210,[25]FORMULARIOS!$C$170:$AD$242,8,FALSE)</f>
        <v>3</v>
      </c>
      <c r="K210" s="103">
        <f>+VLOOKUP($C210,[25]FORMULARIOS!$C$170:$AD$242,9,FALSE)</f>
        <v>4</v>
      </c>
      <c r="L210" s="103">
        <f>+VLOOKUP($C210,[25]FORMULARIOS!$C$170:$AD$242,10,FALSE)</f>
        <v>1</v>
      </c>
      <c r="M210" s="103">
        <f>+VLOOKUP($C210,[25]FORMULARIOS!$C$170:$AD$242,11,FALSE)</f>
        <v>1</v>
      </c>
      <c r="N210" s="103">
        <f>+VLOOKUP($C210,[25]FORMULARIOS!$C$170:$AD$242,12,FALSE)</f>
        <v>0</v>
      </c>
      <c r="O210" s="103">
        <f>+VLOOKUP($C210,[25]FORMULARIOS!$C$170:$AD$242,13,FALSE)</f>
        <v>1</v>
      </c>
      <c r="P210" s="32">
        <f t="shared" si="16"/>
        <v>19</v>
      </c>
      <c r="Q210" s="103">
        <f>+VLOOKUP($C210,[25]FORMULARIOS!$C$170:$AD$242,15,FALSE)</f>
        <v>0</v>
      </c>
      <c r="R210" s="103">
        <f>+VLOOKUP($C210,[25]FORMULARIOS!$C$170:$AD$242,16,FALSE)</f>
        <v>7</v>
      </c>
      <c r="S210" s="103">
        <f>+VLOOKUP($C210,[25]FORMULARIOS!$C$170:$AD$242,17,FALSE)</f>
        <v>12</v>
      </c>
      <c r="T210" s="103">
        <f>+VLOOKUP($C210,[25]FORMULARIOS!$C$170:$AD$242,18,FALSE)</f>
        <v>0</v>
      </c>
      <c r="U210" s="36">
        <f t="shared" si="17"/>
        <v>19</v>
      </c>
      <c r="V210" s="103">
        <f>+VLOOKUP($C210,[25]FORMULARIOS!$C$170:$AD$242,20,FALSE)</f>
        <v>0</v>
      </c>
      <c r="W210" s="103">
        <f>+VLOOKUP($C210,[25]FORMULARIOS!$C$170:$AD$242,21,FALSE)</f>
        <v>7</v>
      </c>
      <c r="X210" s="103">
        <f>+VLOOKUP($C210,[25]FORMULARIOS!$C$170:$AD$242,22,FALSE)</f>
        <v>12</v>
      </c>
      <c r="Y210" s="103">
        <f>+VLOOKUP($C210,[25]FORMULARIOS!$C$170:$AD$242,23,FALSE)</f>
        <v>0</v>
      </c>
      <c r="Z210" s="36">
        <f t="shared" si="18"/>
        <v>19</v>
      </c>
      <c r="AA210" s="103">
        <f>+VLOOKUP($C210,[25]FORMULARIOS!$C$170:$AD$242,25,FALSE)</f>
        <v>0</v>
      </c>
      <c r="AB210" s="103">
        <f>+VLOOKUP($C210,[25]FORMULARIOS!$C$170:$AD$242,26,FALSE)</f>
        <v>7</v>
      </c>
      <c r="AC210" s="103">
        <f>+VLOOKUP($C210,[25]FORMULARIOS!$C$170:$AD$242,27,FALSE)</f>
        <v>12</v>
      </c>
      <c r="AD210" s="103">
        <f>+VLOOKUP($C210,[25]FORMULARIOS!$C$170:$AD$242,28,FALSE)</f>
        <v>0</v>
      </c>
    </row>
    <row r="211" spans="1:30" ht="15" customHeight="1" thickBot="1" x14ac:dyDescent="0.3">
      <c r="A211" s="887"/>
      <c r="B211" s="192" t="s">
        <v>25</v>
      </c>
      <c r="C211" s="192" t="s">
        <v>195</v>
      </c>
      <c r="D211" s="103">
        <f>+VLOOKUP($C211,[25]FORMULARIOS!$C$170:$AD$242,2,FALSE)</f>
        <v>4</v>
      </c>
      <c r="E211" s="103">
        <f>+VLOOKUP($C211,[25]FORMULARIOS!$C$170:$AD$242,3,FALSE)</f>
        <v>3</v>
      </c>
      <c r="F211" s="103">
        <f>+VLOOKUP($C211,[25]FORMULARIOS!$C$170:$AD$242,4,FALSE)</f>
        <v>12</v>
      </c>
      <c r="G211" s="103">
        <f>+VLOOKUP($C211,[25]FORMULARIOS!$C$170:$AD$242,5,FALSE)</f>
        <v>2</v>
      </c>
      <c r="H211" s="103">
        <f>+VLOOKUP($C211,[25]FORMULARIOS!$C$170:$AD$242,6,FALSE)</f>
        <v>9</v>
      </c>
      <c r="I211" s="103">
        <f>+VLOOKUP($C211,[25]FORMULARIOS!$C$170:$AD$242,7,FALSE)</f>
        <v>7</v>
      </c>
      <c r="J211" s="103">
        <f>+VLOOKUP($C211,[25]FORMULARIOS!$C$170:$AD$242,8,FALSE)</f>
        <v>4</v>
      </c>
      <c r="K211" s="103">
        <f>+VLOOKUP($C211,[25]FORMULARIOS!$C$170:$AD$242,9,FALSE)</f>
        <v>3</v>
      </c>
      <c r="L211" s="103">
        <f>+VLOOKUP($C211,[25]FORMULARIOS!$C$170:$AD$242,10,FALSE)</f>
        <v>5</v>
      </c>
      <c r="M211" s="103">
        <f>+VLOOKUP($C211,[25]FORMULARIOS!$C$170:$AD$242,11,FALSE)</f>
        <v>1</v>
      </c>
      <c r="N211" s="103">
        <f>+VLOOKUP($C211,[25]FORMULARIOS!$C$170:$AD$242,12,FALSE)</f>
        <v>4</v>
      </c>
      <c r="O211" s="103">
        <f>+VLOOKUP($C211,[25]FORMULARIOS!$C$170:$AD$242,13,FALSE)</f>
        <v>5</v>
      </c>
      <c r="P211" s="32">
        <f t="shared" si="16"/>
        <v>59</v>
      </c>
      <c r="Q211" s="103">
        <f>+VLOOKUP($C211,[25]FORMULARIOS!$C$170:$AD$242,15,FALSE)</f>
        <v>7</v>
      </c>
      <c r="R211" s="103">
        <f>+VLOOKUP($C211,[25]FORMULARIOS!$C$170:$AD$242,16,FALSE)</f>
        <v>40</v>
      </c>
      <c r="S211" s="103">
        <f>+VLOOKUP($C211,[25]FORMULARIOS!$C$170:$AD$242,17,FALSE)</f>
        <v>6</v>
      </c>
      <c r="T211" s="103">
        <f>+VLOOKUP($C211,[25]FORMULARIOS!$C$170:$AD$242,18,FALSE)</f>
        <v>6</v>
      </c>
      <c r="U211" s="36">
        <f t="shared" si="17"/>
        <v>59</v>
      </c>
      <c r="V211" s="103">
        <f>+VLOOKUP($C211,[25]FORMULARIOS!$C$170:$AD$242,20,FALSE)</f>
        <v>7</v>
      </c>
      <c r="W211" s="103">
        <f>+VLOOKUP($C211,[25]FORMULARIOS!$C$170:$AD$242,21,FALSE)</f>
        <v>40</v>
      </c>
      <c r="X211" s="103">
        <f>+VLOOKUP($C211,[25]FORMULARIOS!$C$170:$AD$242,22,FALSE)</f>
        <v>6</v>
      </c>
      <c r="Y211" s="103">
        <f>+VLOOKUP($C211,[25]FORMULARIOS!$C$170:$AD$242,23,FALSE)</f>
        <v>6</v>
      </c>
      <c r="Z211" s="36">
        <f t="shared" si="18"/>
        <v>59</v>
      </c>
      <c r="AA211" s="103">
        <f>+VLOOKUP($C211,[25]FORMULARIOS!$C$170:$AD$242,25,FALSE)</f>
        <v>7</v>
      </c>
      <c r="AB211" s="103">
        <f>+VLOOKUP($C211,[25]FORMULARIOS!$C$170:$AD$242,26,FALSE)</f>
        <v>40</v>
      </c>
      <c r="AC211" s="103">
        <f>+VLOOKUP($C211,[25]FORMULARIOS!$C$170:$AD$242,27,FALSE)</f>
        <v>6</v>
      </c>
      <c r="AD211" s="103">
        <f>+VLOOKUP($C211,[25]FORMULARIOS!$C$170:$AD$242,28,FALSE)</f>
        <v>6</v>
      </c>
    </row>
    <row r="212" spans="1:30" ht="15" customHeight="1" thickBot="1" x14ac:dyDescent="0.3">
      <c r="A212" s="887"/>
      <c r="B212" s="192" t="s">
        <v>25</v>
      </c>
      <c r="C212" s="192" t="s">
        <v>196</v>
      </c>
      <c r="D212" s="103">
        <f>+VLOOKUP($C212,[25]FORMULARIOS!$C$170:$AD$242,2,FALSE)</f>
        <v>1</v>
      </c>
      <c r="E212" s="103">
        <f>+VLOOKUP($C212,[25]FORMULARIOS!$C$170:$AD$242,3,FALSE)</f>
        <v>1</v>
      </c>
      <c r="F212" s="103">
        <f>+VLOOKUP($C212,[25]FORMULARIOS!$C$170:$AD$242,4,FALSE)</f>
        <v>2</v>
      </c>
      <c r="G212" s="103">
        <f>+VLOOKUP($C212,[25]FORMULARIOS!$C$170:$AD$242,5,FALSE)</f>
        <v>5</v>
      </c>
      <c r="H212" s="103">
        <f>+VLOOKUP($C212,[25]FORMULARIOS!$C$170:$AD$242,6,FALSE)</f>
        <v>3</v>
      </c>
      <c r="I212" s="103">
        <f>+VLOOKUP($C212,[25]FORMULARIOS!$C$170:$AD$242,7,FALSE)</f>
        <v>0</v>
      </c>
      <c r="J212" s="103">
        <f>+VLOOKUP($C212,[25]FORMULARIOS!$C$170:$AD$242,8,FALSE)</f>
        <v>2</v>
      </c>
      <c r="K212" s="103">
        <f>+VLOOKUP($C212,[25]FORMULARIOS!$C$170:$AD$242,9,FALSE)</f>
        <v>0</v>
      </c>
      <c r="L212" s="103">
        <f>+VLOOKUP($C212,[25]FORMULARIOS!$C$170:$AD$242,10,FALSE)</f>
        <v>1</v>
      </c>
      <c r="M212" s="103">
        <f>+VLOOKUP($C212,[25]FORMULARIOS!$C$170:$AD$242,11,FALSE)</f>
        <v>1</v>
      </c>
      <c r="N212" s="103">
        <f>+VLOOKUP($C212,[25]FORMULARIOS!$C$170:$AD$242,12,FALSE)</f>
        <v>0</v>
      </c>
      <c r="O212" s="103">
        <f>+VLOOKUP($C212,[25]FORMULARIOS!$C$170:$AD$242,13,FALSE)</f>
        <v>1</v>
      </c>
      <c r="P212" s="32">
        <f t="shared" si="16"/>
        <v>17</v>
      </c>
      <c r="Q212" s="103">
        <f>+VLOOKUP($C212,[25]FORMULARIOS!$C$170:$AD$242,15,FALSE)</f>
        <v>0</v>
      </c>
      <c r="R212" s="103">
        <f>+VLOOKUP($C212,[25]FORMULARIOS!$C$170:$AD$242,16,FALSE)</f>
        <v>7</v>
      </c>
      <c r="S212" s="103">
        <f>+VLOOKUP($C212,[25]FORMULARIOS!$C$170:$AD$242,17,FALSE)</f>
        <v>10</v>
      </c>
      <c r="T212" s="103">
        <f>+VLOOKUP($C212,[25]FORMULARIOS!$C$170:$AD$242,18,FALSE)</f>
        <v>0</v>
      </c>
      <c r="U212" s="36">
        <f t="shared" si="17"/>
        <v>17</v>
      </c>
      <c r="V212" s="103">
        <f>+VLOOKUP($C212,[25]FORMULARIOS!$C$170:$AD$242,20,FALSE)</f>
        <v>0</v>
      </c>
      <c r="W212" s="103">
        <f>+VLOOKUP($C212,[25]FORMULARIOS!$C$170:$AD$242,21,FALSE)</f>
        <v>7</v>
      </c>
      <c r="X212" s="103">
        <f>+VLOOKUP($C212,[25]FORMULARIOS!$C$170:$AD$242,22,FALSE)</f>
        <v>10</v>
      </c>
      <c r="Y212" s="103">
        <f>+VLOOKUP($C212,[25]FORMULARIOS!$C$170:$AD$242,23,FALSE)</f>
        <v>0</v>
      </c>
      <c r="Z212" s="36">
        <f t="shared" si="18"/>
        <v>17</v>
      </c>
      <c r="AA212" s="103">
        <f>+VLOOKUP($C212,[25]FORMULARIOS!$C$170:$AD$242,25,FALSE)</f>
        <v>0</v>
      </c>
      <c r="AB212" s="103">
        <f>+VLOOKUP($C212,[25]FORMULARIOS!$C$170:$AD$242,26,FALSE)</f>
        <v>7</v>
      </c>
      <c r="AC212" s="103">
        <f>+VLOOKUP($C212,[25]FORMULARIOS!$C$170:$AD$242,27,FALSE)</f>
        <v>10</v>
      </c>
      <c r="AD212" s="103">
        <f>+VLOOKUP($C212,[25]FORMULARIOS!$C$170:$AD$242,28,FALSE)</f>
        <v>0</v>
      </c>
    </row>
    <row r="213" spans="1:30" ht="15" customHeight="1" thickBot="1" x14ac:dyDescent="0.3">
      <c r="A213" s="887"/>
      <c r="B213" s="192" t="s">
        <v>25</v>
      </c>
      <c r="C213" s="192" t="s">
        <v>197</v>
      </c>
      <c r="D213" s="103">
        <f>+VLOOKUP($C213,[25]FORMULARIOS!$C$170:$AD$242,2,FALSE)</f>
        <v>4</v>
      </c>
      <c r="E213" s="103">
        <f>+VLOOKUP($C213,[25]FORMULARIOS!$C$170:$AD$242,3,FALSE)</f>
        <v>6</v>
      </c>
      <c r="F213" s="103">
        <f>+VLOOKUP($C213,[25]FORMULARIOS!$C$170:$AD$242,4,FALSE)</f>
        <v>7</v>
      </c>
      <c r="G213" s="103">
        <f>+VLOOKUP($C213,[25]FORMULARIOS!$C$170:$AD$242,5,FALSE)</f>
        <v>2</v>
      </c>
      <c r="H213" s="103">
        <f>+VLOOKUP($C213,[25]FORMULARIOS!$C$170:$AD$242,6,FALSE)</f>
        <v>5</v>
      </c>
      <c r="I213" s="103">
        <f>+VLOOKUP($C213,[25]FORMULARIOS!$C$170:$AD$242,7,FALSE)</f>
        <v>4</v>
      </c>
      <c r="J213" s="103">
        <f>+VLOOKUP($C213,[25]FORMULARIOS!$C$170:$AD$242,8,FALSE)</f>
        <v>6</v>
      </c>
      <c r="K213" s="103">
        <f>+VLOOKUP($C213,[25]FORMULARIOS!$C$170:$AD$242,9,FALSE)</f>
        <v>10</v>
      </c>
      <c r="L213" s="103">
        <f>+VLOOKUP($C213,[25]FORMULARIOS!$C$170:$AD$242,10,FALSE)</f>
        <v>3</v>
      </c>
      <c r="M213" s="103">
        <f>+VLOOKUP($C213,[25]FORMULARIOS!$C$170:$AD$242,11,FALSE)</f>
        <v>17</v>
      </c>
      <c r="N213" s="103">
        <f>+VLOOKUP($C213,[25]FORMULARIOS!$C$170:$AD$242,12,FALSE)</f>
        <v>3</v>
      </c>
      <c r="O213" s="103">
        <f>+VLOOKUP($C213,[25]FORMULARIOS!$C$170:$AD$242,13,FALSE)</f>
        <v>3</v>
      </c>
      <c r="P213" s="32">
        <f t="shared" si="16"/>
        <v>70</v>
      </c>
      <c r="Q213" s="103">
        <f>+VLOOKUP($C213,[25]FORMULARIOS!$C$170:$AD$242,15,FALSE)</f>
        <v>1</v>
      </c>
      <c r="R213" s="103">
        <f>+VLOOKUP($C213,[25]FORMULARIOS!$C$170:$AD$242,16,FALSE)</f>
        <v>26</v>
      </c>
      <c r="S213" s="103">
        <f>+VLOOKUP($C213,[25]FORMULARIOS!$C$170:$AD$242,17,FALSE)</f>
        <v>43</v>
      </c>
      <c r="T213" s="103">
        <f>+VLOOKUP($C213,[25]FORMULARIOS!$C$170:$AD$242,18,FALSE)</f>
        <v>0</v>
      </c>
      <c r="U213" s="36">
        <f t="shared" si="17"/>
        <v>70</v>
      </c>
      <c r="V213" s="103">
        <f>+VLOOKUP($C213,[25]FORMULARIOS!$C$170:$AD$242,20,FALSE)</f>
        <v>1</v>
      </c>
      <c r="W213" s="103">
        <f>+VLOOKUP($C213,[25]FORMULARIOS!$C$170:$AD$242,21,FALSE)</f>
        <v>26</v>
      </c>
      <c r="X213" s="103">
        <f>+VLOOKUP($C213,[25]FORMULARIOS!$C$170:$AD$242,22,FALSE)</f>
        <v>43</v>
      </c>
      <c r="Y213" s="103">
        <f>+VLOOKUP($C213,[25]FORMULARIOS!$C$170:$AD$242,23,FALSE)</f>
        <v>0</v>
      </c>
      <c r="Z213" s="36">
        <f t="shared" si="18"/>
        <v>70</v>
      </c>
      <c r="AA213" s="103">
        <f>+VLOOKUP($C213,[25]FORMULARIOS!$C$170:$AD$242,25,FALSE)</f>
        <v>1</v>
      </c>
      <c r="AB213" s="103">
        <f>+VLOOKUP($C213,[25]FORMULARIOS!$C$170:$AD$242,26,FALSE)</f>
        <v>26</v>
      </c>
      <c r="AC213" s="103">
        <f>+VLOOKUP($C213,[25]FORMULARIOS!$C$170:$AD$242,27,FALSE)</f>
        <v>43</v>
      </c>
      <c r="AD213" s="103">
        <f>+VLOOKUP($C213,[25]FORMULARIOS!$C$170:$AD$242,28,FALSE)</f>
        <v>0</v>
      </c>
    </row>
    <row r="214" spans="1:30" ht="15" customHeight="1" thickBot="1" x14ac:dyDescent="0.3">
      <c r="A214" s="887"/>
      <c r="B214" s="192" t="s">
        <v>25</v>
      </c>
      <c r="C214" s="192" t="s">
        <v>198</v>
      </c>
      <c r="D214" s="103">
        <f>+VLOOKUP($C214,[25]FORMULARIOS!$C$170:$AD$242,2,FALSE)</f>
        <v>0</v>
      </c>
      <c r="E214" s="103">
        <f>+VLOOKUP($C214,[25]FORMULARIOS!$C$170:$AD$242,3,FALSE)</f>
        <v>1</v>
      </c>
      <c r="F214" s="103">
        <f>+VLOOKUP($C214,[25]FORMULARIOS!$C$170:$AD$242,4,FALSE)</f>
        <v>1</v>
      </c>
      <c r="G214" s="103">
        <f>+VLOOKUP($C214,[25]FORMULARIOS!$C$170:$AD$242,5,FALSE)</f>
        <v>0</v>
      </c>
      <c r="H214" s="103">
        <f>+VLOOKUP($C214,[25]FORMULARIOS!$C$170:$AD$242,6,FALSE)</f>
        <v>3</v>
      </c>
      <c r="I214" s="103">
        <f>+VLOOKUP($C214,[25]FORMULARIOS!$C$170:$AD$242,7,FALSE)</f>
        <v>0</v>
      </c>
      <c r="J214" s="103">
        <f>+VLOOKUP($C214,[25]FORMULARIOS!$C$170:$AD$242,8,FALSE)</f>
        <v>0</v>
      </c>
      <c r="K214" s="103">
        <f>+VLOOKUP($C214,[25]FORMULARIOS!$C$170:$AD$242,9,FALSE)</f>
        <v>2</v>
      </c>
      <c r="L214" s="103">
        <f>+VLOOKUP($C214,[25]FORMULARIOS!$C$170:$AD$242,10,FALSE)</f>
        <v>3</v>
      </c>
      <c r="M214" s="103">
        <f>+VLOOKUP($C214,[25]FORMULARIOS!$C$170:$AD$242,11,FALSE)</f>
        <v>1</v>
      </c>
      <c r="N214" s="103">
        <f>+VLOOKUP($C214,[25]FORMULARIOS!$C$170:$AD$242,12,FALSE)</f>
        <v>1</v>
      </c>
      <c r="O214" s="103">
        <f>+VLOOKUP($C214,[25]FORMULARIOS!$C$170:$AD$242,13,FALSE)</f>
        <v>0</v>
      </c>
      <c r="P214" s="32">
        <f t="shared" si="16"/>
        <v>12</v>
      </c>
      <c r="Q214" s="103">
        <f>+VLOOKUP($C214,[25]FORMULARIOS!$C$170:$AD$242,15,FALSE)</f>
        <v>0</v>
      </c>
      <c r="R214" s="103">
        <f>+VLOOKUP($C214,[25]FORMULARIOS!$C$170:$AD$242,16,FALSE)</f>
        <v>2</v>
      </c>
      <c r="S214" s="103">
        <f>+VLOOKUP($C214,[25]FORMULARIOS!$C$170:$AD$242,17,FALSE)</f>
        <v>10</v>
      </c>
      <c r="T214" s="103">
        <f>+VLOOKUP($C214,[25]FORMULARIOS!$C$170:$AD$242,18,FALSE)</f>
        <v>0</v>
      </c>
      <c r="U214" s="36">
        <f t="shared" si="17"/>
        <v>12</v>
      </c>
      <c r="V214" s="103">
        <f>+VLOOKUP($C214,[25]FORMULARIOS!$C$170:$AD$242,20,FALSE)</f>
        <v>0</v>
      </c>
      <c r="W214" s="103">
        <f>+VLOOKUP($C214,[25]FORMULARIOS!$C$170:$AD$242,21,FALSE)</f>
        <v>2</v>
      </c>
      <c r="X214" s="103">
        <f>+VLOOKUP($C214,[25]FORMULARIOS!$C$170:$AD$242,22,FALSE)</f>
        <v>10</v>
      </c>
      <c r="Y214" s="103">
        <f>+VLOOKUP($C214,[25]FORMULARIOS!$C$170:$AD$242,23,FALSE)</f>
        <v>0</v>
      </c>
      <c r="Z214" s="36">
        <f t="shared" si="18"/>
        <v>12</v>
      </c>
      <c r="AA214" s="103">
        <f>+VLOOKUP($C214,[25]FORMULARIOS!$C$170:$AD$242,25,FALSE)</f>
        <v>0</v>
      </c>
      <c r="AB214" s="103">
        <f>+VLOOKUP($C214,[25]FORMULARIOS!$C$170:$AD$242,26,FALSE)</f>
        <v>2</v>
      </c>
      <c r="AC214" s="103">
        <f>+VLOOKUP($C214,[25]FORMULARIOS!$C$170:$AD$242,27,FALSE)</f>
        <v>10</v>
      </c>
      <c r="AD214" s="103">
        <f>+VLOOKUP($C214,[25]FORMULARIOS!$C$170:$AD$242,28,FALSE)</f>
        <v>0</v>
      </c>
    </row>
    <row r="215" spans="1:30" ht="15" customHeight="1" thickBot="1" x14ac:dyDescent="0.3">
      <c r="A215" s="887"/>
      <c r="B215" s="192" t="s">
        <v>25</v>
      </c>
      <c r="C215" s="192" t="s">
        <v>199</v>
      </c>
      <c r="D215" s="103">
        <f>+VLOOKUP($C215,[25]FORMULARIOS!$C$170:$AD$242,2,FALSE)</f>
        <v>0</v>
      </c>
      <c r="E215" s="103">
        <f>+VLOOKUP($C215,[25]FORMULARIOS!$C$170:$AD$242,3,FALSE)</f>
        <v>1</v>
      </c>
      <c r="F215" s="103">
        <f>+VLOOKUP($C215,[25]FORMULARIOS!$C$170:$AD$242,4,FALSE)</f>
        <v>0</v>
      </c>
      <c r="G215" s="103">
        <f>+VLOOKUP($C215,[25]FORMULARIOS!$C$170:$AD$242,5,FALSE)</f>
        <v>1</v>
      </c>
      <c r="H215" s="103">
        <f>+VLOOKUP($C215,[25]FORMULARIOS!$C$170:$AD$242,6,FALSE)</f>
        <v>0</v>
      </c>
      <c r="I215" s="103">
        <f>+VLOOKUP($C215,[25]FORMULARIOS!$C$170:$AD$242,7,FALSE)</f>
        <v>0</v>
      </c>
      <c r="J215" s="103">
        <f>+VLOOKUP($C215,[25]FORMULARIOS!$C$170:$AD$242,8,FALSE)</f>
        <v>0</v>
      </c>
      <c r="K215" s="103">
        <f>+VLOOKUP($C215,[25]FORMULARIOS!$C$170:$AD$242,9,FALSE)</f>
        <v>1</v>
      </c>
      <c r="L215" s="103">
        <f>+VLOOKUP($C215,[25]FORMULARIOS!$C$170:$AD$242,10,FALSE)</f>
        <v>0</v>
      </c>
      <c r="M215" s="103">
        <f>+VLOOKUP($C215,[25]FORMULARIOS!$C$170:$AD$242,11,FALSE)</f>
        <v>0</v>
      </c>
      <c r="N215" s="103">
        <f>+VLOOKUP($C215,[25]FORMULARIOS!$C$170:$AD$242,12,FALSE)</f>
        <v>0</v>
      </c>
      <c r="O215" s="103">
        <f>+VLOOKUP($C215,[25]FORMULARIOS!$C$170:$AD$242,13,FALSE)</f>
        <v>0</v>
      </c>
      <c r="P215" s="32">
        <f t="shared" si="16"/>
        <v>3</v>
      </c>
      <c r="Q215" s="103">
        <f>+VLOOKUP($C215,[25]FORMULARIOS!$C$170:$AD$242,15,FALSE)</f>
        <v>0</v>
      </c>
      <c r="R215" s="103">
        <f>+VLOOKUP($C215,[25]FORMULARIOS!$C$170:$AD$242,16,FALSE)</f>
        <v>2</v>
      </c>
      <c r="S215" s="103">
        <f>+VLOOKUP($C215,[25]FORMULARIOS!$C$170:$AD$242,17,FALSE)</f>
        <v>1</v>
      </c>
      <c r="T215" s="103">
        <f>+VLOOKUP($C215,[25]FORMULARIOS!$C$170:$AD$242,18,FALSE)</f>
        <v>0</v>
      </c>
      <c r="U215" s="36">
        <f t="shared" si="17"/>
        <v>3</v>
      </c>
      <c r="V215" s="103">
        <f>+VLOOKUP($C215,[25]FORMULARIOS!$C$170:$AD$242,20,FALSE)</f>
        <v>0</v>
      </c>
      <c r="W215" s="103">
        <f>+VLOOKUP($C215,[25]FORMULARIOS!$C$170:$AD$242,21,FALSE)</f>
        <v>2</v>
      </c>
      <c r="X215" s="103">
        <f>+VLOOKUP($C215,[25]FORMULARIOS!$C$170:$AD$242,22,FALSE)</f>
        <v>1</v>
      </c>
      <c r="Y215" s="103">
        <f>+VLOOKUP($C215,[25]FORMULARIOS!$C$170:$AD$242,23,FALSE)</f>
        <v>0</v>
      </c>
      <c r="Z215" s="36">
        <f t="shared" si="18"/>
        <v>3</v>
      </c>
      <c r="AA215" s="103">
        <f>+VLOOKUP($C215,[25]FORMULARIOS!$C$170:$AD$242,25,FALSE)</f>
        <v>0</v>
      </c>
      <c r="AB215" s="103">
        <f>+VLOOKUP($C215,[25]FORMULARIOS!$C$170:$AD$242,26,FALSE)</f>
        <v>2</v>
      </c>
      <c r="AC215" s="103">
        <f>+VLOOKUP($C215,[25]FORMULARIOS!$C$170:$AD$242,27,FALSE)</f>
        <v>1</v>
      </c>
      <c r="AD215" s="103">
        <f>+VLOOKUP($C215,[25]FORMULARIOS!$C$170:$AD$242,28,FALSE)</f>
        <v>0</v>
      </c>
    </row>
    <row r="216" spans="1:30" ht="15" customHeight="1" thickBot="1" x14ac:dyDescent="0.3">
      <c r="A216" s="887"/>
      <c r="B216" s="192" t="s">
        <v>25</v>
      </c>
      <c r="C216" s="192" t="s">
        <v>200</v>
      </c>
      <c r="D216" s="103">
        <f>+VLOOKUP($C216,[25]FORMULARIOS!$C$170:$AD$242,2,FALSE)</f>
        <v>0</v>
      </c>
      <c r="E216" s="103">
        <f>+VLOOKUP($C216,[25]FORMULARIOS!$C$170:$AD$242,3,FALSE)</f>
        <v>0</v>
      </c>
      <c r="F216" s="103">
        <f>+VLOOKUP($C216,[25]FORMULARIOS!$C$170:$AD$242,4,FALSE)</f>
        <v>0</v>
      </c>
      <c r="G216" s="103">
        <f>+VLOOKUP($C216,[25]FORMULARIOS!$C$170:$AD$242,5,FALSE)</f>
        <v>2</v>
      </c>
      <c r="H216" s="103">
        <f>+VLOOKUP($C216,[25]FORMULARIOS!$C$170:$AD$242,6,FALSE)</f>
        <v>1</v>
      </c>
      <c r="I216" s="103">
        <f>+VLOOKUP($C216,[25]FORMULARIOS!$C$170:$AD$242,7,FALSE)</f>
        <v>0</v>
      </c>
      <c r="J216" s="103">
        <f>+VLOOKUP($C216,[25]FORMULARIOS!$C$170:$AD$242,8,FALSE)</f>
        <v>0</v>
      </c>
      <c r="K216" s="103">
        <f>+VLOOKUP($C216,[25]FORMULARIOS!$C$170:$AD$242,9,FALSE)</f>
        <v>0</v>
      </c>
      <c r="L216" s="103">
        <f>+VLOOKUP($C216,[25]FORMULARIOS!$C$170:$AD$242,10,FALSE)</f>
        <v>0</v>
      </c>
      <c r="M216" s="103">
        <f>+VLOOKUP($C216,[25]FORMULARIOS!$C$170:$AD$242,11,FALSE)</f>
        <v>0</v>
      </c>
      <c r="N216" s="103">
        <f>+VLOOKUP($C216,[25]FORMULARIOS!$C$170:$AD$242,12,FALSE)</f>
        <v>2</v>
      </c>
      <c r="O216" s="103">
        <f>+VLOOKUP($C216,[25]FORMULARIOS!$C$170:$AD$242,13,FALSE)</f>
        <v>1</v>
      </c>
      <c r="P216" s="32">
        <f>SUMIF(Q216:T216,"&lt;&gt;#N/a")</f>
        <v>6</v>
      </c>
      <c r="Q216" s="103">
        <f>+VLOOKUP($C216,[25]FORMULARIOS!$C$170:$AD$242,15,FALSE)</f>
        <v>1</v>
      </c>
      <c r="R216" s="103">
        <f>+VLOOKUP($C216,[25]FORMULARIOS!$C$170:$AD$242,16,FALSE)</f>
        <v>2</v>
      </c>
      <c r="S216" s="103">
        <f>+VLOOKUP($C216,[25]FORMULARIOS!$C$170:$AD$242,17,FALSE)</f>
        <v>3</v>
      </c>
      <c r="T216" s="103">
        <f>+VLOOKUP($C216,[25]FORMULARIOS!$C$170:$AD$242,18,FALSE)</f>
        <v>0</v>
      </c>
      <c r="U216" s="36">
        <f t="shared" si="17"/>
        <v>6</v>
      </c>
      <c r="V216" s="103">
        <f>+VLOOKUP($C216,[25]FORMULARIOS!$C$170:$AD$242,20,FALSE)</f>
        <v>1</v>
      </c>
      <c r="W216" s="103">
        <f>+VLOOKUP($C216,[25]FORMULARIOS!$C$170:$AD$242,21,FALSE)</f>
        <v>2</v>
      </c>
      <c r="X216" s="103">
        <f>+VLOOKUP($C216,[25]FORMULARIOS!$C$170:$AD$242,22,FALSE)</f>
        <v>3</v>
      </c>
      <c r="Y216" s="103">
        <f>+VLOOKUP($C216,[25]FORMULARIOS!$C$170:$AD$242,23,FALSE)</f>
        <v>0</v>
      </c>
      <c r="Z216" s="36">
        <f t="shared" si="18"/>
        <v>6</v>
      </c>
      <c r="AA216" s="103">
        <f>+VLOOKUP($C216,[25]FORMULARIOS!$C$170:$AD$242,25,FALSE)</f>
        <v>1</v>
      </c>
      <c r="AB216" s="103">
        <f>+VLOOKUP($C216,[25]FORMULARIOS!$C$170:$AD$242,26,FALSE)</f>
        <v>2</v>
      </c>
      <c r="AC216" s="103">
        <f>+VLOOKUP($C216,[25]FORMULARIOS!$C$170:$AD$242,27,FALSE)</f>
        <v>3</v>
      </c>
      <c r="AD216" s="103">
        <f>+VLOOKUP($C216,[25]FORMULARIOS!$C$170:$AD$242,28,FALSE)</f>
        <v>0</v>
      </c>
    </row>
    <row r="217" spans="1:30" ht="15" customHeight="1" thickBot="1" x14ac:dyDescent="0.3">
      <c r="A217" s="887"/>
      <c r="B217" s="192" t="s">
        <v>25</v>
      </c>
      <c r="C217" s="192" t="s">
        <v>201</v>
      </c>
      <c r="D217" s="103">
        <f>+VLOOKUP($C217,[25]FORMULARIOS!$C$170:$AD$242,2,FALSE)</f>
        <v>1</v>
      </c>
      <c r="E217" s="103">
        <f>+VLOOKUP($C217,[25]FORMULARIOS!$C$170:$AD$242,3,FALSE)</f>
        <v>1</v>
      </c>
      <c r="F217" s="103">
        <f>+VLOOKUP($C217,[25]FORMULARIOS!$C$170:$AD$242,4,FALSE)</f>
        <v>0</v>
      </c>
      <c r="G217" s="103">
        <f>+VLOOKUP($C217,[25]FORMULARIOS!$C$170:$AD$242,5,FALSE)</f>
        <v>0</v>
      </c>
      <c r="H217" s="103">
        <f>+VLOOKUP($C217,[25]FORMULARIOS!$C$170:$AD$242,6,FALSE)</f>
        <v>0</v>
      </c>
      <c r="I217" s="103">
        <f>+VLOOKUP($C217,[25]FORMULARIOS!$C$170:$AD$242,7,FALSE)</f>
        <v>1</v>
      </c>
      <c r="J217" s="103">
        <f>+VLOOKUP($C217,[25]FORMULARIOS!$C$170:$AD$242,8,FALSE)</f>
        <v>1</v>
      </c>
      <c r="K217" s="103">
        <f>+VLOOKUP($C217,[25]FORMULARIOS!$C$170:$AD$242,9,FALSE)</f>
        <v>0</v>
      </c>
      <c r="L217" s="103">
        <f>+VLOOKUP($C217,[25]FORMULARIOS!$C$170:$AD$242,10,FALSE)</f>
        <v>0</v>
      </c>
      <c r="M217" s="103">
        <f>+VLOOKUP($C217,[25]FORMULARIOS!$C$170:$AD$242,11,FALSE)</f>
        <v>0</v>
      </c>
      <c r="N217" s="103">
        <f>+VLOOKUP($C217,[25]FORMULARIOS!$C$170:$AD$242,12,FALSE)</f>
        <v>0</v>
      </c>
      <c r="O217" s="103">
        <f>+VLOOKUP($C217,[25]FORMULARIOS!$C$170:$AD$242,13,FALSE)</f>
        <v>0</v>
      </c>
      <c r="P217" s="32">
        <f t="shared" ref="P217:P242" si="19">SUMIF(Q217:T217,"&lt;&gt;#N/a")</f>
        <v>4</v>
      </c>
      <c r="Q217" s="103">
        <f>+VLOOKUP($C217,[25]FORMULARIOS!$C$170:$AD$242,15,FALSE)</f>
        <v>0</v>
      </c>
      <c r="R217" s="103">
        <f>+VLOOKUP($C217,[25]FORMULARIOS!$C$170:$AD$242,16,FALSE)</f>
        <v>0</v>
      </c>
      <c r="S217" s="103">
        <f>+VLOOKUP($C217,[25]FORMULARIOS!$C$170:$AD$242,17,FALSE)</f>
        <v>4</v>
      </c>
      <c r="T217" s="103">
        <f>+VLOOKUP($C217,[25]FORMULARIOS!$C$170:$AD$242,18,FALSE)</f>
        <v>0</v>
      </c>
      <c r="U217" s="36">
        <f t="shared" si="17"/>
        <v>4</v>
      </c>
      <c r="V217" s="103">
        <f>+VLOOKUP($C217,[25]FORMULARIOS!$C$170:$AD$242,20,FALSE)</f>
        <v>0</v>
      </c>
      <c r="W217" s="103">
        <f>+VLOOKUP($C217,[25]FORMULARIOS!$C$170:$AD$242,21,FALSE)</f>
        <v>0</v>
      </c>
      <c r="X217" s="103">
        <f>+VLOOKUP($C217,[25]FORMULARIOS!$C$170:$AD$242,22,FALSE)</f>
        <v>4</v>
      </c>
      <c r="Y217" s="103">
        <f>+VLOOKUP($C217,[25]FORMULARIOS!$C$170:$AD$242,23,FALSE)</f>
        <v>0</v>
      </c>
      <c r="Z217" s="36">
        <f t="shared" si="18"/>
        <v>4</v>
      </c>
      <c r="AA217" s="103">
        <f>+VLOOKUP($C217,[25]FORMULARIOS!$C$170:$AD$242,25,FALSE)</f>
        <v>0</v>
      </c>
      <c r="AB217" s="103">
        <f>+VLOOKUP($C217,[25]FORMULARIOS!$C$170:$AD$242,26,FALSE)</f>
        <v>0</v>
      </c>
      <c r="AC217" s="103">
        <f>+VLOOKUP($C217,[25]FORMULARIOS!$C$170:$AD$242,27,FALSE)</f>
        <v>4</v>
      </c>
      <c r="AD217" s="103">
        <f>+VLOOKUP($C217,[25]FORMULARIOS!$C$170:$AD$242,28,FALSE)</f>
        <v>0</v>
      </c>
    </row>
    <row r="218" spans="1:30" ht="15" customHeight="1" thickBot="1" x14ac:dyDescent="0.3">
      <c r="A218" s="887"/>
      <c r="B218" s="192" t="s">
        <v>25</v>
      </c>
      <c r="C218" s="192" t="s">
        <v>202</v>
      </c>
      <c r="D218" s="103">
        <f>+VLOOKUP($C218,[25]FORMULARIOS!$C$170:$AD$242,2,FALSE)</f>
        <v>0</v>
      </c>
      <c r="E218" s="103">
        <f>+VLOOKUP($C218,[25]FORMULARIOS!$C$170:$AD$242,3,FALSE)</f>
        <v>0</v>
      </c>
      <c r="F218" s="103">
        <f>+VLOOKUP($C218,[25]FORMULARIOS!$C$170:$AD$242,4,FALSE)</f>
        <v>0</v>
      </c>
      <c r="G218" s="103">
        <f>+VLOOKUP($C218,[25]FORMULARIOS!$C$170:$AD$242,5,FALSE)</f>
        <v>0</v>
      </c>
      <c r="H218" s="103">
        <f>+VLOOKUP($C218,[25]FORMULARIOS!$C$170:$AD$242,6,FALSE)</f>
        <v>0</v>
      </c>
      <c r="I218" s="103">
        <f>+VLOOKUP($C218,[25]FORMULARIOS!$C$170:$AD$242,7,FALSE)</f>
        <v>0</v>
      </c>
      <c r="J218" s="103">
        <f>+VLOOKUP($C218,[25]FORMULARIOS!$C$170:$AD$242,8,FALSE)</f>
        <v>0</v>
      </c>
      <c r="K218" s="103">
        <f>+VLOOKUP($C218,[25]FORMULARIOS!$C$170:$AD$242,9,FALSE)</f>
        <v>1</v>
      </c>
      <c r="L218" s="103">
        <f>+VLOOKUP($C218,[25]FORMULARIOS!$C$170:$AD$242,10,FALSE)</f>
        <v>1</v>
      </c>
      <c r="M218" s="103">
        <f>+VLOOKUP($C218,[25]FORMULARIOS!$C$170:$AD$242,11,FALSE)</f>
        <v>0</v>
      </c>
      <c r="N218" s="103">
        <f>+VLOOKUP($C218,[25]FORMULARIOS!$C$170:$AD$242,12,FALSE)</f>
        <v>0</v>
      </c>
      <c r="O218" s="103">
        <f>+VLOOKUP($C218,[25]FORMULARIOS!$C$170:$AD$242,13,FALSE)</f>
        <v>0</v>
      </c>
      <c r="P218" s="32">
        <f t="shared" si="19"/>
        <v>2</v>
      </c>
      <c r="Q218" s="103">
        <f>+VLOOKUP($C218,[25]FORMULARIOS!$C$170:$AD$242,15,FALSE)</f>
        <v>0</v>
      </c>
      <c r="R218" s="103">
        <f>+VLOOKUP($C218,[25]FORMULARIOS!$C$170:$AD$242,16,FALSE)</f>
        <v>1</v>
      </c>
      <c r="S218" s="103">
        <f>+VLOOKUP($C218,[25]FORMULARIOS!$C$170:$AD$242,17,FALSE)</f>
        <v>1</v>
      </c>
      <c r="T218" s="103">
        <f>+VLOOKUP($C218,[25]FORMULARIOS!$C$170:$AD$242,18,FALSE)</f>
        <v>0</v>
      </c>
      <c r="U218" s="36">
        <f t="shared" si="17"/>
        <v>2</v>
      </c>
      <c r="V218" s="103">
        <f>+VLOOKUP($C218,[25]FORMULARIOS!$C$170:$AD$242,20,FALSE)</f>
        <v>0</v>
      </c>
      <c r="W218" s="103">
        <f>+VLOOKUP($C218,[25]FORMULARIOS!$C$170:$AD$242,21,FALSE)</f>
        <v>1</v>
      </c>
      <c r="X218" s="103">
        <f>+VLOOKUP($C218,[25]FORMULARIOS!$C$170:$AD$242,22,FALSE)</f>
        <v>1</v>
      </c>
      <c r="Y218" s="103">
        <f>+VLOOKUP($C218,[25]FORMULARIOS!$C$170:$AD$242,23,FALSE)</f>
        <v>0</v>
      </c>
      <c r="Z218" s="36">
        <f t="shared" si="18"/>
        <v>2</v>
      </c>
      <c r="AA218" s="103">
        <f>+VLOOKUP($C218,[25]FORMULARIOS!$C$170:$AD$242,25,FALSE)</f>
        <v>0</v>
      </c>
      <c r="AB218" s="103">
        <f>+VLOOKUP($C218,[25]FORMULARIOS!$C$170:$AD$242,26,FALSE)</f>
        <v>1</v>
      </c>
      <c r="AC218" s="103">
        <f>+VLOOKUP($C218,[25]FORMULARIOS!$C$170:$AD$242,27,FALSE)</f>
        <v>1</v>
      </c>
      <c r="AD218" s="103">
        <f>+VLOOKUP($C218,[25]FORMULARIOS!$C$170:$AD$242,28,FALSE)</f>
        <v>0</v>
      </c>
    </row>
    <row r="219" spans="1:30" ht="15.75" customHeight="1" thickBot="1" x14ac:dyDescent="0.3">
      <c r="A219" s="887"/>
      <c r="B219" s="192" t="s">
        <v>25</v>
      </c>
      <c r="C219" s="192" t="s">
        <v>254</v>
      </c>
      <c r="D219" s="103">
        <f>+VLOOKUP($C219,[25]FORMULARIOS!$C$170:$AD$242,2,FALSE)</f>
        <v>1</v>
      </c>
      <c r="E219" s="103">
        <f>+VLOOKUP($C219,[25]FORMULARIOS!$C$170:$AD$242,3,FALSE)</f>
        <v>0</v>
      </c>
      <c r="F219" s="103">
        <f>+VLOOKUP($C219,[25]FORMULARIOS!$C$170:$AD$242,4,FALSE)</f>
        <v>0</v>
      </c>
      <c r="G219" s="103">
        <f>+VLOOKUP($C219,[25]FORMULARIOS!$C$170:$AD$242,5,FALSE)</f>
        <v>1</v>
      </c>
      <c r="H219" s="103">
        <f>+VLOOKUP($C219,[25]FORMULARIOS!$C$170:$AD$242,6,FALSE)</f>
        <v>1</v>
      </c>
      <c r="I219" s="103">
        <f>+VLOOKUP($C219,[25]FORMULARIOS!$C$170:$AD$242,7,FALSE)</f>
        <v>0</v>
      </c>
      <c r="J219" s="103">
        <f>+VLOOKUP($C219,[25]FORMULARIOS!$C$170:$AD$242,8,FALSE)</f>
        <v>0</v>
      </c>
      <c r="K219" s="103">
        <f>+VLOOKUP($C219,[25]FORMULARIOS!$C$170:$AD$242,9,FALSE)</f>
        <v>0</v>
      </c>
      <c r="L219" s="103">
        <f>+VLOOKUP($C219,[25]FORMULARIOS!$C$170:$AD$242,10,FALSE)</f>
        <v>1</v>
      </c>
      <c r="M219" s="103">
        <f>+VLOOKUP($C219,[25]FORMULARIOS!$C$170:$AD$242,11,FALSE)</f>
        <v>1</v>
      </c>
      <c r="N219" s="103">
        <f>+VLOOKUP($C219,[25]FORMULARIOS!$C$170:$AD$242,12,FALSE)</f>
        <v>0</v>
      </c>
      <c r="O219" s="103">
        <f>+VLOOKUP($C219,[25]FORMULARIOS!$C$170:$AD$242,13,FALSE)</f>
        <v>0</v>
      </c>
      <c r="P219" s="32">
        <f t="shared" si="19"/>
        <v>5</v>
      </c>
      <c r="Q219" s="103">
        <f>+VLOOKUP($C219,[25]FORMULARIOS!$C$170:$AD$242,15,FALSE)</f>
        <v>0</v>
      </c>
      <c r="R219" s="103">
        <f>+VLOOKUP($C219,[25]FORMULARIOS!$C$170:$AD$242,16,FALSE)</f>
        <v>0</v>
      </c>
      <c r="S219" s="103">
        <f>+VLOOKUP($C219,[25]FORMULARIOS!$C$170:$AD$242,17,FALSE)</f>
        <v>5</v>
      </c>
      <c r="T219" s="103">
        <f>+VLOOKUP($C219,[25]FORMULARIOS!$C$170:$AD$242,18,FALSE)</f>
        <v>0</v>
      </c>
      <c r="U219" s="36">
        <f t="shared" si="17"/>
        <v>5</v>
      </c>
      <c r="V219" s="103">
        <f>+VLOOKUP($C219,[25]FORMULARIOS!$C$170:$AD$242,20,FALSE)</f>
        <v>0</v>
      </c>
      <c r="W219" s="103">
        <f>+VLOOKUP($C219,[25]FORMULARIOS!$C$170:$AD$242,21,FALSE)</f>
        <v>0</v>
      </c>
      <c r="X219" s="103">
        <f>+VLOOKUP($C219,[25]FORMULARIOS!$C$170:$AD$242,22,FALSE)</f>
        <v>5</v>
      </c>
      <c r="Y219" s="103">
        <f>+VLOOKUP($C219,[25]FORMULARIOS!$C$170:$AD$242,23,FALSE)</f>
        <v>0</v>
      </c>
      <c r="Z219" s="36">
        <f t="shared" si="18"/>
        <v>5</v>
      </c>
      <c r="AA219" s="103">
        <f>+VLOOKUP($C219,[25]FORMULARIOS!$C$170:$AD$242,25,FALSE)</f>
        <v>0</v>
      </c>
      <c r="AB219" s="103">
        <f>+VLOOKUP($C219,[25]FORMULARIOS!$C$170:$AD$242,26,FALSE)</f>
        <v>0</v>
      </c>
      <c r="AC219" s="103">
        <f>+VLOOKUP($C219,[25]FORMULARIOS!$C$170:$AD$242,27,FALSE)</f>
        <v>5</v>
      </c>
      <c r="AD219" s="103">
        <f>+VLOOKUP($C219,[25]FORMULARIOS!$C$170:$AD$242,28,FALSE)</f>
        <v>0</v>
      </c>
    </row>
    <row r="220" spans="1:30" ht="15" customHeight="1" thickBot="1" x14ac:dyDescent="0.3">
      <c r="A220" s="887"/>
      <c r="B220" s="192" t="s">
        <v>26</v>
      </c>
      <c r="C220" s="192" t="s">
        <v>203</v>
      </c>
      <c r="D220" s="103">
        <f>+VLOOKUP($C220,[25]FORMULARIOS!$C$170:$AD$242,2,FALSE)</f>
        <v>12</v>
      </c>
      <c r="E220" s="103">
        <f>+VLOOKUP($C220,[25]FORMULARIOS!$C$170:$AD$242,3,FALSE)</f>
        <v>3</v>
      </c>
      <c r="F220" s="103">
        <f>+VLOOKUP($C220,[25]FORMULARIOS!$C$170:$AD$242,4,FALSE)</f>
        <v>7</v>
      </c>
      <c r="G220" s="103">
        <f>+VLOOKUP($C220,[25]FORMULARIOS!$C$170:$AD$242,5,FALSE)</f>
        <v>12</v>
      </c>
      <c r="H220" s="103">
        <f>+VLOOKUP($C220,[25]FORMULARIOS!$C$170:$AD$242,6,FALSE)</f>
        <v>4</v>
      </c>
      <c r="I220" s="103">
        <f>+VLOOKUP($C220,[25]FORMULARIOS!$C$170:$AD$242,7,FALSE)</f>
        <v>8</v>
      </c>
      <c r="J220" s="103">
        <f>+VLOOKUP($C220,[25]FORMULARIOS!$C$170:$AD$242,8,FALSE)</f>
        <v>9</v>
      </c>
      <c r="K220" s="103">
        <f>+VLOOKUP($C220,[25]FORMULARIOS!$C$170:$AD$242,9,FALSE)</f>
        <v>5</v>
      </c>
      <c r="L220" s="103">
        <f>+VLOOKUP($C220,[25]FORMULARIOS!$C$170:$AD$242,10,FALSE)</f>
        <v>4</v>
      </c>
      <c r="M220" s="103">
        <f>+VLOOKUP($C220,[25]FORMULARIOS!$C$170:$AD$242,11,FALSE)</f>
        <v>9</v>
      </c>
      <c r="N220" s="103">
        <f>+VLOOKUP($C220,[25]FORMULARIOS!$C$170:$AD$242,12,FALSE)</f>
        <v>10</v>
      </c>
      <c r="O220" s="103">
        <f>+VLOOKUP($C220,[25]FORMULARIOS!$C$170:$AD$242,13,FALSE)</f>
        <v>7</v>
      </c>
      <c r="P220" s="32">
        <f t="shared" si="19"/>
        <v>90</v>
      </c>
      <c r="Q220" s="103">
        <f>+VLOOKUP($C220,[25]FORMULARIOS!$C$170:$AD$242,15,FALSE)</f>
        <v>0</v>
      </c>
      <c r="R220" s="103">
        <f>+VLOOKUP($C220,[25]FORMULARIOS!$C$170:$AD$242,16,FALSE)</f>
        <v>74</v>
      </c>
      <c r="S220" s="103">
        <f>+VLOOKUP($C220,[25]FORMULARIOS!$C$170:$AD$242,17,FALSE)</f>
        <v>16</v>
      </c>
      <c r="T220" s="103">
        <f>+VLOOKUP($C220,[25]FORMULARIOS!$C$170:$AD$242,18,FALSE)</f>
        <v>0</v>
      </c>
      <c r="U220" s="36">
        <f t="shared" si="17"/>
        <v>90</v>
      </c>
      <c r="V220" s="103">
        <f>+VLOOKUP($C220,[25]FORMULARIOS!$C$170:$AD$242,20,FALSE)</f>
        <v>0</v>
      </c>
      <c r="W220" s="103">
        <f>+VLOOKUP($C220,[25]FORMULARIOS!$C$170:$AD$242,21,FALSE)</f>
        <v>74</v>
      </c>
      <c r="X220" s="103">
        <f>+VLOOKUP($C220,[25]FORMULARIOS!$C$170:$AD$242,22,FALSE)</f>
        <v>16</v>
      </c>
      <c r="Y220" s="103">
        <f>+VLOOKUP($C220,[25]FORMULARIOS!$C$170:$AD$242,23,FALSE)</f>
        <v>0</v>
      </c>
      <c r="Z220" s="36">
        <f t="shared" si="18"/>
        <v>90</v>
      </c>
      <c r="AA220" s="103">
        <f>+VLOOKUP($C220,[25]FORMULARIOS!$C$170:$AD$242,25,FALSE)</f>
        <v>0</v>
      </c>
      <c r="AB220" s="103">
        <f>+VLOOKUP($C220,[25]FORMULARIOS!$C$170:$AD$242,26,FALSE)</f>
        <v>74</v>
      </c>
      <c r="AC220" s="103">
        <f>+VLOOKUP($C220,[25]FORMULARIOS!$C$170:$AD$242,27,FALSE)</f>
        <v>16</v>
      </c>
      <c r="AD220" s="103">
        <f>+VLOOKUP($C220,[25]FORMULARIOS!$C$170:$AD$242,28,FALSE)</f>
        <v>0</v>
      </c>
    </row>
    <row r="221" spans="1:30" ht="15" customHeight="1" thickBot="1" x14ac:dyDescent="0.3">
      <c r="A221" s="887"/>
      <c r="B221" s="192" t="s">
        <v>26</v>
      </c>
      <c r="C221" s="192" t="s">
        <v>204</v>
      </c>
      <c r="D221" s="103">
        <f>+VLOOKUP($C221,[25]FORMULARIOS!$C$170:$AD$242,2,FALSE)</f>
        <v>0</v>
      </c>
      <c r="E221" s="103">
        <f>+VLOOKUP($C221,[25]FORMULARIOS!$C$170:$AD$242,3,FALSE)</f>
        <v>1</v>
      </c>
      <c r="F221" s="103">
        <f>+VLOOKUP($C221,[25]FORMULARIOS!$C$170:$AD$242,4,FALSE)</f>
        <v>1</v>
      </c>
      <c r="G221" s="103">
        <f>+VLOOKUP($C221,[25]FORMULARIOS!$C$170:$AD$242,5,FALSE)</f>
        <v>0</v>
      </c>
      <c r="H221" s="103">
        <f>+VLOOKUP($C221,[25]FORMULARIOS!$C$170:$AD$242,6,FALSE)</f>
        <v>5</v>
      </c>
      <c r="I221" s="103">
        <f>+VLOOKUP($C221,[25]FORMULARIOS!$C$170:$AD$242,7,FALSE)</f>
        <v>1</v>
      </c>
      <c r="J221" s="103">
        <f>+VLOOKUP($C221,[25]FORMULARIOS!$C$170:$AD$242,8,FALSE)</f>
        <v>1</v>
      </c>
      <c r="K221" s="103">
        <f>+VLOOKUP($C221,[25]FORMULARIOS!$C$170:$AD$242,9,FALSE)</f>
        <v>1</v>
      </c>
      <c r="L221" s="103">
        <f>+VLOOKUP($C221,[25]FORMULARIOS!$C$170:$AD$242,10,FALSE)</f>
        <v>0</v>
      </c>
      <c r="M221" s="103">
        <f>+VLOOKUP($C221,[25]FORMULARIOS!$C$170:$AD$242,11,FALSE)</f>
        <v>1</v>
      </c>
      <c r="N221" s="103">
        <f>+VLOOKUP($C221,[25]FORMULARIOS!$C$170:$AD$242,12,FALSE)</f>
        <v>2</v>
      </c>
      <c r="O221" s="103">
        <f>+VLOOKUP($C221,[25]FORMULARIOS!$C$170:$AD$242,13,FALSE)</f>
        <v>2</v>
      </c>
      <c r="P221" s="32">
        <f t="shared" si="19"/>
        <v>15</v>
      </c>
      <c r="Q221" s="103">
        <f>+VLOOKUP($C221,[25]FORMULARIOS!$C$170:$AD$242,15,FALSE)</f>
        <v>0</v>
      </c>
      <c r="R221" s="103">
        <f>+VLOOKUP($C221,[25]FORMULARIOS!$C$170:$AD$242,16,FALSE)</f>
        <v>11</v>
      </c>
      <c r="S221" s="103">
        <f>+VLOOKUP($C221,[25]FORMULARIOS!$C$170:$AD$242,17,FALSE)</f>
        <v>4</v>
      </c>
      <c r="T221" s="103">
        <f>+VLOOKUP($C221,[25]FORMULARIOS!$C$170:$AD$242,18,FALSE)</f>
        <v>0</v>
      </c>
      <c r="U221" s="36">
        <f t="shared" si="17"/>
        <v>15</v>
      </c>
      <c r="V221" s="103">
        <f>+VLOOKUP($C221,[25]FORMULARIOS!$C$170:$AD$242,20,FALSE)</f>
        <v>0</v>
      </c>
      <c r="W221" s="103">
        <f>+VLOOKUP($C221,[25]FORMULARIOS!$C$170:$AD$242,21,FALSE)</f>
        <v>11</v>
      </c>
      <c r="X221" s="103">
        <f>+VLOOKUP($C221,[25]FORMULARIOS!$C$170:$AD$242,22,FALSE)</f>
        <v>4</v>
      </c>
      <c r="Y221" s="103">
        <f>+VLOOKUP($C221,[25]FORMULARIOS!$C$170:$AD$242,23,FALSE)</f>
        <v>0</v>
      </c>
      <c r="Z221" s="36">
        <f t="shared" si="18"/>
        <v>15</v>
      </c>
      <c r="AA221" s="103">
        <f>+VLOOKUP($C221,[25]FORMULARIOS!$C$170:$AD$242,25,FALSE)</f>
        <v>0</v>
      </c>
      <c r="AB221" s="103">
        <f>+VLOOKUP($C221,[25]FORMULARIOS!$C$170:$AD$242,26,FALSE)</f>
        <v>11</v>
      </c>
      <c r="AC221" s="103">
        <f>+VLOOKUP($C221,[25]FORMULARIOS!$C$170:$AD$242,27,FALSE)</f>
        <v>4</v>
      </c>
      <c r="AD221" s="103">
        <f>+VLOOKUP($C221,[25]FORMULARIOS!$C$170:$AD$242,28,FALSE)</f>
        <v>0</v>
      </c>
    </row>
    <row r="222" spans="1:30" ht="15" customHeight="1" thickBot="1" x14ac:dyDescent="0.3">
      <c r="A222" s="887"/>
      <c r="B222" s="192" t="s">
        <v>26</v>
      </c>
      <c r="C222" s="192" t="s">
        <v>205</v>
      </c>
      <c r="D222" s="103">
        <f>+VLOOKUP($C222,[25]FORMULARIOS!$C$170:$AD$242,2,FALSE)</f>
        <v>1</v>
      </c>
      <c r="E222" s="103">
        <f>+VLOOKUP($C222,[25]FORMULARIOS!$C$170:$AD$242,3,FALSE)</f>
        <v>1</v>
      </c>
      <c r="F222" s="103">
        <f>+VLOOKUP($C222,[25]FORMULARIOS!$C$170:$AD$242,4,FALSE)</f>
        <v>3</v>
      </c>
      <c r="G222" s="103">
        <f>+VLOOKUP($C222,[25]FORMULARIOS!$C$170:$AD$242,5,FALSE)</f>
        <v>0</v>
      </c>
      <c r="H222" s="103">
        <f>+VLOOKUP($C222,[25]FORMULARIOS!$C$170:$AD$242,6,FALSE)</f>
        <v>1</v>
      </c>
      <c r="I222" s="103">
        <f>+VLOOKUP($C222,[25]FORMULARIOS!$C$170:$AD$242,7,FALSE)</f>
        <v>1</v>
      </c>
      <c r="J222" s="103">
        <f>+VLOOKUP($C222,[25]FORMULARIOS!$C$170:$AD$242,8,FALSE)</f>
        <v>0</v>
      </c>
      <c r="K222" s="103">
        <f>+VLOOKUP($C222,[25]FORMULARIOS!$C$170:$AD$242,9,FALSE)</f>
        <v>2</v>
      </c>
      <c r="L222" s="103">
        <f>+VLOOKUP($C222,[25]FORMULARIOS!$C$170:$AD$242,10,FALSE)</f>
        <v>0</v>
      </c>
      <c r="M222" s="103">
        <f>+VLOOKUP($C222,[25]FORMULARIOS!$C$170:$AD$242,11,FALSE)</f>
        <v>3</v>
      </c>
      <c r="N222" s="103">
        <f>+VLOOKUP($C222,[25]FORMULARIOS!$C$170:$AD$242,12,FALSE)</f>
        <v>2</v>
      </c>
      <c r="O222" s="103">
        <f>+VLOOKUP($C222,[25]FORMULARIOS!$C$170:$AD$242,13,FALSE)</f>
        <v>2</v>
      </c>
      <c r="P222" s="32">
        <f t="shared" si="19"/>
        <v>16</v>
      </c>
      <c r="Q222" s="103">
        <f>+VLOOKUP($C222,[25]FORMULARIOS!$C$170:$AD$242,15,FALSE)</f>
        <v>2</v>
      </c>
      <c r="R222" s="103">
        <f>+VLOOKUP($C222,[25]FORMULARIOS!$C$170:$AD$242,16,FALSE)</f>
        <v>11</v>
      </c>
      <c r="S222" s="103">
        <f>+VLOOKUP($C222,[25]FORMULARIOS!$C$170:$AD$242,17,FALSE)</f>
        <v>3</v>
      </c>
      <c r="T222" s="103">
        <f>+VLOOKUP($C222,[25]FORMULARIOS!$C$170:$AD$242,18,FALSE)</f>
        <v>0</v>
      </c>
      <c r="U222" s="36">
        <f t="shared" si="17"/>
        <v>16</v>
      </c>
      <c r="V222" s="103">
        <f>+VLOOKUP($C222,[25]FORMULARIOS!$C$170:$AD$242,20,FALSE)</f>
        <v>2</v>
      </c>
      <c r="W222" s="103">
        <f>+VLOOKUP($C222,[25]FORMULARIOS!$C$170:$AD$242,21,FALSE)</f>
        <v>11</v>
      </c>
      <c r="X222" s="103">
        <f>+VLOOKUP($C222,[25]FORMULARIOS!$C$170:$AD$242,22,FALSE)</f>
        <v>3</v>
      </c>
      <c r="Y222" s="103">
        <f>+VLOOKUP($C222,[25]FORMULARIOS!$C$170:$AD$242,23,FALSE)</f>
        <v>0</v>
      </c>
      <c r="Z222" s="36">
        <f t="shared" si="18"/>
        <v>16</v>
      </c>
      <c r="AA222" s="103">
        <f>+VLOOKUP($C222,[25]FORMULARIOS!$C$170:$AD$242,25,FALSE)</f>
        <v>2</v>
      </c>
      <c r="AB222" s="103">
        <f>+VLOOKUP($C222,[25]FORMULARIOS!$C$170:$AD$242,26,FALSE)</f>
        <v>11</v>
      </c>
      <c r="AC222" s="103">
        <f>+VLOOKUP($C222,[25]FORMULARIOS!$C$170:$AD$242,27,FALSE)</f>
        <v>3</v>
      </c>
      <c r="AD222" s="103">
        <f>+VLOOKUP($C222,[25]FORMULARIOS!$C$170:$AD$242,28,FALSE)</f>
        <v>0</v>
      </c>
    </row>
    <row r="223" spans="1:30" ht="15" customHeight="1" thickBot="1" x14ac:dyDescent="0.3">
      <c r="A223" s="887"/>
      <c r="B223" s="192" t="s">
        <v>26</v>
      </c>
      <c r="C223" s="192" t="s">
        <v>206</v>
      </c>
      <c r="D223" s="103">
        <f>+VLOOKUP($C223,[25]FORMULARIOS!$C$170:$AD$242,2,FALSE)</f>
        <v>3</v>
      </c>
      <c r="E223" s="103">
        <f>+VLOOKUP($C223,[25]FORMULARIOS!$C$170:$AD$242,3,FALSE)</f>
        <v>0</v>
      </c>
      <c r="F223" s="103">
        <f>+VLOOKUP($C223,[25]FORMULARIOS!$C$170:$AD$242,4,FALSE)</f>
        <v>0</v>
      </c>
      <c r="G223" s="103">
        <f>+VLOOKUP($C223,[25]FORMULARIOS!$C$170:$AD$242,5,FALSE)</f>
        <v>1</v>
      </c>
      <c r="H223" s="103">
        <f>+VLOOKUP($C223,[25]FORMULARIOS!$C$170:$AD$242,6,FALSE)</f>
        <v>1</v>
      </c>
      <c r="I223" s="103">
        <f>+VLOOKUP($C223,[25]FORMULARIOS!$C$170:$AD$242,7,FALSE)</f>
        <v>0</v>
      </c>
      <c r="J223" s="103">
        <f>+VLOOKUP($C223,[25]FORMULARIOS!$C$170:$AD$242,8,FALSE)</f>
        <v>3</v>
      </c>
      <c r="K223" s="103">
        <f>+VLOOKUP($C223,[25]FORMULARIOS!$C$170:$AD$242,9,FALSE)</f>
        <v>0</v>
      </c>
      <c r="L223" s="103">
        <f>+VLOOKUP($C223,[25]FORMULARIOS!$C$170:$AD$242,10,FALSE)</f>
        <v>1</v>
      </c>
      <c r="M223" s="103">
        <f>+VLOOKUP($C223,[25]FORMULARIOS!$C$170:$AD$242,11,FALSE)</f>
        <v>2</v>
      </c>
      <c r="N223" s="103">
        <f>+VLOOKUP($C223,[25]FORMULARIOS!$C$170:$AD$242,12,FALSE)</f>
        <v>0</v>
      </c>
      <c r="O223" s="103">
        <f>+VLOOKUP($C223,[25]FORMULARIOS!$C$170:$AD$242,13,FALSE)</f>
        <v>1</v>
      </c>
      <c r="P223" s="32">
        <f t="shared" si="19"/>
        <v>12</v>
      </c>
      <c r="Q223" s="103">
        <f>+VLOOKUP($C223,[25]FORMULARIOS!$C$170:$AD$242,15,FALSE)</f>
        <v>0</v>
      </c>
      <c r="R223" s="103">
        <f>+VLOOKUP($C223,[25]FORMULARIOS!$C$170:$AD$242,16,FALSE)</f>
        <v>10</v>
      </c>
      <c r="S223" s="103">
        <f>+VLOOKUP($C223,[25]FORMULARIOS!$C$170:$AD$242,17,FALSE)</f>
        <v>1</v>
      </c>
      <c r="T223" s="103">
        <f>+VLOOKUP($C223,[25]FORMULARIOS!$C$170:$AD$242,18,FALSE)</f>
        <v>1</v>
      </c>
      <c r="U223" s="36">
        <f t="shared" si="17"/>
        <v>12</v>
      </c>
      <c r="V223" s="103">
        <f>+VLOOKUP($C223,[25]FORMULARIOS!$C$170:$AD$242,20,FALSE)</f>
        <v>0</v>
      </c>
      <c r="W223" s="103">
        <f>+VLOOKUP($C223,[25]FORMULARIOS!$C$170:$AD$242,21,FALSE)</f>
        <v>10</v>
      </c>
      <c r="X223" s="103">
        <f>+VLOOKUP($C223,[25]FORMULARIOS!$C$170:$AD$242,22,FALSE)</f>
        <v>1</v>
      </c>
      <c r="Y223" s="103">
        <f>+VLOOKUP($C223,[25]FORMULARIOS!$C$170:$AD$242,23,FALSE)</f>
        <v>1</v>
      </c>
      <c r="Z223" s="36">
        <f t="shared" si="18"/>
        <v>12</v>
      </c>
      <c r="AA223" s="103">
        <f>+VLOOKUP($C223,[25]FORMULARIOS!$C$170:$AD$242,25,FALSE)</f>
        <v>0</v>
      </c>
      <c r="AB223" s="103">
        <f>+VLOOKUP($C223,[25]FORMULARIOS!$C$170:$AD$242,26,FALSE)</f>
        <v>10</v>
      </c>
      <c r="AC223" s="103">
        <f>+VLOOKUP($C223,[25]FORMULARIOS!$C$170:$AD$242,27,FALSE)</f>
        <v>1</v>
      </c>
      <c r="AD223" s="103">
        <f>+VLOOKUP($C223,[25]FORMULARIOS!$C$170:$AD$242,28,FALSE)</f>
        <v>1</v>
      </c>
    </row>
    <row r="224" spans="1:30" ht="15" customHeight="1" thickBot="1" x14ac:dyDescent="0.3">
      <c r="A224" s="887"/>
      <c r="B224" s="192" t="s">
        <v>26</v>
      </c>
      <c r="C224" s="192" t="s">
        <v>207</v>
      </c>
      <c r="D224" s="103">
        <f>+VLOOKUP($C224,[25]FORMULARIOS!$C$170:$AD$242,2,FALSE)</f>
        <v>6</v>
      </c>
      <c r="E224" s="103">
        <f>+VLOOKUP($C224,[25]FORMULARIOS!$C$170:$AD$242,3,FALSE)</f>
        <v>9</v>
      </c>
      <c r="F224" s="103">
        <f>+VLOOKUP($C224,[25]FORMULARIOS!$C$170:$AD$242,4,FALSE)</f>
        <v>22</v>
      </c>
      <c r="G224" s="103">
        <f>+VLOOKUP($C224,[25]FORMULARIOS!$C$170:$AD$242,5,FALSE)</f>
        <v>13</v>
      </c>
      <c r="H224" s="103">
        <f>+VLOOKUP($C224,[25]FORMULARIOS!$C$170:$AD$242,6,FALSE)</f>
        <v>18</v>
      </c>
      <c r="I224" s="103">
        <f>+VLOOKUP($C224,[25]FORMULARIOS!$C$170:$AD$242,7,FALSE)</f>
        <v>11</v>
      </c>
      <c r="J224" s="103">
        <f>+VLOOKUP($C224,[25]FORMULARIOS!$C$170:$AD$242,8,FALSE)</f>
        <v>11</v>
      </c>
      <c r="K224" s="103">
        <f>+VLOOKUP($C224,[25]FORMULARIOS!$C$170:$AD$242,9,FALSE)</f>
        <v>15</v>
      </c>
      <c r="L224" s="103">
        <f>+VLOOKUP($C224,[25]FORMULARIOS!$C$170:$AD$242,10,FALSE)</f>
        <v>11</v>
      </c>
      <c r="M224" s="103">
        <f>+VLOOKUP($C224,[25]FORMULARIOS!$C$170:$AD$242,11,FALSE)</f>
        <v>10</v>
      </c>
      <c r="N224" s="103">
        <f>+VLOOKUP($C224,[25]FORMULARIOS!$C$170:$AD$242,12,FALSE)</f>
        <v>12</v>
      </c>
      <c r="O224" s="103">
        <f>+VLOOKUP($C224,[25]FORMULARIOS!$C$170:$AD$242,13,FALSE)</f>
        <v>22</v>
      </c>
      <c r="P224" s="32">
        <f t="shared" si="19"/>
        <v>160</v>
      </c>
      <c r="Q224" s="103">
        <f>+VLOOKUP($C224,[25]FORMULARIOS!$C$170:$AD$242,15,FALSE)</f>
        <v>8</v>
      </c>
      <c r="R224" s="103">
        <f>+VLOOKUP($C224,[25]FORMULARIOS!$C$170:$AD$242,16,FALSE)</f>
        <v>135</v>
      </c>
      <c r="S224" s="103">
        <f>+VLOOKUP($C224,[25]FORMULARIOS!$C$170:$AD$242,17,FALSE)</f>
        <v>7</v>
      </c>
      <c r="T224" s="103">
        <f>+VLOOKUP($C224,[25]FORMULARIOS!$C$170:$AD$242,18,FALSE)</f>
        <v>10</v>
      </c>
      <c r="U224" s="36">
        <f t="shared" si="17"/>
        <v>160</v>
      </c>
      <c r="V224" s="103">
        <f>+VLOOKUP($C224,[25]FORMULARIOS!$C$170:$AD$242,20,FALSE)</f>
        <v>8</v>
      </c>
      <c r="W224" s="103">
        <f>+VLOOKUP($C224,[25]FORMULARIOS!$C$170:$AD$242,21,FALSE)</f>
        <v>135</v>
      </c>
      <c r="X224" s="103">
        <f>+VLOOKUP($C224,[25]FORMULARIOS!$C$170:$AD$242,22,FALSE)</f>
        <v>7</v>
      </c>
      <c r="Y224" s="103">
        <f>+VLOOKUP($C224,[25]FORMULARIOS!$C$170:$AD$242,23,FALSE)</f>
        <v>10</v>
      </c>
      <c r="Z224" s="36">
        <f t="shared" si="18"/>
        <v>160</v>
      </c>
      <c r="AA224" s="103">
        <f>+VLOOKUP($C224,[25]FORMULARIOS!$C$170:$AD$242,25,FALSE)</f>
        <v>8</v>
      </c>
      <c r="AB224" s="103">
        <f>+VLOOKUP($C224,[25]FORMULARIOS!$C$170:$AD$242,26,FALSE)</f>
        <v>135</v>
      </c>
      <c r="AC224" s="103">
        <f>+VLOOKUP($C224,[25]FORMULARIOS!$C$170:$AD$242,27,FALSE)</f>
        <v>7</v>
      </c>
      <c r="AD224" s="103">
        <f>+VLOOKUP($C224,[25]FORMULARIOS!$C$170:$AD$242,28,FALSE)</f>
        <v>10</v>
      </c>
    </row>
    <row r="225" spans="1:30" ht="15" customHeight="1" thickBot="1" x14ac:dyDescent="0.3">
      <c r="A225" s="887"/>
      <c r="B225" s="192" t="s">
        <v>26</v>
      </c>
      <c r="C225" s="192" t="s">
        <v>208</v>
      </c>
      <c r="D225" s="103">
        <f>+VLOOKUP($C225,[25]FORMULARIOS!$C$170:$AD$242,2,FALSE)</f>
        <v>8</v>
      </c>
      <c r="E225" s="103">
        <f>+VLOOKUP($C225,[25]FORMULARIOS!$C$170:$AD$242,3,FALSE)</f>
        <v>10</v>
      </c>
      <c r="F225" s="103">
        <f>+VLOOKUP($C225,[25]FORMULARIOS!$C$170:$AD$242,4,FALSE)</f>
        <v>10</v>
      </c>
      <c r="G225" s="103">
        <f>+VLOOKUP($C225,[25]FORMULARIOS!$C$170:$AD$242,5,FALSE)</f>
        <v>3</v>
      </c>
      <c r="H225" s="103">
        <f>+VLOOKUP($C225,[25]FORMULARIOS!$C$170:$AD$242,6,FALSE)</f>
        <v>19</v>
      </c>
      <c r="I225" s="103">
        <f>+VLOOKUP($C225,[25]FORMULARIOS!$C$170:$AD$242,7,FALSE)</f>
        <v>12</v>
      </c>
      <c r="J225" s="103">
        <f>+VLOOKUP($C225,[25]FORMULARIOS!$C$170:$AD$242,8,FALSE)</f>
        <v>12</v>
      </c>
      <c r="K225" s="103">
        <f>+VLOOKUP($C225,[25]FORMULARIOS!$C$170:$AD$242,9,FALSE)</f>
        <v>18</v>
      </c>
      <c r="L225" s="103">
        <f>+VLOOKUP($C225,[25]FORMULARIOS!$C$170:$AD$242,10,FALSE)</f>
        <v>12</v>
      </c>
      <c r="M225" s="103">
        <f>+VLOOKUP($C225,[25]FORMULARIOS!$C$170:$AD$242,11,FALSE)</f>
        <v>10</v>
      </c>
      <c r="N225" s="103">
        <f>+VLOOKUP($C225,[25]FORMULARIOS!$C$170:$AD$242,12,FALSE)</f>
        <v>7</v>
      </c>
      <c r="O225" s="103">
        <f>+VLOOKUP($C225,[25]FORMULARIOS!$C$170:$AD$242,13,FALSE)</f>
        <v>8</v>
      </c>
      <c r="P225" s="32">
        <f t="shared" si="19"/>
        <v>129</v>
      </c>
      <c r="Q225" s="103">
        <f>+VLOOKUP($C225,[25]FORMULARIOS!$C$170:$AD$242,15,FALSE)</f>
        <v>0</v>
      </c>
      <c r="R225" s="103">
        <f>+VLOOKUP($C225,[25]FORMULARIOS!$C$170:$AD$242,16,FALSE)</f>
        <v>103</v>
      </c>
      <c r="S225" s="103">
        <f>+VLOOKUP($C225,[25]FORMULARIOS!$C$170:$AD$242,17,FALSE)</f>
        <v>25</v>
      </c>
      <c r="T225" s="103">
        <f>+VLOOKUP($C225,[25]FORMULARIOS!$C$170:$AD$242,18,FALSE)</f>
        <v>1</v>
      </c>
      <c r="U225" s="36">
        <f t="shared" si="17"/>
        <v>129</v>
      </c>
      <c r="V225" s="103">
        <f>+VLOOKUP($C225,[25]FORMULARIOS!$C$170:$AD$242,20,FALSE)</f>
        <v>0</v>
      </c>
      <c r="W225" s="103">
        <f>+VLOOKUP($C225,[25]FORMULARIOS!$C$170:$AD$242,21,FALSE)</f>
        <v>103</v>
      </c>
      <c r="X225" s="103">
        <f>+VLOOKUP($C225,[25]FORMULARIOS!$C$170:$AD$242,22,FALSE)</f>
        <v>25</v>
      </c>
      <c r="Y225" s="103">
        <f>+VLOOKUP($C225,[25]FORMULARIOS!$C$170:$AD$242,23,FALSE)</f>
        <v>1</v>
      </c>
      <c r="Z225" s="36">
        <f t="shared" si="18"/>
        <v>129</v>
      </c>
      <c r="AA225" s="103">
        <f>+VLOOKUP($C225,[25]FORMULARIOS!$C$170:$AD$242,25,FALSE)</f>
        <v>0</v>
      </c>
      <c r="AB225" s="103">
        <f>+VLOOKUP($C225,[25]FORMULARIOS!$C$170:$AD$242,26,FALSE)</f>
        <v>103</v>
      </c>
      <c r="AC225" s="103">
        <f>+VLOOKUP($C225,[25]FORMULARIOS!$C$170:$AD$242,27,FALSE)</f>
        <v>25</v>
      </c>
      <c r="AD225" s="103">
        <f>+VLOOKUP($C225,[25]FORMULARIOS!$C$170:$AD$242,28,FALSE)</f>
        <v>1</v>
      </c>
    </row>
    <row r="226" spans="1:30" ht="15" customHeight="1" thickBot="1" x14ac:dyDescent="0.3">
      <c r="A226" s="887"/>
      <c r="B226" s="192" t="s">
        <v>26</v>
      </c>
      <c r="C226" s="192" t="s">
        <v>209</v>
      </c>
      <c r="D226" s="103">
        <f>+VLOOKUP($C226,[25]FORMULARIOS!$C$170:$AD$242,2,FALSE)</f>
        <v>1</v>
      </c>
      <c r="E226" s="103">
        <f>+VLOOKUP($C226,[25]FORMULARIOS!$C$170:$AD$242,3,FALSE)</f>
        <v>1</v>
      </c>
      <c r="F226" s="103">
        <f>+VLOOKUP($C226,[25]FORMULARIOS!$C$170:$AD$242,4,FALSE)</f>
        <v>1</v>
      </c>
      <c r="G226" s="103">
        <f>+VLOOKUP($C226,[25]FORMULARIOS!$C$170:$AD$242,5,FALSE)</f>
        <v>4</v>
      </c>
      <c r="H226" s="103">
        <f>+VLOOKUP($C226,[25]FORMULARIOS!$C$170:$AD$242,6,FALSE)</f>
        <v>2</v>
      </c>
      <c r="I226" s="103">
        <f>+VLOOKUP($C226,[25]FORMULARIOS!$C$170:$AD$242,7,FALSE)</f>
        <v>0</v>
      </c>
      <c r="J226" s="103">
        <f>+VLOOKUP($C226,[25]FORMULARIOS!$C$170:$AD$242,8,FALSE)</f>
        <v>12</v>
      </c>
      <c r="K226" s="103">
        <f>+VLOOKUP($C226,[25]FORMULARIOS!$C$170:$AD$242,9,FALSE)</f>
        <v>6</v>
      </c>
      <c r="L226" s="103">
        <f>+VLOOKUP($C226,[25]FORMULARIOS!$C$170:$AD$242,10,FALSE)</f>
        <v>4</v>
      </c>
      <c r="M226" s="103">
        <f>+VLOOKUP($C226,[25]FORMULARIOS!$C$170:$AD$242,11,FALSE)</f>
        <v>2</v>
      </c>
      <c r="N226" s="103">
        <f>+VLOOKUP($C226,[25]FORMULARIOS!$C$170:$AD$242,12,FALSE)</f>
        <v>3</v>
      </c>
      <c r="O226" s="103">
        <f>+VLOOKUP($C226,[25]FORMULARIOS!$C$170:$AD$242,13,FALSE)</f>
        <v>6</v>
      </c>
      <c r="P226" s="32">
        <f t="shared" si="19"/>
        <v>42</v>
      </c>
      <c r="Q226" s="103">
        <f>+VLOOKUP($C226,[25]FORMULARIOS!$C$170:$AD$242,15,FALSE)</f>
        <v>0</v>
      </c>
      <c r="R226" s="103">
        <f>+VLOOKUP($C226,[25]FORMULARIOS!$C$170:$AD$242,16,FALSE)</f>
        <v>36</v>
      </c>
      <c r="S226" s="103">
        <f>+VLOOKUP($C226,[25]FORMULARIOS!$C$170:$AD$242,17,FALSE)</f>
        <v>6</v>
      </c>
      <c r="T226" s="103">
        <f>+VLOOKUP($C226,[25]FORMULARIOS!$C$170:$AD$242,18,FALSE)</f>
        <v>0</v>
      </c>
      <c r="U226" s="36">
        <f t="shared" si="17"/>
        <v>42</v>
      </c>
      <c r="V226" s="103">
        <f>+VLOOKUP($C226,[25]FORMULARIOS!$C$170:$AD$242,20,FALSE)</f>
        <v>0</v>
      </c>
      <c r="W226" s="103">
        <f>+VLOOKUP($C226,[25]FORMULARIOS!$C$170:$AD$242,21,FALSE)</f>
        <v>36</v>
      </c>
      <c r="X226" s="103">
        <f>+VLOOKUP($C226,[25]FORMULARIOS!$C$170:$AD$242,22,FALSE)</f>
        <v>6</v>
      </c>
      <c r="Y226" s="103">
        <f>+VLOOKUP($C226,[25]FORMULARIOS!$C$170:$AD$242,23,FALSE)</f>
        <v>0</v>
      </c>
      <c r="Z226" s="36">
        <f t="shared" si="18"/>
        <v>42</v>
      </c>
      <c r="AA226" s="103">
        <f>+VLOOKUP($C226,[25]FORMULARIOS!$C$170:$AD$242,25,FALSE)</f>
        <v>0</v>
      </c>
      <c r="AB226" s="103">
        <f>+VLOOKUP($C226,[25]FORMULARIOS!$C$170:$AD$242,26,FALSE)</f>
        <v>36</v>
      </c>
      <c r="AC226" s="103">
        <f>+VLOOKUP($C226,[25]FORMULARIOS!$C$170:$AD$242,27,FALSE)</f>
        <v>6</v>
      </c>
      <c r="AD226" s="103">
        <f>+VLOOKUP($C226,[25]FORMULARIOS!$C$170:$AD$242,28,FALSE)</f>
        <v>0</v>
      </c>
    </row>
    <row r="227" spans="1:30" ht="15" customHeight="1" thickBot="1" x14ac:dyDescent="0.3">
      <c r="A227" s="887"/>
      <c r="B227" s="192" t="s">
        <v>26</v>
      </c>
      <c r="C227" s="192" t="s">
        <v>210</v>
      </c>
      <c r="D227" s="103">
        <f>+VLOOKUP($C227,[25]FORMULARIOS!$C$170:$AD$242,2,FALSE)</f>
        <v>1</v>
      </c>
      <c r="E227" s="103">
        <f>+VLOOKUP($C227,[25]FORMULARIOS!$C$170:$AD$242,3,FALSE)</f>
        <v>0</v>
      </c>
      <c r="F227" s="103">
        <f>+VLOOKUP($C227,[25]FORMULARIOS!$C$170:$AD$242,4,FALSE)</f>
        <v>2</v>
      </c>
      <c r="G227" s="103">
        <f>+VLOOKUP($C227,[25]FORMULARIOS!$C$170:$AD$242,5,FALSE)</f>
        <v>1</v>
      </c>
      <c r="H227" s="103">
        <f>+VLOOKUP($C227,[25]FORMULARIOS!$C$170:$AD$242,6,FALSE)</f>
        <v>1</v>
      </c>
      <c r="I227" s="103">
        <f>+VLOOKUP($C227,[25]FORMULARIOS!$C$170:$AD$242,7,FALSE)</f>
        <v>0</v>
      </c>
      <c r="J227" s="103">
        <f>+VLOOKUP($C227,[25]FORMULARIOS!$C$170:$AD$242,8,FALSE)</f>
        <v>0</v>
      </c>
      <c r="K227" s="103">
        <f>+VLOOKUP($C227,[25]FORMULARIOS!$C$170:$AD$242,9,FALSE)</f>
        <v>0</v>
      </c>
      <c r="L227" s="103">
        <f>+VLOOKUP($C227,[25]FORMULARIOS!$C$170:$AD$242,10,FALSE)</f>
        <v>1</v>
      </c>
      <c r="M227" s="103">
        <f>+VLOOKUP($C227,[25]FORMULARIOS!$C$170:$AD$242,11,FALSE)</f>
        <v>2</v>
      </c>
      <c r="N227" s="103">
        <f>+VLOOKUP($C227,[25]FORMULARIOS!$C$170:$AD$242,12,FALSE)</f>
        <v>0</v>
      </c>
      <c r="O227" s="103">
        <f>+VLOOKUP($C227,[25]FORMULARIOS!$C$170:$AD$242,13,FALSE)</f>
        <v>2</v>
      </c>
      <c r="P227" s="32">
        <f t="shared" si="19"/>
        <v>10</v>
      </c>
      <c r="Q227" s="103">
        <f>+VLOOKUP($C227,[25]FORMULARIOS!$C$170:$AD$242,15,FALSE)</f>
        <v>1</v>
      </c>
      <c r="R227" s="103">
        <f>+VLOOKUP($C227,[25]FORMULARIOS!$C$170:$AD$242,16,FALSE)</f>
        <v>9</v>
      </c>
      <c r="S227" s="103">
        <f>+VLOOKUP($C227,[25]FORMULARIOS!$C$170:$AD$242,17,FALSE)</f>
        <v>0</v>
      </c>
      <c r="T227" s="103">
        <f>+VLOOKUP($C227,[25]FORMULARIOS!$C$170:$AD$242,18,FALSE)</f>
        <v>0</v>
      </c>
      <c r="U227" s="36">
        <f t="shared" si="17"/>
        <v>10</v>
      </c>
      <c r="V227" s="103">
        <f>+VLOOKUP($C227,[25]FORMULARIOS!$C$170:$AD$242,20,FALSE)</f>
        <v>1</v>
      </c>
      <c r="W227" s="103">
        <f>+VLOOKUP($C227,[25]FORMULARIOS!$C$170:$AD$242,21,FALSE)</f>
        <v>9</v>
      </c>
      <c r="X227" s="103">
        <f>+VLOOKUP($C227,[25]FORMULARIOS!$C$170:$AD$242,22,FALSE)</f>
        <v>0</v>
      </c>
      <c r="Y227" s="103">
        <f>+VLOOKUP($C227,[25]FORMULARIOS!$C$170:$AD$242,23,FALSE)</f>
        <v>0</v>
      </c>
      <c r="Z227" s="36">
        <f t="shared" si="18"/>
        <v>10</v>
      </c>
      <c r="AA227" s="103">
        <f>+VLOOKUP($C227,[25]FORMULARIOS!$C$170:$AD$242,25,FALSE)</f>
        <v>1</v>
      </c>
      <c r="AB227" s="103">
        <f>+VLOOKUP($C227,[25]FORMULARIOS!$C$170:$AD$242,26,FALSE)</f>
        <v>9</v>
      </c>
      <c r="AC227" s="103">
        <f>+VLOOKUP($C227,[25]FORMULARIOS!$C$170:$AD$242,27,FALSE)</f>
        <v>0</v>
      </c>
      <c r="AD227" s="103">
        <f>+VLOOKUP($C227,[25]FORMULARIOS!$C$170:$AD$242,28,FALSE)</f>
        <v>0</v>
      </c>
    </row>
    <row r="228" spans="1:30" ht="15.75" customHeight="1" thickBot="1" x14ac:dyDescent="0.3">
      <c r="A228" s="887"/>
      <c r="B228" s="192" t="s">
        <v>26</v>
      </c>
      <c r="C228" s="192" t="s">
        <v>211</v>
      </c>
      <c r="D228" s="103">
        <f>+VLOOKUP($C228,[25]FORMULARIOS!$C$170:$AD$242,2,FALSE)</f>
        <v>0</v>
      </c>
      <c r="E228" s="103">
        <f>+VLOOKUP($C228,[25]FORMULARIOS!$C$170:$AD$242,3,FALSE)</f>
        <v>4</v>
      </c>
      <c r="F228" s="103">
        <f>+VLOOKUP($C228,[25]FORMULARIOS!$C$170:$AD$242,4,FALSE)</f>
        <v>2</v>
      </c>
      <c r="G228" s="103">
        <f>+VLOOKUP($C228,[25]FORMULARIOS!$C$170:$AD$242,5,FALSE)</f>
        <v>1</v>
      </c>
      <c r="H228" s="103">
        <f>+VLOOKUP($C228,[25]FORMULARIOS!$C$170:$AD$242,6,FALSE)</f>
        <v>1</v>
      </c>
      <c r="I228" s="103">
        <f>+VLOOKUP($C228,[25]FORMULARIOS!$C$170:$AD$242,7,FALSE)</f>
        <v>0</v>
      </c>
      <c r="J228" s="103">
        <f>+VLOOKUP($C228,[25]FORMULARIOS!$C$170:$AD$242,8,FALSE)</f>
        <v>0</v>
      </c>
      <c r="K228" s="103">
        <f>+VLOOKUP($C228,[25]FORMULARIOS!$C$170:$AD$242,9,FALSE)</f>
        <v>1</v>
      </c>
      <c r="L228" s="103">
        <f>+VLOOKUP($C228,[25]FORMULARIOS!$C$170:$AD$242,10,FALSE)</f>
        <v>2</v>
      </c>
      <c r="M228" s="103">
        <f>+VLOOKUP($C228,[25]FORMULARIOS!$C$170:$AD$242,11,FALSE)</f>
        <v>3</v>
      </c>
      <c r="N228" s="103">
        <f>+VLOOKUP($C228,[25]FORMULARIOS!$C$170:$AD$242,12,FALSE)</f>
        <v>1</v>
      </c>
      <c r="O228" s="103">
        <f>+VLOOKUP($C228,[25]FORMULARIOS!$C$170:$AD$242,13,FALSE)</f>
        <v>2</v>
      </c>
      <c r="P228" s="32">
        <f t="shared" si="19"/>
        <v>17</v>
      </c>
      <c r="Q228" s="103">
        <f>+VLOOKUP($C228,[25]FORMULARIOS!$C$170:$AD$242,15,FALSE)</f>
        <v>0</v>
      </c>
      <c r="R228" s="103">
        <f>+VLOOKUP($C228,[25]FORMULARIOS!$C$170:$AD$242,16,FALSE)</f>
        <v>17</v>
      </c>
      <c r="S228" s="103">
        <f>+VLOOKUP($C228,[25]FORMULARIOS!$C$170:$AD$242,17,FALSE)</f>
        <v>0</v>
      </c>
      <c r="T228" s="103">
        <f>+VLOOKUP($C228,[25]FORMULARIOS!$C$170:$AD$242,18,FALSE)</f>
        <v>0</v>
      </c>
      <c r="U228" s="36">
        <f t="shared" si="17"/>
        <v>17</v>
      </c>
      <c r="V228" s="103">
        <f>+VLOOKUP($C228,[25]FORMULARIOS!$C$170:$AD$242,20,FALSE)</f>
        <v>0</v>
      </c>
      <c r="W228" s="103">
        <f>+VLOOKUP($C228,[25]FORMULARIOS!$C$170:$AD$242,21,FALSE)</f>
        <v>17</v>
      </c>
      <c r="X228" s="103">
        <f>+VLOOKUP($C228,[25]FORMULARIOS!$C$170:$AD$242,22,FALSE)</f>
        <v>0</v>
      </c>
      <c r="Y228" s="103">
        <f>+VLOOKUP($C228,[25]FORMULARIOS!$C$170:$AD$242,23,FALSE)</f>
        <v>0</v>
      </c>
      <c r="Z228" s="36">
        <f t="shared" si="18"/>
        <v>17</v>
      </c>
      <c r="AA228" s="103">
        <f>+VLOOKUP($C228,[25]FORMULARIOS!$C$170:$AD$242,25,FALSE)</f>
        <v>0</v>
      </c>
      <c r="AB228" s="103">
        <f>+VLOOKUP($C228,[25]FORMULARIOS!$C$170:$AD$242,26,FALSE)</f>
        <v>17</v>
      </c>
      <c r="AC228" s="103">
        <f>+VLOOKUP($C228,[25]FORMULARIOS!$C$170:$AD$242,27,FALSE)</f>
        <v>0</v>
      </c>
      <c r="AD228" s="103">
        <f>+VLOOKUP($C228,[25]FORMULARIOS!$C$170:$AD$242,28,FALSE)</f>
        <v>0</v>
      </c>
    </row>
    <row r="229" spans="1:30" ht="15.75" customHeight="1" thickBot="1" x14ac:dyDescent="0.3">
      <c r="A229" s="887"/>
      <c r="B229" s="192" t="s">
        <v>23</v>
      </c>
      <c r="C229" s="192" t="s">
        <v>212</v>
      </c>
      <c r="D229" s="103">
        <f>+VLOOKUP($C229,[25]FORMULARIOS!$C$170:$AD$242,2,FALSE)</f>
        <v>37</v>
      </c>
      <c r="E229" s="103">
        <f>+VLOOKUP($C229,[25]FORMULARIOS!$C$170:$AD$242,3,FALSE)</f>
        <v>39</v>
      </c>
      <c r="F229" s="103">
        <f>+VLOOKUP($C229,[25]FORMULARIOS!$C$170:$AD$242,4,FALSE)</f>
        <v>66</v>
      </c>
      <c r="G229" s="103">
        <f>+VLOOKUP($C229,[25]FORMULARIOS!$C$170:$AD$242,5,FALSE)</f>
        <v>45</v>
      </c>
      <c r="H229" s="103">
        <f>+VLOOKUP($C229,[25]FORMULARIOS!$C$170:$AD$242,6,FALSE)</f>
        <v>92</v>
      </c>
      <c r="I229" s="103">
        <f>+VLOOKUP($C229,[25]FORMULARIOS!$C$170:$AD$242,7,FALSE)</f>
        <v>45</v>
      </c>
      <c r="J229" s="103">
        <f>+VLOOKUP($C229,[25]FORMULARIOS!$C$170:$AD$242,8,FALSE)</f>
        <v>43</v>
      </c>
      <c r="K229" s="103">
        <f>+VLOOKUP($C229,[25]FORMULARIOS!$C$170:$AD$242,9,FALSE)</f>
        <v>27</v>
      </c>
      <c r="L229" s="103">
        <f>+VLOOKUP($C229,[25]FORMULARIOS!$C$170:$AD$242,10,FALSE)</f>
        <v>53</v>
      </c>
      <c r="M229" s="103">
        <f>+VLOOKUP($C229,[25]FORMULARIOS!$C$170:$AD$242,11,FALSE)</f>
        <v>45</v>
      </c>
      <c r="N229" s="103">
        <f>+VLOOKUP($C229,[25]FORMULARIOS!$C$170:$AD$242,12,FALSE)</f>
        <v>66</v>
      </c>
      <c r="O229" s="103">
        <f>+VLOOKUP($C229,[25]FORMULARIOS!$C$170:$AD$242,13,FALSE)</f>
        <v>55</v>
      </c>
      <c r="P229" s="32">
        <f t="shared" si="19"/>
        <v>613</v>
      </c>
      <c r="Q229" s="103">
        <f>+VLOOKUP($C229,[25]FORMULARIOS!$C$170:$AD$242,15,FALSE)</f>
        <v>7</v>
      </c>
      <c r="R229" s="103">
        <f>+VLOOKUP($C229,[25]FORMULARIOS!$C$170:$AD$242,16,FALSE)</f>
        <v>548</v>
      </c>
      <c r="S229" s="103">
        <f>+VLOOKUP($C229,[25]FORMULARIOS!$C$170:$AD$242,17,FALSE)</f>
        <v>22</v>
      </c>
      <c r="T229" s="103">
        <f>+VLOOKUP($C229,[25]FORMULARIOS!$C$170:$AD$242,18,FALSE)</f>
        <v>36</v>
      </c>
      <c r="U229" s="36">
        <f t="shared" si="17"/>
        <v>613</v>
      </c>
      <c r="V229" s="103">
        <f>+VLOOKUP($C229,[25]FORMULARIOS!$C$170:$AD$242,20,FALSE)</f>
        <v>7</v>
      </c>
      <c r="W229" s="103">
        <f>+VLOOKUP($C229,[25]FORMULARIOS!$C$170:$AD$242,21,FALSE)</f>
        <v>548</v>
      </c>
      <c r="X229" s="103">
        <f>+VLOOKUP($C229,[25]FORMULARIOS!$C$170:$AD$242,22,FALSE)</f>
        <v>22</v>
      </c>
      <c r="Y229" s="103">
        <f>+VLOOKUP($C229,[25]FORMULARIOS!$C$170:$AD$242,23,FALSE)</f>
        <v>36</v>
      </c>
      <c r="Z229" s="36">
        <f t="shared" si="18"/>
        <v>613</v>
      </c>
      <c r="AA229" s="103">
        <f>+VLOOKUP($C229,[25]FORMULARIOS!$C$170:$AD$242,25,FALSE)</f>
        <v>7</v>
      </c>
      <c r="AB229" s="103">
        <f>+VLOOKUP($C229,[25]FORMULARIOS!$C$170:$AD$242,26,FALSE)</f>
        <v>548</v>
      </c>
      <c r="AC229" s="103">
        <f>+VLOOKUP($C229,[25]FORMULARIOS!$C$170:$AD$242,27,FALSE)</f>
        <v>22</v>
      </c>
      <c r="AD229" s="103">
        <f>+VLOOKUP($C229,[25]FORMULARIOS!$C$170:$AD$242,28,FALSE)</f>
        <v>36</v>
      </c>
    </row>
    <row r="230" spans="1:30" ht="15.75" customHeight="1" thickBot="1" x14ac:dyDescent="0.3">
      <c r="A230" s="887"/>
      <c r="B230" s="192" t="s">
        <v>23</v>
      </c>
      <c r="C230" s="192" t="s">
        <v>213</v>
      </c>
      <c r="D230" s="103">
        <f>+VLOOKUP($C230,[25]FORMULARIOS!$C$170:$AD$242,2,FALSE)</f>
        <v>5</v>
      </c>
      <c r="E230" s="103">
        <f>+VLOOKUP($C230,[25]FORMULARIOS!$C$170:$AD$242,3,FALSE)</f>
        <v>2</v>
      </c>
      <c r="F230" s="103">
        <f>+VLOOKUP($C230,[25]FORMULARIOS!$C$170:$AD$242,4,FALSE)</f>
        <v>2</v>
      </c>
      <c r="G230" s="103">
        <f>+VLOOKUP($C230,[25]FORMULARIOS!$C$170:$AD$242,5,FALSE)</f>
        <v>1</v>
      </c>
      <c r="H230" s="103">
        <f>+VLOOKUP($C230,[25]FORMULARIOS!$C$170:$AD$242,6,FALSE)</f>
        <v>4</v>
      </c>
      <c r="I230" s="103">
        <f>+VLOOKUP($C230,[25]FORMULARIOS!$C$170:$AD$242,7,FALSE)</f>
        <v>2</v>
      </c>
      <c r="J230" s="103">
        <f>+VLOOKUP($C230,[25]FORMULARIOS!$C$170:$AD$242,8,FALSE)</f>
        <v>4</v>
      </c>
      <c r="K230" s="103">
        <f>+VLOOKUP($C230,[25]FORMULARIOS!$C$170:$AD$242,9,FALSE)</f>
        <v>4</v>
      </c>
      <c r="L230" s="103">
        <f>+VLOOKUP($C230,[25]FORMULARIOS!$C$170:$AD$242,10,FALSE)</f>
        <v>3</v>
      </c>
      <c r="M230" s="103">
        <f>+VLOOKUP($C230,[25]FORMULARIOS!$C$170:$AD$242,11,FALSE)</f>
        <v>1</v>
      </c>
      <c r="N230" s="103">
        <f>+VLOOKUP($C230,[25]FORMULARIOS!$C$170:$AD$242,12,FALSE)</f>
        <v>0</v>
      </c>
      <c r="O230" s="103">
        <f>+VLOOKUP($C230,[25]FORMULARIOS!$C$170:$AD$242,13,FALSE)</f>
        <v>0</v>
      </c>
      <c r="P230" s="32">
        <f t="shared" si="19"/>
        <v>28</v>
      </c>
      <c r="Q230" s="103">
        <f>+VLOOKUP($C230,[25]FORMULARIOS!$C$170:$AD$242,15,FALSE)</f>
        <v>19</v>
      </c>
      <c r="R230" s="103">
        <f>+VLOOKUP($C230,[25]FORMULARIOS!$C$170:$AD$242,16,FALSE)</f>
        <v>1</v>
      </c>
      <c r="S230" s="103">
        <f>+VLOOKUP($C230,[25]FORMULARIOS!$C$170:$AD$242,17,FALSE)</f>
        <v>3</v>
      </c>
      <c r="T230" s="103">
        <f>+VLOOKUP($C230,[25]FORMULARIOS!$C$170:$AD$242,18,FALSE)</f>
        <v>5</v>
      </c>
      <c r="U230" s="36">
        <f t="shared" si="17"/>
        <v>28</v>
      </c>
      <c r="V230" s="103">
        <f>+VLOOKUP($C230,[25]FORMULARIOS!$C$170:$AD$242,20,FALSE)</f>
        <v>19</v>
      </c>
      <c r="W230" s="103">
        <f>+VLOOKUP($C230,[25]FORMULARIOS!$C$170:$AD$242,21,FALSE)</f>
        <v>1</v>
      </c>
      <c r="X230" s="103">
        <f>+VLOOKUP($C230,[25]FORMULARIOS!$C$170:$AD$242,22,FALSE)</f>
        <v>3</v>
      </c>
      <c r="Y230" s="103">
        <f>+VLOOKUP($C230,[25]FORMULARIOS!$C$170:$AD$242,23,FALSE)</f>
        <v>5</v>
      </c>
      <c r="Z230" s="36">
        <f t="shared" si="18"/>
        <v>28</v>
      </c>
      <c r="AA230" s="103">
        <f>+VLOOKUP($C230,[25]FORMULARIOS!$C$170:$AD$242,25,FALSE)</f>
        <v>19</v>
      </c>
      <c r="AB230" s="103">
        <f>+VLOOKUP($C230,[25]FORMULARIOS!$C$170:$AD$242,26,FALSE)</f>
        <v>1</v>
      </c>
      <c r="AC230" s="103">
        <f>+VLOOKUP($C230,[25]FORMULARIOS!$C$170:$AD$242,27,FALSE)</f>
        <v>3</v>
      </c>
      <c r="AD230" s="103">
        <f>+VLOOKUP($C230,[25]FORMULARIOS!$C$170:$AD$242,28,FALSE)</f>
        <v>5</v>
      </c>
    </row>
    <row r="231" spans="1:30" ht="15.75" customHeight="1" thickBot="1" x14ac:dyDescent="0.3">
      <c r="A231" s="887"/>
      <c r="B231" s="192" t="s">
        <v>23</v>
      </c>
      <c r="C231" s="192" t="s">
        <v>214</v>
      </c>
      <c r="D231" s="103">
        <f>+VLOOKUP($C231,[25]FORMULARIOS!$C$170:$AD$242,2,FALSE)</f>
        <v>0</v>
      </c>
      <c r="E231" s="103">
        <f>+VLOOKUP($C231,[25]FORMULARIOS!$C$170:$AD$242,3,FALSE)</f>
        <v>0</v>
      </c>
      <c r="F231" s="103">
        <f>+VLOOKUP($C231,[25]FORMULARIOS!$C$170:$AD$242,4,FALSE)</f>
        <v>0</v>
      </c>
      <c r="G231" s="103">
        <f>+VLOOKUP($C231,[25]FORMULARIOS!$C$170:$AD$242,5,FALSE)</f>
        <v>1</v>
      </c>
      <c r="H231" s="103">
        <f>+VLOOKUP($C231,[25]FORMULARIOS!$C$170:$AD$242,6,FALSE)</f>
        <v>1</v>
      </c>
      <c r="I231" s="103">
        <f>+VLOOKUP($C231,[25]FORMULARIOS!$C$170:$AD$242,7,FALSE)</f>
        <v>2</v>
      </c>
      <c r="J231" s="103">
        <f>+VLOOKUP($C231,[25]FORMULARIOS!$C$170:$AD$242,8,FALSE)</f>
        <v>0</v>
      </c>
      <c r="K231" s="103">
        <f>+VLOOKUP($C231,[25]FORMULARIOS!$C$170:$AD$242,9,FALSE)</f>
        <v>0</v>
      </c>
      <c r="L231" s="103">
        <f>+VLOOKUP($C231,[25]FORMULARIOS!$C$170:$AD$242,10,FALSE)</f>
        <v>0</v>
      </c>
      <c r="M231" s="103">
        <f>+VLOOKUP($C231,[25]FORMULARIOS!$C$170:$AD$242,11,FALSE)</f>
        <v>0</v>
      </c>
      <c r="N231" s="103">
        <f>+VLOOKUP($C231,[25]FORMULARIOS!$C$170:$AD$242,12,FALSE)</f>
        <v>2</v>
      </c>
      <c r="O231" s="103">
        <f>+VLOOKUP($C231,[25]FORMULARIOS!$C$170:$AD$242,13,FALSE)</f>
        <v>1</v>
      </c>
      <c r="P231" s="32">
        <f t="shared" si="19"/>
        <v>7</v>
      </c>
      <c r="Q231" s="103">
        <f>+VLOOKUP($C231,[25]FORMULARIOS!$C$170:$AD$242,15,FALSE)</f>
        <v>1</v>
      </c>
      <c r="R231" s="103">
        <f>+VLOOKUP($C231,[25]FORMULARIOS!$C$170:$AD$242,16,FALSE)</f>
        <v>4</v>
      </c>
      <c r="S231" s="103">
        <f>+VLOOKUP($C231,[25]FORMULARIOS!$C$170:$AD$242,17,FALSE)</f>
        <v>2</v>
      </c>
      <c r="T231" s="103">
        <f>+VLOOKUP($C231,[25]FORMULARIOS!$C$170:$AD$242,18,FALSE)</f>
        <v>0</v>
      </c>
      <c r="U231" s="36">
        <f t="shared" si="17"/>
        <v>7</v>
      </c>
      <c r="V231" s="103">
        <f>+VLOOKUP($C231,[25]FORMULARIOS!$C$170:$AD$242,20,FALSE)</f>
        <v>1</v>
      </c>
      <c r="W231" s="103">
        <f>+VLOOKUP($C231,[25]FORMULARIOS!$C$170:$AD$242,21,FALSE)</f>
        <v>4</v>
      </c>
      <c r="X231" s="103">
        <f>+VLOOKUP($C231,[25]FORMULARIOS!$C$170:$AD$242,22,FALSE)</f>
        <v>2</v>
      </c>
      <c r="Y231" s="103">
        <f>+VLOOKUP($C231,[25]FORMULARIOS!$C$170:$AD$242,23,FALSE)</f>
        <v>0</v>
      </c>
      <c r="Z231" s="36">
        <f t="shared" si="18"/>
        <v>7</v>
      </c>
      <c r="AA231" s="103">
        <f>+VLOOKUP($C231,[25]FORMULARIOS!$C$170:$AD$242,25,FALSE)</f>
        <v>1</v>
      </c>
      <c r="AB231" s="103">
        <f>+VLOOKUP($C231,[25]FORMULARIOS!$C$170:$AD$242,26,FALSE)</f>
        <v>4</v>
      </c>
      <c r="AC231" s="103">
        <f>+VLOOKUP($C231,[25]FORMULARIOS!$C$170:$AD$242,27,FALSE)</f>
        <v>2</v>
      </c>
      <c r="AD231" s="103">
        <f>+VLOOKUP($C231,[25]FORMULARIOS!$C$170:$AD$242,28,FALSE)</f>
        <v>0</v>
      </c>
    </row>
    <row r="232" spans="1:30" ht="15.75" customHeight="1" thickBot="1" x14ac:dyDescent="0.3">
      <c r="A232" s="887"/>
      <c r="B232" s="192" t="s">
        <v>23</v>
      </c>
      <c r="C232" s="192" t="s">
        <v>215</v>
      </c>
      <c r="D232" s="103">
        <f>+VLOOKUP($C232,[25]FORMULARIOS!$C$170:$AD$242,2,FALSE)</f>
        <v>2</v>
      </c>
      <c r="E232" s="103">
        <f>+VLOOKUP($C232,[25]FORMULARIOS!$C$170:$AD$242,3,FALSE)</f>
        <v>2</v>
      </c>
      <c r="F232" s="103">
        <f>+VLOOKUP($C232,[25]FORMULARIOS!$C$170:$AD$242,4,FALSE)</f>
        <v>3</v>
      </c>
      <c r="G232" s="103">
        <f>+VLOOKUP($C232,[25]FORMULARIOS!$C$170:$AD$242,5,FALSE)</f>
        <v>1</v>
      </c>
      <c r="H232" s="103">
        <f>+VLOOKUP($C232,[25]FORMULARIOS!$C$170:$AD$242,6,FALSE)</f>
        <v>0</v>
      </c>
      <c r="I232" s="103">
        <f>+VLOOKUP($C232,[25]FORMULARIOS!$C$170:$AD$242,7,FALSE)</f>
        <v>2</v>
      </c>
      <c r="J232" s="103">
        <f>+VLOOKUP($C232,[25]FORMULARIOS!$C$170:$AD$242,8,FALSE)</f>
        <v>1</v>
      </c>
      <c r="K232" s="103">
        <f>+VLOOKUP($C232,[25]FORMULARIOS!$C$170:$AD$242,9,FALSE)</f>
        <v>2</v>
      </c>
      <c r="L232" s="103">
        <f>+VLOOKUP($C232,[25]FORMULARIOS!$C$170:$AD$242,10,FALSE)</f>
        <v>0</v>
      </c>
      <c r="M232" s="103">
        <f>+VLOOKUP($C232,[25]FORMULARIOS!$C$170:$AD$242,11,FALSE)</f>
        <v>2</v>
      </c>
      <c r="N232" s="103">
        <f>+VLOOKUP($C232,[25]FORMULARIOS!$C$170:$AD$242,12,FALSE)</f>
        <v>5</v>
      </c>
      <c r="O232" s="103">
        <f>+VLOOKUP($C232,[25]FORMULARIOS!$C$170:$AD$242,13,FALSE)</f>
        <v>0</v>
      </c>
      <c r="P232" s="32">
        <f t="shared" si="19"/>
        <v>20</v>
      </c>
      <c r="Q232" s="103">
        <f>+VLOOKUP($C232,[25]FORMULARIOS!$C$170:$AD$242,15,FALSE)</f>
        <v>5</v>
      </c>
      <c r="R232" s="103">
        <f>+VLOOKUP($C232,[25]FORMULARIOS!$C$170:$AD$242,16,FALSE)</f>
        <v>4</v>
      </c>
      <c r="S232" s="103">
        <f>+VLOOKUP($C232,[25]FORMULARIOS!$C$170:$AD$242,17,FALSE)</f>
        <v>11</v>
      </c>
      <c r="T232" s="103">
        <f>+VLOOKUP($C232,[25]FORMULARIOS!$C$170:$AD$242,18,FALSE)</f>
        <v>0</v>
      </c>
      <c r="U232" s="36">
        <f t="shared" si="17"/>
        <v>20</v>
      </c>
      <c r="V232" s="103">
        <f>+VLOOKUP($C232,[25]FORMULARIOS!$C$170:$AD$242,20,FALSE)</f>
        <v>5</v>
      </c>
      <c r="W232" s="103">
        <f>+VLOOKUP($C232,[25]FORMULARIOS!$C$170:$AD$242,21,FALSE)</f>
        <v>4</v>
      </c>
      <c r="X232" s="103">
        <f>+VLOOKUP($C232,[25]FORMULARIOS!$C$170:$AD$242,22,FALSE)</f>
        <v>11</v>
      </c>
      <c r="Y232" s="103">
        <f>+VLOOKUP($C232,[25]FORMULARIOS!$C$170:$AD$242,23,FALSE)</f>
        <v>0</v>
      </c>
      <c r="Z232" s="36">
        <f t="shared" si="18"/>
        <v>20</v>
      </c>
      <c r="AA232" s="103">
        <f>+VLOOKUP($C232,[25]FORMULARIOS!$C$170:$AD$242,25,FALSE)</f>
        <v>5</v>
      </c>
      <c r="AB232" s="103">
        <f>+VLOOKUP($C232,[25]FORMULARIOS!$C$170:$AD$242,26,FALSE)</f>
        <v>4</v>
      </c>
      <c r="AC232" s="103">
        <f>+VLOOKUP($C232,[25]FORMULARIOS!$C$170:$AD$242,27,FALSE)</f>
        <v>11</v>
      </c>
      <c r="AD232" s="103">
        <f>+VLOOKUP($C232,[25]FORMULARIOS!$C$170:$AD$242,28,FALSE)</f>
        <v>0</v>
      </c>
    </row>
    <row r="233" spans="1:30" ht="15.75" customHeight="1" thickBot="1" x14ac:dyDescent="0.3">
      <c r="A233" s="887"/>
      <c r="B233" s="192" t="s">
        <v>23</v>
      </c>
      <c r="C233" s="192" t="s">
        <v>253</v>
      </c>
      <c r="D233" s="103">
        <f>+VLOOKUP($C233,[25]FORMULARIOS!$C$170:$AD$242,2,FALSE)</f>
        <v>0</v>
      </c>
      <c r="E233" s="103">
        <f>+VLOOKUP($C233,[25]FORMULARIOS!$C$170:$AD$242,3,FALSE)</f>
        <v>1</v>
      </c>
      <c r="F233" s="103">
        <f>+VLOOKUP($C233,[25]FORMULARIOS!$C$170:$AD$242,4,FALSE)</f>
        <v>0</v>
      </c>
      <c r="G233" s="103">
        <f>+VLOOKUP($C233,[25]FORMULARIOS!$C$170:$AD$242,5,FALSE)</f>
        <v>0</v>
      </c>
      <c r="H233" s="103">
        <f>+VLOOKUP($C233,[25]FORMULARIOS!$C$170:$AD$242,6,FALSE)</f>
        <v>1</v>
      </c>
      <c r="I233" s="103">
        <f>+VLOOKUP($C233,[25]FORMULARIOS!$C$170:$AD$242,7,FALSE)</f>
        <v>0</v>
      </c>
      <c r="J233" s="103">
        <f>+VLOOKUP($C233,[25]FORMULARIOS!$C$170:$AD$242,8,FALSE)</f>
        <v>0</v>
      </c>
      <c r="K233" s="103">
        <f>+VLOOKUP($C233,[25]FORMULARIOS!$C$170:$AD$242,9,FALSE)</f>
        <v>0</v>
      </c>
      <c r="L233" s="103">
        <f>+VLOOKUP($C233,[25]FORMULARIOS!$C$170:$AD$242,10,FALSE)</f>
        <v>0</v>
      </c>
      <c r="M233" s="103">
        <f>+VLOOKUP($C233,[25]FORMULARIOS!$C$170:$AD$242,11,FALSE)</f>
        <v>0</v>
      </c>
      <c r="N233" s="103">
        <f>+VLOOKUP($C233,[25]FORMULARIOS!$C$170:$AD$242,12,FALSE)</f>
        <v>0</v>
      </c>
      <c r="O233" s="103">
        <f>+VLOOKUP($C233,[25]FORMULARIOS!$C$170:$AD$242,13,FALSE)</f>
        <v>0</v>
      </c>
      <c r="P233" s="32">
        <f t="shared" si="19"/>
        <v>2</v>
      </c>
      <c r="Q233" s="103">
        <f>+VLOOKUP($C233,[25]FORMULARIOS!$C$170:$AD$242,15,FALSE)</f>
        <v>0</v>
      </c>
      <c r="R233" s="103">
        <f>+VLOOKUP($C233,[25]FORMULARIOS!$C$170:$AD$242,16,FALSE)</f>
        <v>0</v>
      </c>
      <c r="S233" s="103">
        <f>+VLOOKUP($C233,[25]FORMULARIOS!$C$170:$AD$242,17,FALSE)</f>
        <v>2</v>
      </c>
      <c r="T233" s="103">
        <f>+VLOOKUP($C233,[25]FORMULARIOS!$C$170:$AD$242,18,FALSE)</f>
        <v>0</v>
      </c>
      <c r="U233" s="36">
        <f t="shared" si="17"/>
        <v>2</v>
      </c>
      <c r="V233" s="103">
        <f>+VLOOKUP($C233,[25]FORMULARIOS!$C$170:$AD$242,20,FALSE)</f>
        <v>0</v>
      </c>
      <c r="W233" s="103">
        <f>+VLOOKUP($C233,[25]FORMULARIOS!$C$170:$AD$242,21,FALSE)</f>
        <v>0</v>
      </c>
      <c r="X233" s="103">
        <f>+VLOOKUP($C233,[25]FORMULARIOS!$C$170:$AD$242,22,FALSE)</f>
        <v>2</v>
      </c>
      <c r="Y233" s="103">
        <f>+VLOOKUP($C233,[25]FORMULARIOS!$C$170:$AD$242,23,FALSE)</f>
        <v>0</v>
      </c>
      <c r="Z233" s="36">
        <f t="shared" si="18"/>
        <v>2</v>
      </c>
      <c r="AA233" s="103">
        <f>+VLOOKUP($C233,[25]FORMULARIOS!$C$170:$AD$242,25,FALSE)</f>
        <v>0</v>
      </c>
      <c r="AB233" s="103">
        <f>+VLOOKUP($C233,[25]FORMULARIOS!$C$170:$AD$242,26,FALSE)</f>
        <v>0</v>
      </c>
      <c r="AC233" s="103">
        <f>+VLOOKUP($C233,[25]FORMULARIOS!$C$170:$AD$242,27,FALSE)</f>
        <v>2</v>
      </c>
      <c r="AD233" s="103">
        <f>+VLOOKUP($C233,[25]FORMULARIOS!$C$170:$AD$242,28,FALSE)</f>
        <v>0</v>
      </c>
    </row>
    <row r="234" spans="1:30" ht="15.75" customHeight="1" thickBot="1" x14ac:dyDescent="0.3">
      <c r="A234" s="887"/>
      <c r="B234" s="192" t="s">
        <v>23</v>
      </c>
      <c r="C234" s="192" t="s">
        <v>216</v>
      </c>
      <c r="D234" s="103">
        <f>+VLOOKUP($C234,[25]FORMULARIOS!$C$170:$AD$242,2,FALSE)</f>
        <v>3</v>
      </c>
      <c r="E234" s="103">
        <f>+VLOOKUP($C234,[25]FORMULARIOS!$C$170:$AD$242,3,FALSE)</f>
        <v>1</v>
      </c>
      <c r="F234" s="103">
        <f>+VLOOKUP($C234,[25]FORMULARIOS!$C$170:$AD$242,4,FALSE)</f>
        <v>5</v>
      </c>
      <c r="G234" s="103">
        <f>+VLOOKUP($C234,[25]FORMULARIOS!$C$170:$AD$242,5,FALSE)</f>
        <v>6</v>
      </c>
      <c r="H234" s="103">
        <f>+VLOOKUP($C234,[25]FORMULARIOS!$C$170:$AD$242,6,FALSE)</f>
        <v>5</v>
      </c>
      <c r="I234" s="103">
        <f>+VLOOKUP($C234,[25]FORMULARIOS!$C$170:$AD$242,7,FALSE)</f>
        <v>6</v>
      </c>
      <c r="J234" s="103">
        <f>+VLOOKUP($C234,[25]FORMULARIOS!$C$170:$AD$242,8,FALSE)</f>
        <v>5</v>
      </c>
      <c r="K234" s="103">
        <f>+VLOOKUP($C234,[25]FORMULARIOS!$C$170:$AD$242,9,FALSE)</f>
        <v>3</v>
      </c>
      <c r="L234" s="103">
        <f>+VLOOKUP($C234,[25]FORMULARIOS!$C$170:$AD$242,10,FALSE)</f>
        <v>3</v>
      </c>
      <c r="M234" s="103">
        <f>+VLOOKUP($C234,[25]FORMULARIOS!$C$170:$AD$242,11,FALSE)</f>
        <v>4</v>
      </c>
      <c r="N234" s="103">
        <f>+VLOOKUP($C234,[25]FORMULARIOS!$C$170:$AD$242,12,FALSE)</f>
        <v>0</v>
      </c>
      <c r="O234" s="103">
        <f>+VLOOKUP($C234,[25]FORMULARIOS!$C$170:$AD$242,13,FALSE)</f>
        <v>0</v>
      </c>
      <c r="P234" s="32">
        <f t="shared" si="19"/>
        <v>41</v>
      </c>
      <c r="Q234" s="103">
        <f>+VLOOKUP($C234,[25]FORMULARIOS!$C$170:$AD$242,15,FALSE)</f>
        <v>3</v>
      </c>
      <c r="R234" s="103">
        <f>+VLOOKUP($C234,[25]FORMULARIOS!$C$170:$AD$242,16,FALSE)</f>
        <v>37</v>
      </c>
      <c r="S234" s="103">
        <f>+VLOOKUP($C234,[25]FORMULARIOS!$C$170:$AD$242,17,FALSE)</f>
        <v>1</v>
      </c>
      <c r="T234" s="103">
        <f>+VLOOKUP($C234,[25]FORMULARIOS!$C$170:$AD$242,18,FALSE)</f>
        <v>0</v>
      </c>
      <c r="U234" s="36">
        <f t="shared" si="17"/>
        <v>41</v>
      </c>
      <c r="V234" s="103">
        <f>+VLOOKUP($C234,[25]FORMULARIOS!$C$170:$AD$242,20,FALSE)</f>
        <v>3</v>
      </c>
      <c r="W234" s="103">
        <f>+VLOOKUP($C234,[25]FORMULARIOS!$C$170:$AD$242,21,FALSE)</f>
        <v>37</v>
      </c>
      <c r="X234" s="103">
        <f>+VLOOKUP($C234,[25]FORMULARIOS!$C$170:$AD$242,22,FALSE)</f>
        <v>1</v>
      </c>
      <c r="Y234" s="103">
        <f>+VLOOKUP($C234,[25]FORMULARIOS!$C$170:$AD$242,23,FALSE)</f>
        <v>0</v>
      </c>
      <c r="Z234" s="36">
        <f t="shared" si="18"/>
        <v>41</v>
      </c>
      <c r="AA234" s="103">
        <f>+VLOOKUP($C234,[25]FORMULARIOS!$C$170:$AD$242,25,FALSE)</f>
        <v>3</v>
      </c>
      <c r="AB234" s="103">
        <f>+VLOOKUP($C234,[25]FORMULARIOS!$C$170:$AD$242,26,FALSE)</f>
        <v>37</v>
      </c>
      <c r="AC234" s="103">
        <f>+VLOOKUP($C234,[25]FORMULARIOS!$C$170:$AD$242,27,FALSE)</f>
        <v>1</v>
      </c>
      <c r="AD234" s="103">
        <f>+VLOOKUP($C234,[25]FORMULARIOS!$C$170:$AD$242,28,FALSE)</f>
        <v>0</v>
      </c>
    </row>
    <row r="235" spans="1:30" ht="15.75" customHeight="1" thickBot="1" x14ac:dyDescent="0.3">
      <c r="A235" s="887"/>
      <c r="B235" s="192" t="s">
        <v>23</v>
      </c>
      <c r="C235" s="192" t="s">
        <v>217</v>
      </c>
      <c r="D235" s="103">
        <f>+VLOOKUP($C235,[25]FORMULARIOS!$C$170:$AD$242,2,FALSE)</f>
        <v>5</v>
      </c>
      <c r="E235" s="103">
        <f>+VLOOKUP($C235,[25]FORMULARIOS!$C$170:$AD$242,3,FALSE)</f>
        <v>8</v>
      </c>
      <c r="F235" s="103">
        <f>+VLOOKUP($C235,[25]FORMULARIOS!$C$170:$AD$242,4,FALSE)</f>
        <v>4</v>
      </c>
      <c r="G235" s="103">
        <f>+VLOOKUP($C235,[25]FORMULARIOS!$C$170:$AD$242,5,FALSE)</f>
        <v>4</v>
      </c>
      <c r="H235" s="103">
        <f>+VLOOKUP($C235,[25]FORMULARIOS!$C$170:$AD$242,6,FALSE)</f>
        <v>7</v>
      </c>
      <c r="I235" s="103">
        <f>+VLOOKUP($C235,[25]FORMULARIOS!$C$170:$AD$242,7,FALSE)</f>
        <v>1</v>
      </c>
      <c r="J235" s="103">
        <f>+VLOOKUP($C235,[25]FORMULARIOS!$C$170:$AD$242,8,FALSE)</f>
        <v>3</v>
      </c>
      <c r="K235" s="103">
        <f>+VLOOKUP($C235,[25]FORMULARIOS!$C$170:$AD$242,9,FALSE)</f>
        <v>10</v>
      </c>
      <c r="L235" s="103">
        <f>+VLOOKUP($C235,[25]FORMULARIOS!$C$170:$AD$242,10,FALSE)</f>
        <v>5</v>
      </c>
      <c r="M235" s="103">
        <f>+VLOOKUP($C235,[25]FORMULARIOS!$C$170:$AD$242,11,FALSE)</f>
        <v>4</v>
      </c>
      <c r="N235" s="103">
        <f>+VLOOKUP($C235,[25]FORMULARIOS!$C$170:$AD$242,12,FALSE)</f>
        <v>3</v>
      </c>
      <c r="O235" s="103">
        <f>+VLOOKUP($C235,[25]FORMULARIOS!$C$170:$AD$242,13,FALSE)</f>
        <v>5</v>
      </c>
      <c r="P235" s="32">
        <f t="shared" si="19"/>
        <v>59</v>
      </c>
      <c r="Q235" s="103">
        <f>+VLOOKUP($C235,[25]FORMULARIOS!$C$170:$AD$242,15,FALSE)</f>
        <v>0</v>
      </c>
      <c r="R235" s="103">
        <f>+VLOOKUP($C235,[25]FORMULARIOS!$C$170:$AD$242,16,FALSE)</f>
        <v>59</v>
      </c>
      <c r="S235" s="103">
        <f>+VLOOKUP($C235,[25]FORMULARIOS!$C$170:$AD$242,17,FALSE)</f>
        <v>0</v>
      </c>
      <c r="T235" s="103">
        <f>+VLOOKUP($C235,[25]FORMULARIOS!$C$170:$AD$242,18,FALSE)</f>
        <v>0</v>
      </c>
      <c r="U235" s="36">
        <f t="shared" ref="U235:U242" si="20">+SUMIF(V235:Y235,"&lt;&gt;#N/a")</f>
        <v>59</v>
      </c>
      <c r="V235" s="103">
        <f>+VLOOKUP($C235,[25]FORMULARIOS!$C$170:$AD$242,20,FALSE)</f>
        <v>0</v>
      </c>
      <c r="W235" s="103">
        <f>+VLOOKUP($C235,[25]FORMULARIOS!$C$170:$AD$242,21,FALSE)</f>
        <v>59</v>
      </c>
      <c r="X235" s="103">
        <f>+VLOOKUP($C235,[25]FORMULARIOS!$C$170:$AD$242,22,FALSE)</f>
        <v>0</v>
      </c>
      <c r="Y235" s="103">
        <f>+VLOOKUP($C235,[25]FORMULARIOS!$C$170:$AD$242,23,FALSE)</f>
        <v>0</v>
      </c>
      <c r="Z235" s="36">
        <f t="shared" ref="Z235:Z242" si="21">+SUMIF(AA235:AD235,"&lt;&gt;#N/a")</f>
        <v>59</v>
      </c>
      <c r="AA235" s="103">
        <f>+VLOOKUP($C235,[25]FORMULARIOS!$C$170:$AD$242,25,FALSE)</f>
        <v>0</v>
      </c>
      <c r="AB235" s="103">
        <f>+VLOOKUP($C235,[25]FORMULARIOS!$C$170:$AD$242,26,FALSE)</f>
        <v>59</v>
      </c>
      <c r="AC235" s="103">
        <f>+VLOOKUP($C235,[25]FORMULARIOS!$C$170:$AD$242,27,FALSE)</f>
        <v>0</v>
      </c>
      <c r="AD235" s="103">
        <f>+VLOOKUP($C235,[25]FORMULARIOS!$C$170:$AD$242,28,FALSE)</f>
        <v>0</v>
      </c>
    </row>
    <row r="236" spans="1:30" ht="15.75" customHeight="1" thickBot="1" x14ac:dyDescent="0.3">
      <c r="A236" s="887"/>
      <c r="B236" s="192" t="s">
        <v>23</v>
      </c>
      <c r="C236" s="192" t="s">
        <v>218</v>
      </c>
      <c r="D236" s="103">
        <f>+VLOOKUP($C236,[25]FORMULARIOS!$C$170:$AD$242,2,FALSE)</f>
        <v>2</v>
      </c>
      <c r="E236" s="103">
        <f>+VLOOKUP($C236,[25]FORMULARIOS!$C$170:$AD$242,3,FALSE)</f>
        <v>0</v>
      </c>
      <c r="F236" s="103">
        <f>+VLOOKUP($C236,[25]FORMULARIOS!$C$170:$AD$242,4,FALSE)</f>
        <v>3</v>
      </c>
      <c r="G236" s="103">
        <f>+VLOOKUP($C236,[25]FORMULARIOS!$C$170:$AD$242,5,FALSE)</f>
        <v>2</v>
      </c>
      <c r="H236" s="103">
        <f>+VLOOKUP($C236,[25]FORMULARIOS!$C$170:$AD$242,6,FALSE)</f>
        <v>7</v>
      </c>
      <c r="I236" s="103">
        <f>+VLOOKUP($C236,[25]FORMULARIOS!$C$170:$AD$242,7,FALSE)</f>
        <v>6</v>
      </c>
      <c r="J236" s="103">
        <f>+VLOOKUP($C236,[25]FORMULARIOS!$C$170:$AD$242,8,FALSE)</f>
        <v>2</v>
      </c>
      <c r="K236" s="103">
        <f>+VLOOKUP($C236,[25]FORMULARIOS!$C$170:$AD$242,9,FALSE)</f>
        <v>2</v>
      </c>
      <c r="L236" s="103">
        <f>+VLOOKUP($C236,[25]FORMULARIOS!$C$170:$AD$242,10,FALSE)</f>
        <v>2</v>
      </c>
      <c r="M236" s="103">
        <f>+VLOOKUP($C236,[25]FORMULARIOS!$C$170:$AD$242,11,FALSE)</f>
        <v>0</v>
      </c>
      <c r="N236" s="103">
        <f>+VLOOKUP($C236,[25]FORMULARIOS!$C$170:$AD$242,12,FALSE)</f>
        <v>2</v>
      </c>
      <c r="O236" s="103">
        <f>+VLOOKUP($C236,[25]FORMULARIOS!$C$170:$AD$242,13,FALSE)</f>
        <v>1</v>
      </c>
      <c r="P236" s="32">
        <f t="shared" si="19"/>
        <v>29</v>
      </c>
      <c r="Q236" s="103">
        <f>+VLOOKUP($C236,[25]FORMULARIOS!$C$170:$AD$242,15,FALSE)</f>
        <v>11</v>
      </c>
      <c r="R236" s="103">
        <f>+VLOOKUP($C236,[25]FORMULARIOS!$C$170:$AD$242,16,FALSE)</f>
        <v>14</v>
      </c>
      <c r="S236" s="103">
        <f>+VLOOKUP($C236,[25]FORMULARIOS!$C$170:$AD$242,17,FALSE)</f>
        <v>1</v>
      </c>
      <c r="T236" s="103">
        <f>+VLOOKUP($C236,[25]FORMULARIOS!$C$170:$AD$242,18,FALSE)</f>
        <v>3</v>
      </c>
      <c r="U236" s="36">
        <f t="shared" si="20"/>
        <v>29</v>
      </c>
      <c r="V236" s="103">
        <f>+VLOOKUP($C236,[25]FORMULARIOS!$C$170:$AD$242,20,FALSE)</f>
        <v>11</v>
      </c>
      <c r="W236" s="103">
        <f>+VLOOKUP($C236,[25]FORMULARIOS!$C$170:$AD$242,21,FALSE)</f>
        <v>14</v>
      </c>
      <c r="X236" s="103">
        <f>+VLOOKUP($C236,[25]FORMULARIOS!$C$170:$AD$242,22,FALSE)</f>
        <v>1</v>
      </c>
      <c r="Y236" s="103">
        <f>+VLOOKUP($C236,[25]FORMULARIOS!$C$170:$AD$242,23,FALSE)</f>
        <v>3</v>
      </c>
      <c r="Z236" s="36">
        <f t="shared" si="21"/>
        <v>29</v>
      </c>
      <c r="AA236" s="103">
        <f>+VLOOKUP($C236,[25]FORMULARIOS!$C$170:$AD$242,25,FALSE)</f>
        <v>11</v>
      </c>
      <c r="AB236" s="103">
        <f>+VLOOKUP($C236,[25]FORMULARIOS!$C$170:$AD$242,26,FALSE)</f>
        <v>14</v>
      </c>
      <c r="AC236" s="103">
        <f>+VLOOKUP($C236,[25]FORMULARIOS!$C$170:$AD$242,27,FALSE)</f>
        <v>1</v>
      </c>
      <c r="AD236" s="103">
        <f>+VLOOKUP($C236,[25]FORMULARIOS!$C$170:$AD$242,28,FALSE)</f>
        <v>3</v>
      </c>
    </row>
    <row r="237" spans="1:30" ht="15.75" customHeight="1" thickBot="1" x14ac:dyDescent="0.3">
      <c r="A237" s="887"/>
      <c r="B237" s="192" t="s">
        <v>23</v>
      </c>
      <c r="C237" s="192" t="s">
        <v>219</v>
      </c>
      <c r="D237" s="103">
        <f>+VLOOKUP($C237,[25]FORMULARIOS!$C$170:$AD$242,2,FALSE)</f>
        <v>11</v>
      </c>
      <c r="E237" s="103">
        <f>+VLOOKUP($C237,[25]FORMULARIOS!$C$170:$AD$242,3,FALSE)</f>
        <v>13</v>
      </c>
      <c r="F237" s="103">
        <f>+VLOOKUP($C237,[25]FORMULARIOS!$C$170:$AD$242,4,FALSE)</f>
        <v>34</v>
      </c>
      <c r="G237" s="103">
        <f>+VLOOKUP($C237,[25]FORMULARIOS!$C$170:$AD$242,5,FALSE)</f>
        <v>31</v>
      </c>
      <c r="H237" s="103">
        <f>+VLOOKUP($C237,[25]FORMULARIOS!$C$170:$AD$242,6,FALSE)</f>
        <v>24</v>
      </c>
      <c r="I237" s="103">
        <f>+VLOOKUP($C237,[25]FORMULARIOS!$C$170:$AD$242,7,FALSE)</f>
        <v>40</v>
      </c>
      <c r="J237" s="103">
        <f>+VLOOKUP($C237,[25]FORMULARIOS!$C$170:$AD$242,8,FALSE)</f>
        <v>11</v>
      </c>
      <c r="K237" s="103">
        <f>+VLOOKUP($C237,[25]FORMULARIOS!$C$170:$AD$242,9,FALSE)</f>
        <v>19</v>
      </c>
      <c r="L237" s="103">
        <f>+VLOOKUP($C237,[25]FORMULARIOS!$C$170:$AD$242,10,FALSE)</f>
        <v>28</v>
      </c>
      <c r="M237" s="103">
        <f>+VLOOKUP($C237,[25]FORMULARIOS!$C$170:$AD$242,11,FALSE)</f>
        <v>18</v>
      </c>
      <c r="N237" s="103">
        <f>+VLOOKUP($C237,[25]FORMULARIOS!$C$170:$AD$242,12,FALSE)</f>
        <v>20</v>
      </c>
      <c r="O237" s="103">
        <f>+VLOOKUP($C237,[25]FORMULARIOS!$C$170:$AD$242,13,FALSE)</f>
        <v>21</v>
      </c>
      <c r="P237" s="32">
        <f t="shared" si="19"/>
        <v>270</v>
      </c>
      <c r="Q237" s="103">
        <f>+VLOOKUP($C237,[25]FORMULARIOS!$C$170:$AD$242,15,FALSE)</f>
        <v>22</v>
      </c>
      <c r="R237" s="103">
        <f>+VLOOKUP($C237,[25]FORMULARIOS!$C$170:$AD$242,16,FALSE)</f>
        <v>165</v>
      </c>
      <c r="S237" s="103">
        <f>+VLOOKUP($C237,[25]FORMULARIOS!$C$170:$AD$242,17,FALSE)</f>
        <v>32</v>
      </c>
      <c r="T237" s="103">
        <f>+VLOOKUP($C237,[25]FORMULARIOS!$C$170:$AD$242,18,FALSE)</f>
        <v>51</v>
      </c>
      <c r="U237" s="36">
        <f t="shared" si="20"/>
        <v>270</v>
      </c>
      <c r="V237" s="103">
        <f>+VLOOKUP($C237,[25]FORMULARIOS!$C$170:$AD$242,20,FALSE)</f>
        <v>22</v>
      </c>
      <c r="W237" s="103">
        <f>+VLOOKUP($C237,[25]FORMULARIOS!$C$170:$AD$242,21,FALSE)</f>
        <v>165</v>
      </c>
      <c r="X237" s="103">
        <f>+VLOOKUP($C237,[25]FORMULARIOS!$C$170:$AD$242,22,FALSE)</f>
        <v>32</v>
      </c>
      <c r="Y237" s="103">
        <f>+VLOOKUP($C237,[25]FORMULARIOS!$C$170:$AD$242,23,FALSE)</f>
        <v>51</v>
      </c>
      <c r="Z237" s="36">
        <f t="shared" si="21"/>
        <v>270</v>
      </c>
      <c r="AA237" s="103">
        <f>+VLOOKUP($C237,[25]FORMULARIOS!$C$170:$AD$242,25,FALSE)</f>
        <v>22</v>
      </c>
      <c r="AB237" s="103">
        <f>+VLOOKUP($C237,[25]FORMULARIOS!$C$170:$AD$242,26,FALSE)</f>
        <v>165</v>
      </c>
      <c r="AC237" s="103">
        <f>+VLOOKUP($C237,[25]FORMULARIOS!$C$170:$AD$242,27,FALSE)</f>
        <v>32</v>
      </c>
      <c r="AD237" s="103">
        <f>+VLOOKUP($C237,[25]FORMULARIOS!$C$170:$AD$242,28,FALSE)</f>
        <v>51</v>
      </c>
    </row>
    <row r="238" spans="1:30" ht="15.75" customHeight="1" thickBot="1" x14ac:dyDescent="0.3">
      <c r="A238" s="887"/>
      <c r="B238" s="192" t="s">
        <v>23</v>
      </c>
      <c r="C238" s="192" t="s">
        <v>220</v>
      </c>
      <c r="D238" s="103">
        <f>+VLOOKUP($C238,[25]FORMULARIOS!$C$170:$AD$242,2,FALSE)</f>
        <v>1</v>
      </c>
      <c r="E238" s="103">
        <f>+VLOOKUP($C238,[25]FORMULARIOS!$C$170:$AD$242,3,FALSE)</f>
        <v>1</v>
      </c>
      <c r="F238" s="103">
        <f>+VLOOKUP($C238,[25]FORMULARIOS!$C$170:$AD$242,4,FALSE)</f>
        <v>6</v>
      </c>
      <c r="G238" s="103">
        <f>+VLOOKUP($C238,[25]FORMULARIOS!$C$170:$AD$242,5,FALSE)</f>
        <v>2</v>
      </c>
      <c r="H238" s="103">
        <f>+VLOOKUP($C238,[25]FORMULARIOS!$C$170:$AD$242,6,FALSE)</f>
        <v>9</v>
      </c>
      <c r="I238" s="103">
        <f>+VLOOKUP($C238,[25]FORMULARIOS!$C$170:$AD$242,7,FALSE)</f>
        <v>7</v>
      </c>
      <c r="J238" s="103">
        <f>+VLOOKUP($C238,[25]FORMULARIOS!$C$170:$AD$242,8,FALSE)</f>
        <v>6</v>
      </c>
      <c r="K238" s="103">
        <f>+VLOOKUP($C238,[25]FORMULARIOS!$C$170:$AD$242,9,FALSE)</f>
        <v>8</v>
      </c>
      <c r="L238" s="103">
        <f>+VLOOKUP($C238,[25]FORMULARIOS!$C$170:$AD$242,10,FALSE)</f>
        <v>6</v>
      </c>
      <c r="M238" s="103">
        <f>+VLOOKUP($C238,[25]FORMULARIOS!$C$170:$AD$242,11,FALSE)</f>
        <v>4</v>
      </c>
      <c r="N238" s="103">
        <f>+VLOOKUP($C238,[25]FORMULARIOS!$C$170:$AD$242,12,FALSE)</f>
        <v>12</v>
      </c>
      <c r="O238" s="103">
        <f>+VLOOKUP($C238,[25]FORMULARIOS!$C$170:$AD$242,13,FALSE)</f>
        <v>3</v>
      </c>
      <c r="P238" s="32">
        <f t="shared" si="19"/>
        <v>65</v>
      </c>
      <c r="Q238" s="103">
        <f>+VLOOKUP($C238,[25]FORMULARIOS!$C$170:$AD$242,15,FALSE)</f>
        <v>11</v>
      </c>
      <c r="R238" s="103">
        <f>+VLOOKUP($C238,[25]FORMULARIOS!$C$170:$AD$242,16,FALSE)</f>
        <v>46</v>
      </c>
      <c r="S238" s="103">
        <f>+VLOOKUP($C238,[25]FORMULARIOS!$C$170:$AD$242,17,FALSE)</f>
        <v>4</v>
      </c>
      <c r="T238" s="103">
        <f>+VLOOKUP($C238,[25]FORMULARIOS!$C$170:$AD$242,18,FALSE)</f>
        <v>4</v>
      </c>
      <c r="U238" s="36">
        <f t="shared" si="20"/>
        <v>65</v>
      </c>
      <c r="V238" s="103">
        <f>+VLOOKUP($C238,[25]FORMULARIOS!$C$170:$AD$242,20,FALSE)</f>
        <v>11</v>
      </c>
      <c r="W238" s="103">
        <f>+VLOOKUP($C238,[25]FORMULARIOS!$C$170:$AD$242,21,FALSE)</f>
        <v>46</v>
      </c>
      <c r="X238" s="103">
        <f>+VLOOKUP($C238,[25]FORMULARIOS!$C$170:$AD$242,22,FALSE)</f>
        <v>4</v>
      </c>
      <c r="Y238" s="103">
        <f>+VLOOKUP($C238,[25]FORMULARIOS!$C$170:$AD$242,23,FALSE)</f>
        <v>4</v>
      </c>
      <c r="Z238" s="36">
        <f t="shared" si="21"/>
        <v>65</v>
      </c>
      <c r="AA238" s="103">
        <f>+VLOOKUP($C238,[25]FORMULARIOS!$C$170:$AD$242,25,FALSE)</f>
        <v>11</v>
      </c>
      <c r="AB238" s="103">
        <f>+VLOOKUP($C238,[25]FORMULARIOS!$C$170:$AD$242,26,FALSE)</f>
        <v>46</v>
      </c>
      <c r="AC238" s="103">
        <f>+VLOOKUP($C238,[25]FORMULARIOS!$C$170:$AD$242,27,FALSE)</f>
        <v>4</v>
      </c>
      <c r="AD238" s="103">
        <f>+VLOOKUP($C238,[25]FORMULARIOS!$C$170:$AD$242,28,FALSE)</f>
        <v>4</v>
      </c>
    </row>
    <row r="239" spans="1:30" ht="15.75" customHeight="1" thickBot="1" x14ac:dyDescent="0.3">
      <c r="A239" s="887"/>
      <c r="B239" s="192" t="s">
        <v>23</v>
      </c>
      <c r="C239" s="192" t="s">
        <v>221</v>
      </c>
      <c r="D239" s="103">
        <f>+VLOOKUP($C239,[25]FORMULARIOS!$C$170:$AD$242,2,FALSE)</f>
        <v>0</v>
      </c>
      <c r="E239" s="103">
        <f>+VLOOKUP($C239,[25]FORMULARIOS!$C$170:$AD$242,3,FALSE)</f>
        <v>5</v>
      </c>
      <c r="F239" s="103">
        <f>+VLOOKUP($C239,[25]FORMULARIOS!$C$170:$AD$242,4,FALSE)</f>
        <v>0</v>
      </c>
      <c r="G239" s="103">
        <f>+VLOOKUP($C239,[25]FORMULARIOS!$C$170:$AD$242,5,FALSE)</f>
        <v>0</v>
      </c>
      <c r="H239" s="103">
        <f>+VLOOKUP($C239,[25]FORMULARIOS!$C$170:$AD$242,6,FALSE)</f>
        <v>2</v>
      </c>
      <c r="I239" s="103">
        <f>+VLOOKUP($C239,[25]FORMULARIOS!$C$170:$AD$242,7,FALSE)</f>
        <v>3</v>
      </c>
      <c r="J239" s="103">
        <f>+VLOOKUP($C239,[25]FORMULARIOS!$C$170:$AD$242,8,FALSE)</f>
        <v>0</v>
      </c>
      <c r="K239" s="103">
        <f>+VLOOKUP($C239,[25]FORMULARIOS!$C$170:$AD$242,9,FALSE)</f>
        <v>0</v>
      </c>
      <c r="L239" s="103">
        <f>+VLOOKUP($C239,[25]FORMULARIOS!$C$170:$AD$242,10,FALSE)</f>
        <v>3</v>
      </c>
      <c r="M239" s="103">
        <f>+VLOOKUP($C239,[25]FORMULARIOS!$C$170:$AD$242,11,FALSE)</f>
        <v>0</v>
      </c>
      <c r="N239" s="103">
        <f>+VLOOKUP($C239,[25]FORMULARIOS!$C$170:$AD$242,12,FALSE)</f>
        <v>3</v>
      </c>
      <c r="O239" s="103">
        <f>+VLOOKUP($C239,[25]FORMULARIOS!$C$170:$AD$242,13,FALSE)</f>
        <v>2</v>
      </c>
      <c r="P239" s="32">
        <f t="shared" si="19"/>
        <v>18</v>
      </c>
      <c r="Q239" s="103">
        <f>+VLOOKUP($C239,[25]FORMULARIOS!$C$170:$AD$242,15,FALSE)</f>
        <v>5</v>
      </c>
      <c r="R239" s="103">
        <f>+VLOOKUP($C239,[25]FORMULARIOS!$C$170:$AD$242,16,FALSE)</f>
        <v>13</v>
      </c>
      <c r="S239" s="103">
        <f>+VLOOKUP($C239,[25]FORMULARIOS!$C$170:$AD$242,17,FALSE)</f>
        <v>0</v>
      </c>
      <c r="T239" s="103">
        <f>+VLOOKUP($C239,[25]FORMULARIOS!$C$170:$AD$242,18,FALSE)</f>
        <v>0</v>
      </c>
      <c r="U239" s="36">
        <f t="shared" si="20"/>
        <v>18</v>
      </c>
      <c r="V239" s="103">
        <f>+VLOOKUP($C239,[25]FORMULARIOS!$C$170:$AD$242,20,FALSE)</f>
        <v>5</v>
      </c>
      <c r="W239" s="103">
        <f>+VLOOKUP($C239,[25]FORMULARIOS!$C$170:$AD$242,21,FALSE)</f>
        <v>13</v>
      </c>
      <c r="X239" s="103">
        <f>+VLOOKUP($C239,[25]FORMULARIOS!$C$170:$AD$242,22,FALSE)</f>
        <v>0</v>
      </c>
      <c r="Y239" s="103">
        <f>+VLOOKUP($C239,[25]FORMULARIOS!$C$170:$AD$242,23,FALSE)</f>
        <v>0</v>
      </c>
      <c r="Z239" s="36">
        <f t="shared" si="21"/>
        <v>18</v>
      </c>
      <c r="AA239" s="103">
        <f>+VLOOKUP($C239,[25]FORMULARIOS!$C$170:$AD$242,25,FALSE)</f>
        <v>5</v>
      </c>
      <c r="AB239" s="103">
        <f>+VLOOKUP($C239,[25]FORMULARIOS!$C$170:$AD$242,26,FALSE)</f>
        <v>13</v>
      </c>
      <c r="AC239" s="103">
        <f>+VLOOKUP($C239,[25]FORMULARIOS!$C$170:$AD$242,27,FALSE)</f>
        <v>0</v>
      </c>
      <c r="AD239" s="103">
        <f>+VLOOKUP($C239,[25]FORMULARIOS!$C$170:$AD$242,28,FALSE)</f>
        <v>0</v>
      </c>
    </row>
    <row r="240" spans="1:30" ht="15.75" customHeight="1" thickBot="1" x14ac:dyDescent="0.3">
      <c r="A240" s="887"/>
      <c r="B240" s="192" t="s">
        <v>23</v>
      </c>
      <c r="C240" s="192" t="s">
        <v>222</v>
      </c>
      <c r="D240" s="103">
        <f>+VLOOKUP($C240,[25]FORMULARIOS!$C$170:$AD$242,2,FALSE)</f>
        <v>4</v>
      </c>
      <c r="E240" s="103">
        <f>+VLOOKUP($C240,[25]FORMULARIOS!$C$170:$AD$242,3,FALSE)</f>
        <v>3</v>
      </c>
      <c r="F240" s="103">
        <f>+VLOOKUP($C240,[25]FORMULARIOS!$C$170:$AD$242,4,FALSE)</f>
        <v>6</v>
      </c>
      <c r="G240" s="103">
        <f>+VLOOKUP($C240,[25]FORMULARIOS!$C$170:$AD$242,5,FALSE)</f>
        <v>6</v>
      </c>
      <c r="H240" s="103">
        <f>+VLOOKUP($C240,[25]FORMULARIOS!$C$170:$AD$242,6,FALSE)</f>
        <v>8</v>
      </c>
      <c r="I240" s="103">
        <f>+VLOOKUP($C240,[25]FORMULARIOS!$C$170:$AD$242,7,FALSE)</f>
        <v>4</v>
      </c>
      <c r="J240" s="103">
        <f>+VLOOKUP($C240,[25]FORMULARIOS!$C$170:$AD$242,8,FALSE)</f>
        <v>4</v>
      </c>
      <c r="K240" s="103">
        <f>+VLOOKUP($C240,[25]FORMULARIOS!$C$170:$AD$242,9,FALSE)</f>
        <v>6</v>
      </c>
      <c r="L240" s="103">
        <f>+VLOOKUP($C240,[25]FORMULARIOS!$C$170:$AD$242,10,FALSE)</f>
        <v>9</v>
      </c>
      <c r="M240" s="103">
        <f>+VLOOKUP($C240,[25]FORMULARIOS!$C$170:$AD$242,11,FALSE)</f>
        <v>6</v>
      </c>
      <c r="N240" s="103">
        <f>+VLOOKUP($C240,[25]FORMULARIOS!$C$170:$AD$242,12,FALSE)</f>
        <v>6</v>
      </c>
      <c r="O240" s="103">
        <f>+VLOOKUP($C240,[25]FORMULARIOS!$C$170:$AD$242,13,FALSE)</f>
        <v>9</v>
      </c>
      <c r="P240" s="32">
        <f t="shared" si="19"/>
        <v>71</v>
      </c>
      <c r="Q240" s="103">
        <f>+VLOOKUP($C240,[25]FORMULARIOS!$C$170:$AD$242,15,FALSE)</f>
        <v>0</v>
      </c>
      <c r="R240" s="103">
        <f>+VLOOKUP($C240,[25]FORMULARIOS!$C$170:$AD$242,16,FALSE)</f>
        <v>70</v>
      </c>
      <c r="S240" s="103">
        <f>+VLOOKUP($C240,[25]FORMULARIOS!$C$170:$AD$242,17,FALSE)</f>
        <v>1</v>
      </c>
      <c r="T240" s="103">
        <f>+VLOOKUP($C240,[25]FORMULARIOS!$C$170:$AD$242,18,FALSE)</f>
        <v>0</v>
      </c>
      <c r="U240" s="36">
        <f t="shared" si="20"/>
        <v>71</v>
      </c>
      <c r="V240" s="103">
        <f>+VLOOKUP($C240,[25]FORMULARIOS!$C$170:$AD$242,20,FALSE)</f>
        <v>0</v>
      </c>
      <c r="W240" s="103">
        <f>+VLOOKUP($C240,[25]FORMULARIOS!$C$170:$AD$242,21,FALSE)</f>
        <v>70</v>
      </c>
      <c r="X240" s="103">
        <f>+VLOOKUP($C240,[25]FORMULARIOS!$C$170:$AD$242,22,FALSE)</f>
        <v>1</v>
      </c>
      <c r="Y240" s="103">
        <f>+VLOOKUP($C240,[25]FORMULARIOS!$C$170:$AD$242,23,FALSE)</f>
        <v>0</v>
      </c>
      <c r="Z240" s="36">
        <f t="shared" si="21"/>
        <v>71</v>
      </c>
      <c r="AA240" s="103">
        <f>+VLOOKUP($C240,[25]FORMULARIOS!$C$170:$AD$242,25,FALSE)</f>
        <v>0</v>
      </c>
      <c r="AB240" s="103">
        <f>+VLOOKUP($C240,[25]FORMULARIOS!$C$170:$AD$242,26,FALSE)</f>
        <v>70</v>
      </c>
      <c r="AC240" s="103">
        <f>+VLOOKUP($C240,[25]FORMULARIOS!$C$170:$AD$242,27,FALSE)</f>
        <v>1</v>
      </c>
      <c r="AD240" s="103">
        <f>+VLOOKUP($C240,[25]FORMULARIOS!$C$170:$AD$242,28,FALSE)</f>
        <v>0</v>
      </c>
    </row>
    <row r="241" spans="1:30" ht="15.75" customHeight="1" thickBot="1" x14ac:dyDescent="0.3">
      <c r="A241" s="887"/>
      <c r="B241" s="192" t="s">
        <v>23</v>
      </c>
      <c r="C241" s="192" t="s">
        <v>223</v>
      </c>
      <c r="D241" s="103">
        <f>+VLOOKUP($C241,[25]FORMULARIOS!$C$170:$AD$242,2,FALSE)</f>
        <v>2</v>
      </c>
      <c r="E241" s="103">
        <f>+VLOOKUP($C241,[25]FORMULARIOS!$C$170:$AD$242,3,FALSE)</f>
        <v>5</v>
      </c>
      <c r="F241" s="103">
        <f>+VLOOKUP($C241,[25]FORMULARIOS!$C$170:$AD$242,4,FALSE)</f>
        <v>2</v>
      </c>
      <c r="G241" s="103">
        <f>+VLOOKUP($C241,[25]FORMULARIOS!$C$170:$AD$242,5,FALSE)</f>
        <v>3</v>
      </c>
      <c r="H241" s="103">
        <f>+VLOOKUP($C241,[25]FORMULARIOS!$C$170:$AD$242,6,FALSE)</f>
        <v>1</v>
      </c>
      <c r="I241" s="103">
        <f>+VLOOKUP($C241,[25]FORMULARIOS!$C$170:$AD$242,7,FALSE)</f>
        <v>3</v>
      </c>
      <c r="J241" s="103">
        <f>+VLOOKUP($C241,[25]FORMULARIOS!$C$170:$AD$242,8,FALSE)</f>
        <v>7</v>
      </c>
      <c r="K241" s="103">
        <f>+VLOOKUP($C241,[25]FORMULARIOS!$C$170:$AD$242,9,FALSE)</f>
        <v>0</v>
      </c>
      <c r="L241" s="103">
        <f>+VLOOKUP($C241,[25]FORMULARIOS!$C$170:$AD$242,10,FALSE)</f>
        <v>2</v>
      </c>
      <c r="M241" s="103">
        <f>+VLOOKUP($C241,[25]FORMULARIOS!$C$170:$AD$242,11,FALSE)</f>
        <v>6</v>
      </c>
      <c r="N241" s="103">
        <f>+VLOOKUP($C241,[25]FORMULARIOS!$C$170:$AD$242,12,FALSE)</f>
        <v>7</v>
      </c>
      <c r="O241" s="103">
        <f>+VLOOKUP($C241,[25]FORMULARIOS!$C$170:$AD$242,13,FALSE)</f>
        <v>2</v>
      </c>
      <c r="P241" s="32">
        <f t="shared" si="19"/>
        <v>40</v>
      </c>
      <c r="Q241" s="103">
        <f>+VLOOKUP($C241,[25]FORMULARIOS!$C$170:$AD$242,15,FALSE)</f>
        <v>1</v>
      </c>
      <c r="R241" s="103">
        <f>+VLOOKUP($C241,[25]FORMULARIOS!$C$170:$AD$242,16,FALSE)</f>
        <v>1</v>
      </c>
      <c r="S241" s="103">
        <f>+VLOOKUP($C241,[25]FORMULARIOS!$C$170:$AD$242,17,FALSE)</f>
        <v>38</v>
      </c>
      <c r="T241" s="103">
        <f>+VLOOKUP($C241,[25]FORMULARIOS!$C$170:$AD$242,18,FALSE)</f>
        <v>0</v>
      </c>
      <c r="U241" s="36">
        <f t="shared" si="20"/>
        <v>40</v>
      </c>
      <c r="V241" s="103">
        <f>+VLOOKUP($C241,[25]FORMULARIOS!$C$170:$AD$242,20,FALSE)</f>
        <v>1</v>
      </c>
      <c r="W241" s="103">
        <f>+VLOOKUP($C241,[25]FORMULARIOS!$C$170:$AD$242,21,FALSE)</f>
        <v>1</v>
      </c>
      <c r="X241" s="103">
        <f>+VLOOKUP($C241,[25]FORMULARIOS!$C$170:$AD$242,22,FALSE)</f>
        <v>38</v>
      </c>
      <c r="Y241" s="103">
        <f>+VLOOKUP($C241,[25]FORMULARIOS!$C$170:$AD$242,23,FALSE)</f>
        <v>0</v>
      </c>
      <c r="Z241" s="36">
        <f t="shared" si="21"/>
        <v>40</v>
      </c>
      <c r="AA241" s="103">
        <f>+VLOOKUP($C241,[25]FORMULARIOS!$C$170:$AD$242,25,FALSE)</f>
        <v>1</v>
      </c>
      <c r="AB241" s="103">
        <f>+VLOOKUP($C241,[25]FORMULARIOS!$C$170:$AD$242,26,FALSE)</f>
        <v>1</v>
      </c>
      <c r="AC241" s="103">
        <f>+VLOOKUP($C241,[25]FORMULARIOS!$C$170:$AD$242,27,FALSE)</f>
        <v>38</v>
      </c>
      <c r="AD241" s="103">
        <f>+VLOOKUP($C241,[25]FORMULARIOS!$C$170:$AD$242,28,FALSE)</f>
        <v>0</v>
      </c>
    </row>
    <row r="242" spans="1:30" ht="15.75" customHeight="1" thickBot="1" x14ac:dyDescent="0.3">
      <c r="A242" s="887"/>
      <c r="B242" s="192" t="s">
        <v>23</v>
      </c>
      <c r="C242" s="192" t="s">
        <v>224</v>
      </c>
      <c r="D242" s="103">
        <f>+VLOOKUP($C242,[25]FORMULARIOS!$C$170:$AD$242,2,FALSE)</f>
        <v>2</v>
      </c>
      <c r="E242" s="103">
        <f>+VLOOKUP($C242,[25]FORMULARIOS!$C$170:$AD$242,3,FALSE)</f>
        <v>1</v>
      </c>
      <c r="F242" s="103">
        <f>+VLOOKUP($C242,[25]FORMULARIOS!$C$170:$AD$242,4,FALSE)</f>
        <v>3</v>
      </c>
      <c r="G242" s="103">
        <f>+VLOOKUP($C242,[25]FORMULARIOS!$C$170:$AD$242,5,FALSE)</f>
        <v>3</v>
      </c>
      <c r="H242" s="103">
        <f>+VLOOKUP($C242,[25]FORMULARIOS!$C$170:$AD$242,6,FALSE)</f>
        <v>1</v>
      </c>
      <c r="I242" s="103">
        <f>+VLOOKUP($C242,[25]FORMULARIOS!$C$170:$AD$242,7,FALSE)</f>
        <v>0</v>
      </c>
      <c r="J242" s="103">
        <f>+VLOOKUP($C242,[25]FORMULARIOS!$C$170:$AD$242,8,FALSE)</f>
        <v>2</v>
      </c>
      <c r="K242" s="103">
        <f>+VLOOKUP($C242,[25]FORMULARIOS!$C$170:$AD$242,9,FALSE)</f>
        <v>2</v>
      </c>
      <c r="L242" s="103">
        <f>+VLOOKUP($C242,[25]FORMULARIOS!$C$170:$AD$242,10,FALSE)</f>
        <v>1</v>
      </c>
      <c r="M242" s="103">
        <f>+VLOOKUP($C242,[25]FORMULARIOS!$C$170:$AD$242,11,FALSE)</f>
        <v>3</v>
      </c>
      <c r="N242" s="103">
        <f>+VLOOKUP($C242,[25]FORMULARIOS!$C$170:$AD$242,12,FALSE)</f>
        <v>1</v>
      </c>
      <c r="O242" s="103">
        <f>+VLOOKUP($C242,[25]FORMULARIOS!$C$170:$AD$242,13,FALSE)</f>
        <v>1</v>
      </c>
      <c r="P242" s="32">
        <f t="shared" si="19"/>
        <v>20</v>
      </c>
      <c r="Q242" s="103">
        <f>+VLOOKUP($C242,[25]FORMULARIOS!$C$170:$AD$242,15,FALSE)</f>
        <v>3</v>
      </c>
      <c r="R242" s="103">
        <f>+VLOOKUP($C242,[25]FORMULARIOS!$C$170:$AD$242,16,FALSE)</f>
        <v>15</v>
      </c>
      <c r="S242" s="103">
        <f>+VLOOKUP($C242,[25]FORMULARIOS!$C$170:$AD$242,17,FALSE)</f>
        <v>0</v>
      </c>
      <c r="T242" s="103">
        <f>+VLOOKUP($C242,[25]FORMULARIOS!$C$170:$AD$242,18,FALSE)</f>
        <v>2</v>
      </c>
      <c r="U242" s="36">
        <f t="shared" si="20"/>
        <v>20</v>
      </c>
      <c r="V242" s="103">
        <f>+VLOOKUP($C242,[25]FORMULARIOS!$C$170:$AD$242,20,FALSE)</f>
        <v>3</v>
      </c>
      <c r="W242" s="103">
        <f>+VLOOKUP($C242,[25]FORMULARIOS!$C$170:$AD$242,21,FALSE)</f>
        <v>15</v>
      </c>
      <c r="X242" s="103">
        <f>+VLOOKUP($C242,[25]FORMULARIOS!$C$170:$AD$242,22,FALSE)</f>
        <v>0</v>
      </c>
      <c r="Y242" s="103">
        <f>+VLOOKUP($C242,[25]FORMULARIOS!$C$170:$AD$242,23,FALSE)</f>
        <v>2</v>
      </c>
      <c r="Z242" s="36">
        <f t="shared" si="21"/>
        <v>20</v>
      </c>
      <c r="AA242" s="103">
        <f>+VLOOKUP($C242,[25]FORMULARIOS!$C$170:$AD$242,25,FALSE)</f>
        <v>3</v>
      </c>
      <c r="AB242" s="103">
        <f>+VLOOKUP($C242,[25]FORMULARIOS!$C$170:$AD$242,26,FALSE)</f>
        <v>15</v>
      </c>
      <c r="AC242" s="103">
        <f>+VLOOKUP($C242,[25]FORMULARIOS!$C$170:$AD$242,27,FALSE)</f>
        <v>0</v>
      </c>
      <c r="AD242" s="103">
        <f>+VLOOKUP($C242,[25]FORMULARIOS!$C$170:$AD$242,28,FALSE)</f>
        <v>2</v>
      </c>
    </row>
    <row r="243" spans="1:30" ht="23.25" customHeight="1" thickBot="1" x14ac:dyDescent="0.3">
      <c r="A243" s="28"/>
      <c r="B243" s="760" t="s">
        <v>281</v>
      </c>
      <c r="C243" s="761"/>
      <c r="D243" s="38">
        <f>+SUMIF(D170:D242,"&lt;&gt;#N/a")</f>
        <v>370</v>
      </c>
      <c r="E243" s="38">
        <f t="shared" ref="E243:O243" si="22">+SUMIF(E170:E242,"&lt;&gt;#N/a")</f>
        <v>446</v>
      </c>
      <c r="F243" s="38">
        <f t="shared" si="22"/>
        <v>516</v>
      </c>
      <c r="G243" s="38">
        <f t="shared" si="22"/>
        <v>468</v>
      </c>
      <c r="H243" s="38">
        <f t="shared" si="22"/>
        <v>555</v>
      </c>
      <c r="I243" s="38">
        <f t="shared" si="22"/>
        <v>476</v>
      </c>
      <c r="J243" s="38">
        <f t="shared" si="22"/>
        <v>527</v>
      </c>
      <c r="K243" s="38">
        <f>+SUMIF(K170:K242,"&lt;&gt;#N/a")</f>
        <v>506</v>
      </c>
      <c r="L243" s="38">
        <f t="shared" si="22"/>
        <v>514</v>
      </c>
      <c r="M243" s="38">
        <f t="shared" si="22"/>
        <v>480</v>
      </c>
      <c r="N243" s="38">
        <f t="shared" si="22"/>
        <v>502</v>
      </c>
      <c r="O243" s="38">
        <f t="shared" si="22"/>
        <v>479</v>
      </c>
      <c r="P243" s="30">
        <f>SUM(P170:P242)</f>
        <v>5839</v>
      </c>
      <c r="Q243" s="38">
        <f>+SUMIF(Q170:Q242,"&lt;&gt;#N/a")</f>
        <v>210</v>
      </c>
      <c r="R243" s="38">
        <f t="shared" ref="R243:T243" si="23">+SUMIF(R170:R242,"&lt;&gt;#N/a")</f>
        <v>3152</v>
      </c>
      <c r="S243" s="38">
        <f t="shared" si="23"/>
        <v>2342</v>
      </c>
      <c r="T243" s="38">
        <f t="shared" si="23"/>
        <v>135</v>
      </c>
      <c r="U243" s="30">
        <f t="shared" ref="U243:Z243" si="24">SUM(U170:U242)</f>
        <v>5839</v>
      </c>
      <c r="V243" s="38">
        <f>+SUMIF(V170:V242,"&lt;&gt;#N/a")</f>
        <v>210</v>
      </c>
      <c r="W243" s="38">
        <f t="shared" ref="W243:Y243" si="25">+SUMIF(W170:W242,"&lt;&gt;#N/a")</f>
        <v>3152</v>
      </c>
      <c r="X243" s="38">
        <f t="shared" si="25"/>
        <v>2342</v>
      </c>
      <c r="Y243" s="38">
        <f t="shared" si="25"/>
        <v>135</v>
      </c>
      <c r="Z243" s="30">
        <f t="shared" si="24"/>
        <v>5839</v>
      </c>
      <c r="AA243" s="38">
        <f>+SUMIF(AA170:AA242,"&lt;&gt;#N/a")</f>
        <v>210</v>
      </c>
      <c r="AB243" s="38">
        <f t="shared" ref="AB243:AD243" si="26">+SUMIF(AB170:AB242,"&lt;&gt;#N/a")</f>
        <v>3152</v>
      </c>
      <c r="AC243" s="38">
        <f t="shared" si="26"/>
        <v>2342</v>
      </c>
      <c r="AD243" s="38">
        <f t="shared" si="26"/>
        <v>135</v>
      </c>
    </row>
    <row r="244" spans="1:30" ht="19.5" thickBot="1" x14ac:dyDescent="0.3">
      <c r="A244" s="884" t="s">
        <v>27</v>
      </c>
      <c r="B244" s="885"/>
      <c r="C244" s="885"/>
      <c r="D244" s="83">
        <f>D53+D100+D169+D243</f>
        <v>1862</v>
      </c>
      <c r="E244" s="83">
        <f t="shared" ref="E244:O244" si="27">E53+E100+E169+E243</f>
        <v>1968</v>
      </c>
      <c r="F244" s="83">
        <f t="shared" si="27"/>
        <v>2299</v>
      </c>
      <c r="G244" s="83">
        <f t="shared" si="27"/>
        <v>1964</v>
      </c>
      <c r="H244" s="83">
        <f t="shared" si="27"/>
        <v>2318</v>
      </c>
      <c r="I244" s="83">
        <f t="shared" si="27"/>
        <v>2447</v>
      </c>
      <c r="J244" s="83">
        <f t="shared" si="27"/>
        <v>2146</v>
      </c>
      <c r="K244" s="83">
        <f>K53+K100+K169+K243</f>
        <v>2169</v>
      </c>
      <c r="L244" s="83">
        <f t="shared" si="27"/>
        <v>2501</v>
      </c>
      <c r="M244" s="83">
        <f t="shared" si="27"/>
        <v>2218</v>
      </c>
      <c r="N244" s="83">
        <f t="shared" si="27"/>
        <v>2003</v>
      </c>
      <c r="O244" s="83">
        <f t="shared" si="27"/>
        <v>2377</v>
      </c>
      <c r="P244" s="83">
        <f>P53+P100+P169+P243</f>
        <v>26272</v>
      </c>
      <c r="Q244" s="83">
        <f t="shared" ref="Q244:AD244" si="28">Q53+Q100+Q169+Q243</f>
        <v>648</v>
      </c>
      <c r="R244" s="83">
        <f t="shared" si="28"/>
        <v>18236</v>
      </c>
      <c r="S244" s="83">
        <f t="shared" si="28"/>
        <v>7167</v>
      </c>
      <c r="T244" s="83">
        <f t="shared" si="28"/>
        <v>221</v>
      </c>
      <c r="U244" s="83">
        <f t="shared" si="28"/>
        <v>26272</v>
      </c>
      <c r="V244" s="83">
        <f t="shared" si="28"/>
        <v>648</v>
      </c>
      <c r="W244" s="83">
        <f t="shared" si="28"/>
        <v>18236</v>
      </c>
      <c r="X244" s="83">
        <f t="shared" si="28"/>
        <v>7167</v>
      </c>
      <c r="Y244" s="83">
        <f t="shared" si="28"/>
        <v>221</v>
      </c>
      <c r="Z244" s="83">
        <f t="shared" si="28"/>
        <v>26272</v>
      </c>
      <c r="AA244" s="83">
        <f t="shared" si="28"/>
        <v>648</v>
      </c>
      <c r="AB244" s="83">
        <f t="shared" si="28"/>
        <v>18236</v>
      </c>
      <c r="AC244" s="83">
        <f t="shared" si="28"/>
        <v>7167</v>
      </c>
      <c r="AD244" s="83">
        <f t="shared" si="28"/>
        <v>221</v>
      </c>
    </row>
    <row r="245" spans="1:30" x14ac:dyDescent="0.25">
      <c r="P245" s="47"/>
    </row>
    <row r="247" spans="1:30" x14ac:dyDescent="0.25">
      <c r="N247" s="282"/>
    </row>
    <row r="248" spans="1:30" x14ac:dyDescent="0.25">
      <c r="N248" s="439">
        <f>SUM(D244:O244)</f>
        <v>26272</v>
      </c>
    </row>
  </sheetData>
  <mergeCells count="14">
    <mergeCell ref="A244:C244"/>
    <mergeCell ref="A170:A242"/>
    <mergeCell ref="A101:A168"/>
    <mergeCell ref="A19:A52"/>
    <mergeCell ref="A54:A99"/>
    <mergeCell ref="A17:A18"/>
    <mergeCell ref="B17:B18"/>
    <mergeCell ref="D17:O17"/>
    <mergeCell ref="C17:C18"/>
    <mergeCell ref="A6:AD6"/>
    <mergeCell ref="U17:Y17"/>
    <mergeCell ref="Z17:AD17"/>
    <mergeCell ref="A7:AD7"/>
    <mergeCell ref="P17:T17"/>
  </mergeCells>
  <conditionalFormatting sqref="D13">
    <cfRule type="expression" dxfId="726" priority="1234">
      <formula>D13=""</formula>
    </cfRule>
  </conditionalFormatting>
  <conditionalFormatting sqref="D10:D12">
    <cfRule type="expression" dxfId="725" priority="1192">
      <formula>D10=""</formula>
    </cfRule>
  </conditionalFormatting>
  <conditionalFormatting sqref="P19">
    <cfRule type="expression" dxfId="724" priority="1181">
      <formula>AND(OR($Q19&lt;&gt;"",$R19&lt;&gt;"",$S19&lt;&gt;"",$T19&lt;&gt;""),$P19&lt;&gt;SUM($D19:$O19),SUM($D19:$O19)&lt;&gt;0,$P19&lt;&gt;0)</formula>
    </cfRule>
  </conditionalFormatting>
  <conditionalFormatting sqref="P19">
    <cfRule type="expression" dxfId="723" priority="1198">
      <formula>AND($P19&lt;$Z19,$Z19&lt;&gt;0)</formula>
    </cfRule>
    <cfRule type="expression" dxfId="722" priority="1229">
      <formula>AND(SUM($D19:$O19)&lt;&gt;0,$P19=0)</formula>
    </cfRule>
  </conditionalFormatting>
  <conditionalFormatting sqref="P19 U19">
    <cfRule type="expression" dxfId="721" priority="1171">
      <formula>AND($P19&lt;$U19,$U19&lt;&gt;0)</formula>
    </cfRule>
  </conditionalFormatting>
  <conditionalFormatting sqref="U19 Z19">
    <cfRule type="expression" dxfId="720" priority="1168">
      <formula>AND($U19&lt;$Z19,$Z19&gt;0)</formula>
    </cfRule>
  </conditionalFormatting>
  <conditionalFormatting sqref="P20">
    <cfRule type="expression" dxfId="719" priority="1162">
      <formula>AND(OR($Q20&lt;&gt;"",$R20&lt;&gt;"",$S20&lt;&gt;"",$T20&lt;&gt;""),$P20&lt;&gt;SUM($D20:$O20),SUM($D20:$O20)&lt;&gt;0,$P20&lt;&gt;0)</formula>
    </cfRule>
  </conditionalFormatting>
  <conditionalFormatting sqref="P20">
    <cfRule type="expression" dxfId="718" priority="1165">
      <formula>AND($P20&lt;$Z20,$Z20&lt;&gt;0)</formula>
    </cfRule>
    <cfRule type="expression" dxfId="717" priority="1166">
      <formula>AND(SUM($D20:$O20)&lt;&gt;0,$P20=0)</formula>
    </cfRule>
  </conditionalFormatting>
  <conditionalFormatting sqref="P20 U20">
    <cfRule type="expression" dxfId="716" priority="1160">
      <formula>AND($P20&lt;$U20,$U20&lt;&gt;0)</formula>
    </cfRule>
  </conditionalFormatting>
  <conditionalFormatting sqref="U20 Z20">
    <cfRule type="expression" dxfId="715" priority="1157">
      <formula>AND($U20&lt;$Z20,$Z20&gt;0)</formula>
    </cfRule>
  </conditionalFormatting>
  <conditionalFormatting sqref="P21:P23">
    <cfRule type="expression" dxfId="714" priority="1151">
      <formula>AND(OR($Q21&lt;&gt;"",$R21&lt;&gt;"",$S21&lt;&gt;"",$T21&lt;&gt;""),$P21&lt;&gt;SUM($D21:$O21),SUM($D21:$O21)&lt;&gt;0,$P21&lt;&gt;0)</formula>
    </cfRule>
  </conditionalFormatting>
  <conditionalFormatting sqref="P21:P23">
    <cfRule type="expression" dxfId="713" priority="1154">
      <formula>AND($P21&lt;$Z21,$Z21&lt;&gt;0)</formula>
    </cfRule>
    <cfRule type="expression" dxfId="712" priority="1155">
      <formula>AND(SUM($D21:$O21)&lt;&gt;0,$P21=0)</formula>
    </cfRule>
  </conditionalFormatting>
  <conditionalFormatting sqref="P21:P23 U21:U23">
    <cfRule type="expression" dxfId="711" priority="1149">
      <formula>AND($P21&lt;$U21,$U21&lt;&gt;0)</formula>
    </cfRule>
  </conditionalFormatting>
  <conditionalFormatting sqref="U21:U23 Z21:Z23">
    <cfRule type="expression" dxfId="710" priority="1146">
      <formula>AND($U21&lt;$Z21,$Z21&gt;0)</formula>
    </cfRule>
  </conditionalFormatting>
  <conditionalFormatting sqref="P24">
    <cfRule type="expression" dxfId="709" priority="1140">
      <formula>AND(OR($Q24&lt;&gt;"",$R24&lt;&gt;"",$S24&lt;&gt;"",$T24&lt;&gt;""),$P24&lt;&gt;SUM($D24:$O24),SUM($D24:$O24)&lt;&gt;0,$P24&lt;&gt;0)</formula>
    </cfRule>
  </conditionalFormatting>
  <conditionalFormatting sqref="P24">
    <cfRule type="expression" dxfId="708" priority="1143">
      <formula>AND($P24&lt;$Z24,$Z24&lt;&gt;0)</formula>
    </cfRule>
    <cfRule type="expression" dxfId="707" priority="1144">
      <formula>AND(SUM($D24:$O24)&lt;&gt;0,$P24=0)</formula>
    </cfRule>
  </conditionalFormatting>
  <conditionalFormatting sqref="P24">
    <cfRule type="expression" dxfId="706" priority="1138">
      <formula>AND($P24&lt;$U24,$U24&lt;&gt;0)</formula>
    </cfRule>
  </conditionalFormatting>
  <conditionalFormatting sqref="P46">
    <cfRule type="expression" dxfId="705" priority="1107">
      <formula>AND(OR($Q46&lt;&gt;"",$R46&lt;&gt;"",$S46&lt;&gt;"",$T46&lt;&gt;""),$P46&lt;&gt;SUM($D46:$O46),SUM($D46:$O46)&lt;&gt;0,$P46&lt;&gt;0)</formula>
    </cfRule>
  </conditionalFormatting>
  <conditionalFormatting sqref="P46">
    <cfRule type="expression" dxfId="704" priority="1110">
      <formula>AND($P46&lt;$Z46,$Z46&lt;&gt;0)</formula>
    </cfRule>
    <cfRule type="expression" dxfId="703" priority="1111">
      <formula>AND(SUM($D46:$O46)&lt;&gt;0,$P46=0)</formula>
    </cfRule>
  </conditionalFormatting>
  <conditionalFormatting sqref="P46 U46">
    <cfRule type="expression" dxfId="702" priority="1105">
      <formula>AND($P46&lt;$U46,$U46&lt;&gt;0)</formula>
    </cfRule>
  </conditionalFormatting>
  <conditionalFormatting sqref="U46 Z46">
    <cfRule type="expression" dxfId="701" priority="1102">
      <formula>AND($U46&lt;$Z46,$Z46&gt;0)</formula>
    </cfRule>
  </conditionalFormatting>
  <conditionalFormatting sqref="P73">
    <cfRule type="expression" dxfId="700" priority="1074">
      <formula>AND(OR($Q73&lt;&gt;"",$R73&lt;&gt;"",$S73&lt;&gt;"",$T73&lt;&gt;""),$P73&lt;&gt;SUM($D73:$O73),SUM($D73:$O73)&lt;&gt;0,$P73&lt;&gt;0)</formula>
    </cfRule>
  </conditionalFormatting>
  <conditionalFormatting sqref="P73">
    <cfRule type="expression" dxfId="699" priority="1077">
      <formula>AND($P73&lt;$Z73,$Z73&lt;&gt;0)</formula>
    </cfRule>
    <cfRule type="expression" dxfId="698" priority="1078">
      <formula>AND(SUM($D73:$O73)&lt;&gt;0,$P73=0)</formula>
    </cfRule>
  </conditionalFormatting>
  <conditionalFormatting sqref="P73 U73">
    <cfRule type="expression" dxfId="697" priority="1072">
      <formula>AND($P73&lt;$U73,$U73&lt;&gt;0)</formula>
    </cfRule>
  </conditionalFormatting>
  <conditionalFormatting sqref="U73 Z73">
    <cfRule type="expression" dxfId="696" priority="1069">
      <formula>AND($U73&lt;$Z73,$Z73&gt;0)</formula>
    </cfRule>
  </conditionalFormatting>
  <conditionalFormatting sqref="P80">
    <cfRule type="expression" dxfId="695" priority="1063">
      <formula>AND(OR($Q80&lt;&gt;"",$R80&lt;&gt;"",$S80&lt;&gt;"",$T80&lt;&gt;""),$P80&lt;&gt;SUM($D80:$O80),SUM($D80:$O80)&lt;&gt;0,$P80&lt;&gt;0)</formula>
    </cfRule>
  </conditionalFormatting>
  <conditionalFormatting sqref="P80">
    <cfRule type="expression" dxfId="694" priority="1066">
      <formula>AND($P80&lt;$Z80,$Z80&lt;&gt;0)</formula>
    </cfRule>
    <cfRule type="expression" dxfId="693" priority="1067">
      <formula>AND(SUM($D80:$O80)&lt;&gt;0,$P80=0)</formula>
    </cfRule>
  </conditionalFormatting>
  <conditionalFormatting sqref="P80 U80">
    <cfRule type="expression" dxfId="692" priority="1061">
      <formula>AND($P80&lt;$U80,$U80&lt;&gt;0)</formula>
    </cfRule>
  </conditionalFormatting>
  <conditionalFormatting sqref="U80 Z80">
    <cfRule type="expression" dxfId="691" priority="1058">
      <formula>AND($U80&lt;$Z80,$Z80&gt;0)</formula>
    </cfRule>
  </conditionalFormatting>
  <conditionalFormatting sqref="P84">
    <cfRule type="expression" dxfId="690" priority="1052">
      <formula>AND(OR($Q84&lt;&gt;"",$R84&lt;&gt;"",$S84&lt;&gt;"",$T84&lt;&gt;""),$P84&lt;&gt;SUM($D84:$O84),SUM($D84:$O84)&lt;&gt;0,$P84&lt;&gt;0)</formula>
    </cfRule>
  </conditionalFormatting>
  <conditionalFormatting sqref="P84">
    <cfRule type="expression" dxfId="689" priority="1055">
      <formula>AND($P84&lt;$Z84,$Z84&lt;&gt;0)</formula>
    </cfRule>
    <cfRule type="expression" dxfId="688" priority="1056">
      <formula>AND(SUM($D84:$O84)&lt;&gt;0,$P84=0)</formula>
    </cfRule>
  </conditionalFormatting>
  <conditionalFormatting sqref="P84 U84">
    <cfRule type="expression" dxfId="687" priority="1050">
      <formula>AND($P84&lt;$U84,$U84&lt;&gt;0)</formula>
    </cfRule>
  </conditionalFormatting>
  <conditionalFormatting sqref="U84 Z84">
    <cfRule type="expression" dxfId="686" priority="1047">
      <formula>AND($U84&lt;$Z84,$Z84&gt;0)</formula>
    </cfRule>
  </conditionalFormatting>
  <conditionalFormatting sqref="P89">
    <cfRule type="expression" dxfId="685" priority="1041">
      <formula>AND(OR($Q89&lt;&gt;"",$R89&lt;&gt;"",$S89&lt;&gt;"",$T89&lt;&gt;""),$P89&lt;&gt;SUM($D89:$O89),SUM($D89:$O89)&lt;&gt;0,$P89&lt;&gt;0)</formula>
    </cfRule>
  </conditionalFormatting>
  <conditionalFormatting sqref="P89">
    <cfRule type="expression" dxfId="684" priority="1044">
      <formula>AND($P89&lt;$Z89,$Z89&lt;&gt;0)</formula>
    </cfRule>
    <cfRule type="expression" dxfId="683" priority="1045">
      <formula>AND(SUM($D89:$O89)&lt;&gt;0,$P89=0)</formula>
    </cfRule>
  </conditionalFormatting>
  <conditionalFormatting sqref="P89 U89">
    <cfRule type="expression" dxfId="682" priority="1039">
      <formula>AND($P89&lt;$U89,$U89&lt;&gt;0)</formula>
    </cfRule>
  </conditionalFormatting>
  <conditionalFormatting sqref="U89 Z89">
    <cfRule type="expression" dxfId="681" priority="1036">
      <formula>AND($U89&lt;$Z89,$Z89&gt;0)</formula>
    </cfRule>
  </conditionalFormatting>
  <conditionalFormatting sqref="P93">
    <cfRule type="expression" dxfId="680" priority="1030">
      <formula>AND(OR($Q93&lt;&gt;"",$R93&lt;&gt;"",$S93&lt;&gt;"",$T93&lt;&gt;""),$P93&lt;&gt;SUM($D93:$O93),SUM($D93:$O93)&lt;&gt;0,$P93&lt;&gt;0)</formula>
    </cfRule>
  </conditionalFormatting>
  <conditionalFormatting sqref="P93">
    <cfRule type="expression" dxfId="679" priority="1033">
      <formula>AND($P93&lt;$Z93,$Z93&lt;&gt;0)</formula>
    </cfRule>
    <cfRule type="expression" dxfId="678" priority="1034">
      <formula>AND(SUM($D93:$O93)&lt;&gt;0,$P93=0)</formula>
    </cfRule>
  </conditionalFormatting>
  <conditionalFormatting sqref="P93 U93">
    <cfRule type="expression" dxfId="677" priority="1028">
      <formula>AND($P93&lt;$U93,$U93&lt;&gt;0)</formula>
    </cfRule>
  </conditionalFormatting>
  <conditionalFormatting sqref="U93 Z93">
    <cfRule type="expression" dxfId="676" priority="1025">
      <formula>AND($U93&lt;$Z93,$Z93&gt;0)</formula>
    </cfRule>
  </conditionalFormatting>
  <conditionalFormatting sqref="P101">
    <cfRule type="expression" dxfId="675" priority="1019">
      <formula>AND(OR($Q101&lt;&gt;"",$R101&lt;&gt;"",$S101&lt;&gt;"",$T101&lt;&gt;""),$P101&lt;&gt;SUM($D101:$O101),SUM($D101:$O101)&lt;&gt;0,$P101&lt;&gt;0)</formula>
    </cfRule>
  </conditionalFormatting>
  <conditionalFormatting sqref="P101">
    <cfRule type="expression" dxfId="674" priority="1022">
      <formula>AND($P101&lt;$Z101,$Z101&lt;&gt;0)</formula>
    </cfRule>
    <cfRule type="expression" dxfId="673" priority="1023">
      <formula>AND(SUM($D101:$O101)&lt;&gt;0,$P101=0)</formula>
    </cfRule>
  </conditionalFormatting>
  <conditionalFormatting sqref="P101 U101">
    <cfRule type="expression" dxfId="672" priority="1017">
      <formula>AND($P101&lt;$U101,$U101&lt;&gt;0)</formula>
    </cfRule>
  </conditionalFormatting>
  <conditionalFormatting sqref="U101 Z101">
    <cfRule type="expression" dxfId="671" priority="1014">
      <formula>AND($U101&lt;$Z101,$Z101&gt;0)</formula>
    </cfRule>
  </conditionalFormatting>
  <conditionalFormatting sqref="P126">
    <cfRule type="expression" dxfId="670" priority="1008">
      <formula>AND(OR($Q126&lt;&gt;"",$R126&lt;&gt;"",$S126&lt;&gt;"",$T126&lt;&gt;""),$P126&lt;&gt;SUM($D126:$O126),SUM($D126:$O126)&lt;&gt;0,$P126&lt;&gt;0)</formula>
    </cfRule>
  </conditionalFormatting>
  <conditionalFormatting sqref="P126">
    <cfRule type="expression" dxfId="669" priority="1011">
      <formula>AND($P126&lt;$Z126,$Z126&lt;&gt;0)</formula>
    </cfRule>
    <cfRule type="expression" dxfId="668" priority="1012">
      <formula>AND(SUM($D126:$O126)&lt;&gt;0,$P126=0)</formula>
    </cfRule>
  </conditionalFormatting>
  <conditionalFormatting sqref="P126 U126">
    <cfRule type="expression" dxfId="667" priority="1006">
      <formula>AND($P126&lt;$U126,$U126&lt;&gt;0)</formula>
    </cfRule>
  </conditionalFormatting>
  <conditionalFormatting sqref="U126 Z126">
    <cfRule type="expression" dxfId="666" priority="1003">
      <formula>AND($U126&lt;$Z126,$Z126&gt;0)</formula>
    </cfRule>
  </conditionalFormatting>
  <conditionalFormatting sqref="P139">
    <cfRule type="expression" dxfId="665" priority="997">
      <formula>AND(OR($Q139&lt;&gt;"",$R139&lt;&gt;"",$S139&lt;&gt;"",$T139&lt;&gt;""),$P139&lt;&gt;SUM($D139:$O139),SUM($D139:$O139)&lt;&gt;0,$P139&lt;&gt;0)</formula>
    </cfRule>
  </conditionalFormatting>
  <conditionalFormatting sqref="P139">
    <cfRule type="expression" dxfId="664" priority="1000">
      <formula>AND($P139&lt;$Z139,$Z139&lt;&gt;0)</formula>
    </cfRule>
    <cfRule type="expression" dxfId="663" priority="1001">
      <formula>AND(SUM($D139:$O139)&lt;&gt;0,$P139=0)</formula>
    </cfRule>
  </conditionalFormatting>
  <conditionalFormatting sqref="P139 U139">
    <cfRule type="expression" dxfId="662" priority="995">
      <formula>AND($P139&lt;$U139,$U139&lt;&gt;0)</formula>
    </cfRule>
  </conditionalFormatting>
  <conditionalFormatting sqref="U139 Z139">
    <cfRule type="expression" dxfId="661" priority="992">
      <formula>AND($U139&lt;$Z139,$Z139&gt;0)</formula>
    </cfRule>
  </conditionalFormatting>
  <conditionalFormatting sqref="U161">
    <cfRule type="expression" dxfId="660" priority="984">
      <formula>AND($P161&lt;$U161,$U161&lt;&gt;0)</formula>
    </cfRule>
  </conditionalFormatting>
  <conditionalFormatting sqref="U161 Z161">
    <cfRule type="expression" dxfId="659" priority="981">
      <formula>AND($U161&lt;$Z161,$Z161&gt;0)</formula>
    </cfRule>
  </conditionalFormatting>
  <conditionalFormatting sqref="P164">
    <cfRule type="expression" dxfId="658" priority="975">
      <formula>AND(OR($Q164&lt;&gt;"",$R164&lt;&gt;"",$S164&lt;&gt;"",$T164&lt;&gt;""),$P164&lt;&gt;SUM($D164:$O164),SUM($D164:$O164)&lt;&gt;0,$P164&lt;&gt;0)</formula>
    </cfRule>
  </conditionalFormatting>
  <conditionalFormatting sqref="P164">
    <cfRule type="expression" dxfId="657" priority="978">
      <formula>AND($P164&lt;$Z164,$Z164&lt;&gt;0)</formula>
    </cfRule>
    <cfRule type="expression" dxfId="656" priority="979">
      <formula>AND(SUM($D164:$O164)&lt;&gt;0,$P164=0)</formula>
    </cfRule>
  </conditionalFormatting>
  <conditionalFormatting sqref="P164 U164">
    <cfRule type="expression" dxfId="655" priority="973">
      <formula>AND($P164&lt;$U164,$U164&lt;&gt;0)</formula>
    </cfRule>
  </conditionalFormatting>
  <conditionalFormatting sqref="U164 Z164">
    <cfRule type="expression" dxfId="654" priority="970">
      <formula>AND($U164&lt;$Z164,$Z164&gt;0)</formula>
    </cfRule>
  </conditionalFormatting>
  <conditionalFormatting sqref="P167">
    <cfRule type="expression" dxfId="653" priority="953">
      <formula>AND(OR($Q167&lt;&gt;"",$R167&lt;&gt;"",$S167&lt;&gt;"",$T167&lt;&gt;""),$P167&lt;&gt;SUM($D167:$O167),SUM($D167:$O167)&lt;&gt;0,$P167&lt;&gt;0)</formula>
    </cfRule>
  </conditionalFormatting>
  <conditionalFormatting sqref="P167">
    <cfRule type="expression" dxfId="652" priority="956">
      <formula>AND($P167&lt;$Z167,$Z167&lt;&gt;0)</formula>
    </cfRule>
    <cfRule type="expression" dxfId="651" priority="957">
      <formula>AND(SUM($D167:$O167)&lt;&gt;0,$P167=0)</formula>
    </cfRule>
  </conditionalFormatting>
  <conditionalFormatting sqref="P167 U167">
    <cfRule type="expression" dxfId="650" priority="951">
      <formula>AND($P167&lt;$U167,$U167&lt;&gt;0)</formula>
    </cfRule>
  </conditionalFormatting>
  <conditionalFormatting sqref="U167 Z167">
    <cfRule type="expression" dxfId="649" priority="948">
      <formula>AND($U167&lt;$Z167,$Z167&gt;0)</formula>
    </cfRule>
  </conditionalFormatting>
  <conditionalFormatting sqref="P26">
    <cfRule type="expression" dxfId="648" priority="876">
      <formula>AND(OR($Q26&lt;&gt;"",$R26&lt;&gt;"",$S26&lt;&gt;"",$T26&lt;&gt;""),$P26&lt;&gt;SUM($D26:$O26),SUM($D26:$O26)&lt;&gt;0,$P26&lt;&gt;0)</formula>
    </cfRule>
  </conditionalFormatting>
  <conditionalFormatting sqref="P26">
    <cfRule type="expression" dxfId="647" priority="879">
      <formula>AND($P26&lt;$Z26,$Z26&lt;&gt;0)</formula>
    </cfRule>
    <cfRule type="expression" dxfId="646" priority="880">
      <formula>AND(SUM($D26:$O26)&lt;&gt;0,$P26=0)</formula>
    </cfRule>
  </conditionalFormatting>
  <conditionalFormatting sqref="P26 U26">
    <cfRule type="expression" dxfId="645" priority="874">
      <formula>AND($P26&lt;$U26,$U26&lt;&gt;0)</formula>
    </cfRule>
  </conditionalFormatting>
  <conditionalFormatting sqref="U26 Z26">
    <cfRule type="expression" dxfId="644" priority="871">
      <formula>AND($U26&lt;$Z26,$Z26&gt;0)</formula>
    </cfRule>
  </conditionalFormatting>
  <conditionalFormatting sqref="P27">
    <cfRule type="expression" dxfId="643" priority="863">
      <formula>AND(OR($Q27&lt;&gt;"",$R27&lt;&gt;"",$S27&lt;&gt;"",$T27&lt;&gt;""),$P27&lt;&gt;SUM($D27:$O27),SUM($D27:$O27)&lt;&gt;0,$P27&lt;&gt;0)</formula>
    </cfRule>
  </conditionalFormatting>
  <conditionalFormatting sqref="P27">
    <cfRule type="expression" dxfId="642" priority="866">
      <formula>AND($P27&lt;$Z27,$Z27&lt;&gt;0)</formula>
    </cfRule>
    <cfRule type="expression" dxfId="641" priority="867">
      <formula>AND(SUM($D27:$O27)&lt;&gt;0,$P27=0)</formula>
    </cfRule>
  </conditionalFormatting>
  <conditionalFormatting sqref="P27 U27">
    <cfRule type="expression" dxfId="640" priority="861">
      <formula>AND($P27&lt;$U27,$U27&lt;&gt;0)</formula>
    </cfRule>
  </conditionalFormatting>
  <conditionalFormatting sqref="U27 Z27">
    <cfRule type="expression" dxfId="639" priority="858">
      <formula>AND($U27&lt;$Z27,$Z27&gt;0)</formula>
    </cfRule>
  </conditionalFormatting>
  <conditionalFormatting sqref="P28">
    <cfRule type="expression" dxfId="638" priority="852">
      <formula>AND(OR($Q28&lt;&gt;"",$R28&lt;&gt;"",$S28&lt;&gt;"",$T28&lt;&gt;""),$P28&lt;&gt;SUM($D28:$O28),SUM($D28:$O28)&lt;&gt;0,$P28&lt;&gt;0)</formula>
    </cfRule>
  </conditionalFormatting>
  <conditionalFormatting sqref="P28">
    <cfRule type="expression" dxfId="637" priority="855">
      <formula>AND($P28&lt;$Z28,$Z28&lt;&gt;0)</formula>
    </cfRule>
    <cfRule type="expression" dxfId="636" priority="856">
      <formula>AND(SUM($D28:$O28)&lt;&gt;0,$P28=0)</formula>
    </cfRule>
  </conditionalFormatting>
  <conditionalFormatting sqref="P28 U28">
    <cfRule type="expression" dxfId="635" priority="850">
      <formula>AND($P28&lt;$U28,$U28&lt;&gt;0)</formula>
    </cfRule>
  </conditionalFormatting>
  <conditionalFormatting sqref="U28 Z28">
    <cfRule type="expression" dxfId="634" priority="847">
      <formula>AND($U28&lt;$Z28,$Z28&gt;0)</formula>
    </cfRule>
  </conditionalFormatting>
  <conditionalFormatting sqref="P29">
    <cfRule type="expression" dxfId="633" priority="841">
      <formula>AND(OR($Q29&lt;&gt;"",$R29&lt;&gt;"",$S29&lt;&gt;"",$T29&lt;&gt;""),$P29&lt;&gt;SUM($D29:$O29),SUM($D29:$O29)&lt;&gt;0,$P29&lt;&gt;0)</formula>
    </cfRule>
  </conditionalFormatting>
  <conditionalFormatting sqref="P29">
    <cfRule type="expression" dxfId="632" priority="844">
      <formula>AND($P29&lt;$Z29,$Z29&lt;&gt;0)</formula>
    </cfRule>
    <cfRule type="expression" dxfId="631" priority="845">
      <formula>AND(SUM($D29:$O29)&lt;&gt;0,$P29=0)</formula>
    </cfRule>
  </conditionalFormatting>
  <conditionalFormatting sqref="P29 U29">
    <cfRule type="expression" dxfId="630" priority="839">
      <formula>AND($P29&lt;$U29,$U29&lt;&gt;0)</formula>
    </cfRule>
  </conditionalFormatting>
  <conditionalFormatting sqref="U29 Z29">
    <cfRule type="expression" dxfId="629" priority="836">
      <formula>AND($U29&lt;$Z29,$Z29&gt;0)</formula>
    </cfRule>
  </conditionalFormatting>
  <conditionalFormatting sqref="P30">
    <cfRule type="expression" dxfId="628" priority="830">
      <formula>AND(OR($Q30&lt;&gt;"",$R30&lt;&gt;"",$S30&lt;&gt;"",$T30&lt;&gt;""),$P30&lt;&gt;SUM($D30:$O30),SUM($D30:$O30)&lt;&gt;0,$P30&lt;&gt;0)</formula>
    </cfRule>
  </conditionalFormatting>
  <conditionalFormatting sqref="P30">
    <cfRule type="expression" dxfId="627" priority="833">
      <formula>AND($P30&lt;$Z30,$Z30&lt;&gt;0)</formula>
    </cfRule>
    <cfRule type="expression" dxfId="626" priority="834">
      <formula>AND(SUM($D30:$O30)&lt;&gt;0,$P30=0)</formula>
    </cfRule>
  </conditionalFormatting>
  <conditionalFormatting sqref="P30 U30">
    <cfRule type="expression" dxfId="625" priority="828">
      <formula>AND($P30&lt;$U30,$U30&lt;&gt;0)</formula>
    </cfRule>
  </conditionalFormatting>
  <conditionalFormatting sqref="U30 Z30">
    <cfRule type="expression" dxfId="624" priority="825">
      <formula>AND($U30&lt;$Z30,$Z30&gt;0)</formula>
    </cfRule>
  </conditionalFormatting>
  <conditionalFormatting sqref="P33">
    <cfRule type="expression" dxfId="623" priority="819">
      <formula>AND(OR($Q33&lt;&gt;"",$R33&lt;&gt;"",$S33&lt;&gt;"",$T33&lt;&gt;""),$P33&lt;&gt;SUM($D33:$O33),SUM($D33:$O33)&lt;&gt;0,$P33&lt;&gt;0)</formula>
    </cfRule>
  </conditionalFormatting>
  <conditionalFormatting sqref="P33">
    <cfRule type="expression" dxfId="622" priority="822">
      <formula>AND($P33&lt;$Z33,$Z33&lt;&gt;0)</formula>
    </cfRule>
    <cfRule type="expression" dxfId="621" priority="823">
      <formula>AND(SUM($D33:$O33)&lt;&gt;0,$P33=0)</formula>
    </cfRule>
  </conditionalFormatting>
  <conditionalFormatting sqref="P33 U33">
    <cfRule type="expression" dxfId="620" priority="817">
      <formula>AND($P33&lt;$U33,$U33&lt;&gt;0)</formula>
    </cfRule>
  </conditionalFormatting>
  <conditionalFormatting sqref="U33 Z33">
    <cfRule type="expression" dxfId="619" priority="814">
      <formula>AND($U33&lt;$Z33,$Z33&gt;0)</formula>
    </cfRule>
  </conditionalFormatting>
  <conditionalFormatting sqref="P34">
    <cfRule type="expression" dxfId="618" priority="808">
      <formula>AND(OR($Q34&lt;&gt;"",$R34&lt;&gt;"",$S34&lt;&gt;"",$T34&lt;&gt;""),$P34&lt;&gt;SUM($D34:$O34),SUM($D34:$O34)&lt;&gt;0,$P34&lt;&gt;0)</formula>
    </cfRule>
  </conditionalFormatting>
  <conditionalFormatting sqref="P34">
    <cfRule type="expression" dxfId="617" priority="811">
      <formula>AND($P34&lt;$Z34,$Z34&lt;&gt;0)</formula>
    </cfRule>
    <cfRule type="expression" dxfId="616" priority="812">
      <formula>AND(SUM($D34:$O34)&lt;&gt;0,$P34=0)</formula>
    </cfRule>
  </conditionalFormatting>
  <conditionalFormatting sqref="P34 U34">
    <cfRule type="expression" dxfId="615" priority="806">
      <formula>AND($P34&lt;$U34,$U34&lt;&gt;0)</formula>
    </cfRule>
  </conditionalFormatting>
  <conditionalFormatting sqref="U34 Z34">
    <cfRule type="expression" dxfId="614" priority="803">
      <formula>AND($U34&lt;$Z34,$Z34&gt;0)</formula>
    </cfRule>
  </conditionalFormatting>
  <conditionalFormatting sqref="P35">
    <cfRule type="expression" dxfId="613" priority="797">
      <formula>AND(OR($Q35&lt;&gt;"",$R35&lt;&gt;"",$S35&lt;&gt;"",$T35&lt;&gt;""),$P35&lt;&gt;SUM($D35:$O35),SUM($D35:$O35)&lt;&gt;0,$P35&lt;&gt;0)</formula>
    </cfRule>
  </conditionalFormatting>
  <conditionalFormatting sqref="P35">
    <cfRule type="expression" dxfId="612" priority="800">
      <formula>AND($P35&lt;$Z35,$Z35&lt;&gt;0)</formula>
    </cfRule>
    <cfRule type="expression" dxfId="611" priority="801">
      <formula>AND(SUM($D35:$O35)&lt;&gt;0,$P35=0)</formula>
    </cfRule>
  </conditionalFormatting>
  <conditionalFormatting sqref="P35 U35">
    <cfRule type="expression" dxfId="610" priority="795">
      <formula>AND($P35&lt;$U35,$U35&lt;&gt;0)</formula>
    </cfRule>
  </conditionalFormatting>
  <conditionalFormatting sqref="U35 Z35">
    <cfRule type="expression" dxfId="609" priority="792">
      <formula>AND($U35&lt;$Z35,$Z35&gt;0)</formula>
    </cfRule>
  </conditionalFormatting>
  <conditionalFormatting sqref="P36">
    <cfRule type="expression" dxfId="608" priority="786">
      <formula>AND(OR($Q36&lt;&gt;"",$R36&lt;&gt;"",$S36&lt;&gt;"",$T36&lt;&gt;""),$P36&lt;&gt;SUM($D36:$O36),SUM($D36:$O36)&lt;&gt;0,$P36&lt;&gt;0)</formula>
    </cfRule>
  </conditionalFormatting>
  <conditionalFormatting sqref="P36">
    <cfRule type="expression" dxfId="607" priority="789">
      <formula>AND($P36&lt;$Z36,$Z36&lt;&gt;0)</formula>
    </cfRule>
    <cfRule type="expression" dxfId="606" priority="790">
      <formula>AND(SUM($D36:$O36)&lt;&gt;0,$P36=0)</formula>
    </cfRule>
  </conditionalFormatting>
  <conditionalFormatting sqref="P36 U36">
    <cfRule type="expression" dxfId="605" priority="784">
      <formula>AND($P36&lt;$U36,$U36&lt;&gt;0)</formula>
    </cfRule>
  </conditionalFormatting>
  <conditionalFormatting sqref="U36 Z36">
    <cfRule type="expression" dxfId="604" priority="781">
      <formula>AND($U36&lt;$Z36,$Z36&gt;0)</formula>
    </cfRule>
  </conditionalFormatting>
  <conditionalFormatting sqref="P47">
    <cfRule type="expression" dxfId="603" priority="775">
      <formula>AND(OR($Q47&lt;&gt;"",$R47&lt;&gt;"",$S47&lt;&gt;"",$T47&lt;&gt;""),$P47&lt;&gt;SUM($D47:$O47),SUM($D47:$O47)&lt;&gt;0,$P47&lt;&gt;0)</formula>
    </cfRule>
  </conditionalFormatting>
  <conditionalFormatting sqref="P47">
    <cfRule type="expression" dxfId="602" priority="778">
      <formula>AND($P47&lt;$Z47,$Z47&lt;&gt;0)</formula>
    </cfRule>
    <cfRule type="expression" dxfId="601" priority="779">
      <formula>AND(SUM($D47:$O47)&lt;&gt;0,$P47=0)</formula>
    </cfRule>
  </conditionalFormatting>
  <conditionalFormatting sqref="P47 U47">
    <cfRule type="expression" dxfId="600" priority="773">
      <formula>AND($P47&lt;$U47,$U47&lt;&gt;0)</formula>
    </cfRule>
  </conditionalFormatting>
  <conditionalFormatting sqref="U47 Z47">
    <cfRule type="expression" dxfId="599" priority="770">
      <formula>AND($U47&lt;$Z47,$Z47&gt;0)</formula>
    </cfRule>
  </conditionalFormatting>
  <conditionalFormatting sqref="P48">
    <cfRule type="expression" dxfId="598" priority="764">
      <formula>AND(OR($Q48&lt;&gt;"",$R48&lt;&gt;"",$S48&lt;&gt;"",$T48&lt;&gt;""),$P48&lt;&gt;SUM($D48:$O48),SUM($D48:$O48)&lt;&gt;0,$P48&lt;&gt;0)</formula>
    </cfRule>
  </conditionalFormatting>
  <conditionalFormatting sqref="P48">
    <cfRule type="expression" dxfId="597" priority="767">
      <formula>AND($P48&lt;$Z48,$Z48&lt;&gt;0)</formula>
    </cfRule>
    <cfRule type="expression" dxfId="596" priority="768">
      <formula>AND(SUM($D48:$O48)&lt;&gt;0,$P48=0)</formula>
    </cfRule>
  </conditionalFormatting>
  <conditionalFormatting sqref="P48 U48">
    <cfRule type="expression" dxfId="595" priority="762">
      <formula>AND($P48&lt;$U48,$U48&lt;&gt;0)</formula>
    </cfRule>
  </conditionalFormatting>
  <conditionalFormatting sqref="U48 Z48">
    <cfRule type="expression" dxfId="594" priority="759">
      <formula>AND($U48&lt;$Z48,$Z48&gt;0)</formula>
    </cfRule>
  </conditionalFormatting>
  <conditionalFormatting sqref="P49">
    <cfRule type="expression" dxfId="593" priority="753">
      <formula>AND(OR($Q49&lt;&gt;"",$R49&lt;&gt;"",$S49&lt;&gt;"",$T49&lt;&gt;""),$P49&lt;&gt;SUM($D49:$O49),SUM($D49:$O49)&lt;&gt;0,$P49&lt;&gt;0)</formula>
    </cfRule>
  </conditionalFormatting>
  <conditionalFormatting sqref="P49">
    <cfRule type="expression" dxfId="592" priority="756">
      <formula>AND($P49&lt;$Z49,$Z49&lt;&gt;0)</formula>
    </cfRule>
    <cfRule type="expression" dxfId="591" priority="757">
      <formula>AND(SUM($D49:$O49)&lt;&gt;0,$P49=0)</formula>
    </cfRule>
  </conditionalFormatting>
  <conditionalFormatting sqref="P49 U49">
    <cfRule type="expression" dxfId="590" priority="751">
      <formula>AND($P49&lt;$U49,$U49&lt;&gt;0)</formula>
    </cfRule>
  </conditionalFormatting>
  <conditionalFormatting sqref="U49 Z49">
    <cfRule type="expression" dxfId="589" priority="748">
      <formula>AND($U49&lt;$Z49,$Z49&gt;0)</formula>
    </cfRule>
  </conditionalFormatting>
  <conditionalFormatting sqref="P50">
    <cfRule type="expression" dxfId="588" priority="742">
      <formula>AND(OR($Q50&lt;&gt;"",$R50&lt;&gt;"",$S50&lt;&gt;"",$T50&lt;&gt;""),$P50&lt;&gt;SUM($D50:$O50),SUM($D50:$O50)&lt;&gt;0,$P50&lt;&gt;0)</formula>
    </cfRule>
  </conditionalFormatting>
  <conditionalFormatting sqref="P50">
    <cfRule type="expression" dxfId="587" priority="745">
      <formula>AND($P50&lt;$Z50,$Z50&lt;&gt;0)</formula>
    </cfRule>
    <cfRule type="expression" dxfId="586" priority="746">
      <formula>AND(SUM($D50:$O50)&lt;&gt;0,$P50=0)</formula>
    </cfRule>
  </conditionalFormatting>
  <conditionalFormatting sqref="P50 U50">
    <cfRule type="expression" dxfId="585" priority="740">
      <formula>AND($P50&lt;$U50,$U50&lt;&gt;0)</formula>
    </cfRule>
  </conditionalFormatting>
  <conditionalFormatting sqref="U50 Z50">
    <cfRule type="expression" dxfId="584" priority="737">
      <formula>AND($U50&lt;$Z50,$Z50&gt;0)</formula>
    </cfRule>
  </conditionalFormatting>
  <conditionalFormatting sqref="P51">
    <cfRule type="expression" dxfId="583" priority="731">
      <formula>AND(OR($Q51&lt;&gt;"",$R51&lt;&gt;"",$S51&lt;&gt;"",$T51&lt;&gt;""),$P51&lt;&gt;SUM($D51:$O51),SUM($D51:$O51)&lt;&gt;0,$P51&lt;&gt;0)</formula>
    </cfRule>
  </conditionalFormatting>
  <conditionalFormatting sqref="P51">
    <cfRule type="expression" dxfId="582" priority="734">
      <formula>AND($P51&lt;$Z51,$Z51&lt;&gt;0)</formula>
    </cfRule>
    <cfRule type="expression" dxfId="581" priority="735">
      <formula>AND(SUM($D51:$O51)&lt;&gt;0,$P51=0)</formula>
    </cfRule>
  </conditionalFormatting>
  <conditionalFormatting sqref="P51 U51">
    <cfRule type="expression" dxfId="580" priority="729">
      <formula>AND($P51&lt;$U51,$U51&lt;&gt;0)</formula>
    </cfRule>
  </conditionalFormatting>
  <conditionalFormatting sqref="U51 Z51">
    <cfRule type="expression" dxfId="579" priority="726">
      <formula>AND($U51&lt;$Z51,$Z51&gt;0)</formula>
    </cfRule>
  </conditionalFormatting>
  <conditionalFormatting sqref="P55:P61">
    <cfRule type="expression" dxfId="578" priority="720">
      <formula>AND(OR($Q55&lt;&gt;"",$R55&lt;&gt;"",$S55&lt;&gt;"",$T55&lt;&gt;""),$P55&lt;&gt;SUM($D55:$O55),SUM($D55:$O55)&lt;&gt;0,$P55&lt;&gt;0)</formula>
    </cfRule>
  </conditionalFormatting>
  <conditionalFormatting sqref="P55:P61">
    <cfRule type="expression" dxfId="577" priority="723">
      <formula>AND($P55&lt;$Z55,$Z55&lt;&gt;0)</formula>
    </cfRule>
    <cfRule type="expression" dxfId="576" priority="724">
      <formula>AND(SUM($D55:$O55)&lt;&gt;0,$P55=0)</formula>
    </cfRule>
  </conditionalFormatting>
  <conditionalFormatting sqref="P55:P61 U55:U61">
    <cfRule type="expression" dxfId="575" priority="718">
      <formula>AND($P55&lt;$U55,$U55&lt;&gt;0)</formula>
    </cfRule>
  </conditionalFormatting>
  <conditionalFormatting sqref="U55:U61 Z55:Z61">
    <cfRule type="expression" dxfId="574" priority="715">
      <formula>AND($U55&lt;$Z55,$Z55&gt;0)</formula>
    </cfRule>
  </conditionalFormatting>
  <conditionalFormatting sqref="P64:P71">
    <cfRule type="expression" dxfId="573" priority="709">
      <formula>AND(OR($Q64&lt;&gt;"",$R64&lt;&gt;"",$S64&lt;&gt;"",$T64&lt;&gt;""),$P64&lt;&gt;SUM($D64:$O64),SUM($D64:$O64)&lt;&gt;0,$P64&lt;&gt;0)</formula>
    </cfRule>
  </conditionalFormatting>
  <conditionalFormatting sqref="P64:P71">
    <cfRule type="expression" dxfId="572" priority="712">
      <formula>AND($P64&lt;$Z64,$Z64&lt;&gt;0)</formula>
    </cfRule>
    <cfRule type="expression" dxfId="571" priority="713">
      <formula>AND(SUM($D64:$O64)&lt;&gt;0,$P64=0)</formula>
    </cfRule>
  </conditionalFormatting>
  <conditionalFormatting sqref="P64:P71 U64:U71">
    <cfRule type="expression" dxfId="570" priority="707">
      <formula>AND($P64&lt;$U64,$U64&lt;&gt;0)</formula>
    </cfRule>
  </conditionalFormatting>
  <conditionalFormatting sqref="U64:U71 Z64:Z71">
    <cfRule type="expression" dxfId="569" priority="704">
      <formula>AND($U64&lt;$Z64,$Z64&gt;0)</formula>
    </cfRule>
  </conditionalFormatting>
  <conditionalFormatting sqref="P74:P78">
    <cfRule type="expression" dxfId="568" priority="698">
      <formula>AND(OR($Q74&lt;&gt;"",$R74&lt;&gt;"",$S74&lt;&gt;"",$T74&lt;&gt;""),$P74&lt;&gt;SUM($D74:$O74),SUM($D74:$O74)&lt;&gt;0,$P74&lt;&gt;0)</formula>
    </cfRule>
  </conditionalFormatting>
  <conditionalFormatting sqref="P74:P78">
    <cfRule type="expression" dxfId="567" priority="701">
      <formula>AND($P74&lt;$Z74,$Z74&lt;&gt;0)</formula>
    </cfRule>
    <cfRule type="expression" dxfId="566" priority="702">
      <formula>AND(SUM($D74:$O74)&lt;&gt;0,$P74=0)</formula>
    </cfRule>
  </conditionalFormatting>
  <conditionalFormatting sqref="P74:P78 U74:U78">
    <cfRule type="expression" dxfId="565" priority="696">
      <formula>AND($P74&lt;$U74,$U74&lt;&gt;0)</formula>
    </cfRule>
  </conditionalFormatting>
  <conditionalFormatting sqref="U74:U78 Z74:Z78">
    <cfRule type="expression" dxfId="564" priority="693">
      <formula>AND($U74&lt;$Z74,$Z74&gt;0)</formula>
    </cfRule>
  </conditionalFormatting>
  <conditionalFormatting sqref="P81:P82">
    <cfRule type="expression" dxfId="563" priority="687">
      <formula>AND(OR($Q81&lt;&gt;"",$R81&lt;&gt;"",$S81&lt;&gt;"",$T81&lt;&gt;""),$P81&lt;&gt;SUM($D81:$O81),SUM($D81:$O81)&lt;&gt;0,$P81&lt;&gt;0)</formula>
    </cfRule>
  </conditionalFormatting>
  <conditionalFormatting sqref="P81:P82">
    <cfRule type="expression" dxfId="562" priority="690">
      <formula>AND($P81&lt;$Z81,$Z81&lt;&gt;0)</formula>
    </cfRule>
    <cfRule type="expression" dxfId="561" priority="691">
      <formula>AND(SUM($D81:$O81)&lt;&gt;0,$P81=0)</formula>
    </cfRule>
  </conditionalFormatting>
  <conditionalFormatting sqref="P81:P82 U81:U82">
    <cfRule type="expression" dxfId="560" priority="685">
      <formula>AND($P81&lt;$U81,$U81&lt;&gt;0)</formula>
    </cfRule>
  </conditionalFormatting>
  <conditionalFormatting sqref="U81:U82 Z81:Z82">
    <cfRule type="expression" dxfId="559" priority="682">
      <formula>AND($U81&lt;$Z81,$Z81&gt;0)</formula>
    </cfRule>
  </conditionalFormatting>
  <conditionalFormatting sqref="P85:P87">
    <cfRule type="expression" dxfId="558" priority="676">
      <formula>AND(OR($Q85&lt;&gt;"",$R85&lt;&gt;"",$S85&lt;&gt;"",$T85&lt;&gt;""),$P85&lt;&gt;SUM($D85:$O85),SUM($D85:$O85)&lt;&gt;0,$P85&lt;&gt;0)</formula>
    </cfRule>
  </conditionalFormatting>
  <conditionalFormatting sqref="P85:P87">
    <cfRule type="expression" dxfId="557" priority="679">
      <formula>AND($P85&lt;$Z85,$Z85&lt;&gt;0)</formula>
    </cfRule>
    <cfRule type="expression" dxfId="556" priority="680">
      <formula>AND(SUM($D85:$O85)&lt;&gt;0,$P85=0)</formula>
    </cfRule>
  </conditionalFormatting>
  <conditionalFormatting sqref="P85:P87 U85:U87">
    <cfRule type="expression" dxfId="555" priority="674">
      <formula>AND($P85&lt;$U85,$U85&lt;&gt;0)</formula>
    </cfRule>
  </conditionalFormatting>
  <conditionalFormatting sqref="U85:U87 Z85:Z87">
    <cfRule type="expression" dxfId="554" priority="671">
      <formula>AND($U85&lt;$Z85,$Z85&gt;0)</formula>
    </cfRule>
  </conditionalFormatting>
  <conditionalFormatting sqref="P90:P91">
    <cfRule type="expression" dxfId="553" priority="665">
      <formula>AND(OR($Q90&lt;&gt;"",$R90&lt;&gt;"",$S90&lt;&gt;"",$T90&lt;&gt;""),$P90&lt;&gt;SUM($D90:$O90),SUM($D90:$O90)&lt;&gt;0,$P90&lt;&gt;0)</formula>
    </cfRule>
  </conditionalFormatting>
  <conditionalFormatting sqref="P90:P91">
    <cfRule type="expression" dxfId="552" priority="668">
      <formula>AND($P90&lt;$Z90,$Z90&lt;&gt;0)</formula>
    </cfRule>
    <cfRule type="expression" dxfId="551" priority="669">
      <formula>AND(SUM($D90:$O90)&lt;&gt;0,$P90=0)</formula>
    </cfRule>
  </conditionalFormatting>
  <conditionalFormatting sqref="P90:P91 U90:U91">
    <cfRule type="expression" dxfId="550" priority="663">
      <formula>AND($P90&lt;$U90,$U90&lt;&gt;0)</formula>
    </cfRule>
  </conditionalFormatting>
  <conditionalFormatting sqref="U90:U91 Z90:Z91">
    <cfRule type="expression" dxfId="549" priority="660">
      <formula>AND($U90&lt;$Z90,$Z90&gt;0)</formula>
    </cfRule>
  </conditionalFormatting>
  <conditionalFormatting sqref="P94:P98">
    <cfRule type="expression" dxfId="548" priority="654">
      <formula>AND(OR($Q94&lt;&gt;"",$R94&lt;&gt;"",$S94&lt;&gt;"",$T94&lt;&gt;""),$P94&lt;&gt;SUM($D94:$O94),SUM($D94:$O94)&lt;&gt;0,$P94&lt;&gt;0)</formula>
    </cfRule>
  </conditionalFormatting>
  <conditionalFormatting sqref="P94:P98">
    <cfRule type="expression" dxfId="547" priority="657">
      <formula>AND($P94&lt;$Z94,$Z94&lt;&gt;0)</formula>
    </cfRule>
    <cfRule type="expression" dxfId="546" priority="658">
      <formula>AND(SUM($D94:$O94)&lt;&gt;0,$P94=0)</formula>
    </cfRule>
  </conditionalFormatting>
  <conditionalFormatting sqref="P94:P98 U94:U98">
    <cfRule type="expression" dxfId="545" priority="652">
      <formula>AND($P94&lt;$U94,$U94&lt;&gt;0)</formula>
    </cfRule>
  </conditionalFormatting>
  <conditionalFormatting sqref="U94:U98 Z94:Z98">
    <cfRule type="expression" dxfId="544" priority="649">
      <formula>AND($U94&lt;$Z94,$Z94&gt;0)</formula>
    </cfRule>
  </conditionalFormatting>
  <conditionalFormatting sqref="P102:P124">
    <cfRule type="expression" dxfId="543" priority="643">
      <formula>AND(OR($Q102&lt;&gt;"",$R102&lt;&gt;"",$S102&lt;&gt;"",$T102&lt;&gt;""),$P102&lt;&gt;SUM($D102:$O102),SUM($D102:$O102)&lt;&gt;0,$P102&lt;&gt;0)</formula>
    </cfRule>
  </conditionalFormatting>
  <conditionalFormatting sqref="P102:P124">
    <cfRule type="expression" dxfId="542" priority="646">
      <formula>AND($P102&lt;$Z102,$Z102&lt;&gt;0)</formula>
    </cfRule>
    <cfRule type="expression" dxfId="541" priority="647">
      <formula>AND(SUM($D102:$O102)&lt;&gt;0,$P102=0)</formula>
    </cfRule>
  </conditionalFormatting>
  <conditionalFormatting sqref="P102:P124 U102:U124">
    <cfRule type="expression" dxfId="540" priority="641">
      <formula>AND($P102&lt;$U102,$U102&lt;&gt;0)</formula>
    </cfRule>
  </conditionalFormatting>
  <conditionalFormatting sqref="U102:U124 Z102:Z124">
    <cfRule type="expression" dxfId="539" priority="638">
      <formula>AND($U102&lt;$Z102,$Z102&gt;0)</formula>
    </cfRule>
  </conditionalFormatting>
  <conditionalFormatting sqref="P127:P137">
    <cfRule type="expression" dxfId="538" priority="632">
      <formula>AND(OR($Q127&lt;&gt;"",$R127&lt;&gt;"",$S127&lt;&gt;"",$T127&lt;&gt;""),$P127&lt;&gt;SUM($D127:$O127),SUM($D127:$O127)&lt;&gt;0,$P127&lt;&gt;0)</formula>
    </cfRule>
  </conditionalFormatting>
  <conditionalFormatting sqref="P127:P137">
    <cfRule type="expression" dxfId="537" priority="635">
      <formula>AND($P127&lt;$Z127,$Z127&lt;&gt;0)</formula>
    </cfRule>
    <cfRule type="expression" dxfId="536" priority="636">
      <formula>AND(SUM($D127:$O127)&lt;&gt;0,$P127=0)</formula>
    </cfRule>
  </conditionalFormatting>
  <conditionalFormatting sqref="P127:P137 U127:U137">
    <cfRule type="expression" dxfId="535" priority="630">
      <formula>AND($P127&lt;$U127,$U127&lt;&gt;0)</formula>
    </cfRule>
  </conditionalFormatting>
  <conditionalFormatting sqref="U127:U137 Z127:Z137">
    <cfRule type="expression" dxfId="534" priority="627">
      <formula>AND($U127&lt;$Z127,$Z127&gt;0)</formula>
    </cfRule>
  </conditionalFormatting>
  <conditionalFormatting sqref="P140:P159">
    <cfRule type="expression" dxfId="533" priority="621">
      <formula>AND(OR($Q140&lt;&gt;"",$R140&lt;&gt;"",$S140&lt;&gt;"",$T140&lt;&gt;""),$P140&lt;&gt;SUM($D140:$O140),SUM($D140:$O140)&lt;&gt;0,$P140&lt;&gt;0)</formula>
    </cfRule>
  </conditionalFormatting>
  <conditionalFormatting sqref="P140:P159">
    <cfRule type="expression" dxfId="532" priority="624">
      <formula>AND($P140&lt;$Z140,$Z140&lt;&gt;0)</formula>
    </cfRule>
    <cfRule type="expression" dxfId="531" priority="625">
      <formula>AND(SUM($D140:$O140)&lt;&gt;0,$P140=0)</formula>
    </cfRule>
  </conditionalFormatting>
  <conditionalFormatting sqref="P140:P159 U140:U159">
    <cfRule type="expression" dxfId="530" priority="619">
      <formula>AND($P140&lt;$U140,$U140&lt;&gt;0)</formula>
    </cfRule>
  </conditionalFormatting>
  <conditionalFormatting sqref="U140:U159 Z140:Z159">
    <cfRule type="expression" dxfId="529" priority="616">
      <formula>AND($U140&lt;$Z140,$Z140&gt;0)</formula>
    </cfRule>
  </conditionalFormatting>
  <conditionalFormatting sqref="P162">
    <cfRule type="expression" dxfId="528" priority="610">
      <formula>AND(OR($Q162&lt;&gt;"",$R162&lt;&gt;"",$S162&lt;&gt;"",$T162&lt;&gt;""),$P162&lt;&gt;SUM($D162:$O162),SUM($D162:$O162)&lt;&gt;0,$P162&lt;&gt;0)</formula>
    </cfRule>
  </conditionalFormatting>
  <conditionalFormatting sqref="P162">
    <cfRule type="expression" dxfId="527" priority="613">
      <formula>AND($P162&lt;$Z162,$Z162&lt;&gt;0)</formula>
    </cfRule>
    <cfRule type="expression" dxfId="526" priority="614">
      <formula>AND(SUM($D162:$O162)&lt;&gt;0,$P162=0)</formula>
    </cfRule>
  </conditionalFormatting>
  <conditionalFormatting sqref="P162 U162">
    <cfRule type="expression" dxfId="525" priority="608">
      <formula>AND($P162&lt;$U162,$U162&lt;&gt;0)</formula>
    </cfRule>
  </conditionalFormatting>
  <conditionalFormatting sqref="U162 Z162">
    <cfRule type="expression" dxfId="524" priority="605">
      <formula>AND($U162&lt;$Z162,$Z162&gt;0)</formula>
    </cfRule>
  </conditionalFormatting>
  <conditionalFormatting sqref="P165">
    <cfRule type="expression" dxfId="523" priority="599">
      <formula>AND(OR($Q165&lt;&gt;"",$R165&lt;&gt;"",$S165&lt;&gt;"",$T165&lt;&gt;""),$P165&lt;&gt;SUM($D165:$O165),SUM($D165:$O165)&lt;&gt;0,$P165&lt;&gt;0)</formula>
    </cfRule>
  </conditionalFormatting>
  <conditionalFormatting sqref="P165">
    <cfRule type="expression" dxfId="522" priority="602">
      <formula>AND($P165&lt;$Z165,$Z165&lt;&gt;0)</formula>
    </cfRule>
    <cfRule type="expression" dxfId="521" priority="603">
      <formula>AND(SUM($D165:$O165)&lt;&gt;0,$P165=0)</formula>
    </cfRule>
  </conditionalFormatting>
  <conditionalFormatting sqref="P165 U165">
    <cfRule type="expression" dxfId="520" priority="597">
      <formula>AND($P165&lt;$U165,$U165&lt;&gt;0)</formula>
    </cfRule>
  </conditionalFormatting>
  <conditionalFormatting sqref="U165 Z165">
    <cfRule type="expression" dxfId="519" priority="594">
      <formula>AND($U165&lt;$Z165,$Z165&gt;0)</formula>
    </cfRule>
  </conditionalFormatting>
  <conditionalFormatting sqref="P39:P44">
    <cfRule type="expression" dxfId="518" priority="500">
      <formula>AND(OR($Q39&lt;&gt;"",$R39&lt;&gt;"",$S39&lt;&gt;"",$T39&lt;&gt;""),$P39&lt;&gt;SUM($D39:$O39),SUM($D39:$O39)&lt;&gt;0,$P39&lt;&gt;0)</formula>
    </cfRule>
  </conditionalFormatting>
  <conditionalFormatting sqref="P39:P44">
    <cfRule type="expression" dxfId="517" priority="503">
      <formula>AND($P39&lt;$Z39,$Z39&lt;&gt;0)</formula>
    </cfRule>
    <cfRule type="expression" dxfId="516" priority="504">
      <formula>AND(SUM($D39:$O39)&lt;&gt;0,$P39=0)</formula>
    </cfRule>
  </conditionalFormatting>
  <conditionalFormatting sqref="P39:P44 U39:U44">
    <cfRule type="expression" dxfId="515" priority="498">
      <formula>AND($P39&lt;$U39,$U39&lt;&gt;0)</formula>
    </cfRule>
  </conditionalFormatting>
  <conditionalFormatting sqref="U39:U44 Z39:Z44">
    <cfRule type="expression" dxfId="514" priority="495">
      <formula>AND($U39&lt;$Z39,$Z39&gt;0)</formula>
    </cfRule>
  </conditionalFormatting>
  <conditionalFormatting sqref="P52">
    <cfRule type="expression" dxfId="513" priority="489">
      <formula>AND(OR($Q52&lt;&gt;"",$R52&lt;&gt;"",$S52&lt;&gt;"",$T52&lt;&gt;""),$P52&lt;&gt;SUM($D52:$O52),SUM($D52:$O52)&lt;&gt;0,$P52&lt;&gt;0)</formula>
    </cfRule>
  </conditionalFormatting>
  <conditionalFormatting sqref="P52">
    <cfRule type="expression" dxfId="512" priority="492">
      <formula>AND($P52&lt;$Z52,$Z52&lt;&gt;0)</formula>
    </cfRule>
    <cfRule type="expression" dxfId="511" priority="493">
      <formula>AND(SUM($D52:$O52)&lt;&gt;0,$P52=0)</formula>
    </cfRule>
  </conditionalFormatting>
  <conditionalFormatting sqref="P52 U52">
    <cfRule type="expression" dxfId="510" priority="487">
      <formula>AND($P52&lt;$U52,$U52&lt;&gt;0)</formula>
    </cfRule>
  </conditionalFormatting>
  <conditionalFormatting sqref="U52 Z52">
    <cfRule type="expression" dxfId="509" priority="484">
      <formula>AND($U52&lt;$Z52,$Z52&gt;0)</formula>
    </cfRule>
  </conditionalFormatting>
  <conditionalFormatting sqref="P72">
    <cfRule type="expression" dxfId="508" priority="467">
      <formula>AND(OR($Q72&lt;&gt;"",$R72&lt;&gt;"",$S72&lt;&gt;"",$T72&lt;&gt;""),$P72&lt;&gt;SUM($D72:$O72),SUM($D72:$O72)&lt;&gt;0,$P72&lt;&gt;0)</formula>
    </cfRule>
  </conditionalFormatting>
  <conditionalFormatting sqref="P72">
    <cfRule type="expression" dxfId="507" priority="470">
      <formula>AND($P72&lt;$Z72,$Z72&lt;&gt;0)</formula>
    </cfRule>
    <cfRule type="expression" dxfId="506" priority="471">
      <formula>AND(SUM($D72:$O72)&lt;&gt;0,$P72=0)</formula>
    </cfRule>
  </conditionalFormatting>
  <conditionalFormatting sqref="P72 U72">
    <cfRule type="expression" dxfId="505" priority="465">
      <formula>AND($P72&lt;$U72,$U72&lt;&gt;0)</formula>
    </cfRule>
  </conditionalFormatting>
  <conditionalFormatting sqref="U72 Z72">
    <cfRule type="expression" dxfId="504" priority="462">
      <formula>AND($U72&lt;$Z72,$Z72&gt;0)</formula>
    </cfRule>
  </conditionalFormatting>
  <conditionalFormatting sqref="P79">
    <cfRule type="expression" dxfId="503" priority="456">
      <formula>AND(OR($Q79&lt;&gt;"",$R79&lt;&gt;"",$S79&lt;&gt;"",$T79&lt;&gt;""),$P79&lt;&gt;SUM($D79:$O79),SUM($D79:$O79)&lt;&gt;0,$P79&lt;&gt;0)</formula>
    </cfRule>
  </conditionalFormatting>
  <conditionalFormatting sqref="P79">
    <cfRule type="expression" dxfId="502" priority="459">
      <formula>AND($P79&lt;$Z79,$Z79&lt;&gt;0)</formula>
    </cfRule>
    <cfRule type="expression" dxfId="501" priority="460">
      <formula>AND(SUM($D79:$O79)&lt;&gt;0,$P79=0)</formula>
    </cfRule>
  </conditionalFormatting>
  <conditionalFormatting sqref="P79 U79">
    <cfRule type="expression" dxfId="500" priority="454">
      <formula>AND($P79&lt;$U79,$U79&lt;&gt;0)</formula>
    </cfRule>
  </conditionalFormatting>
  <conditionalFormatting sqref="U79 Z79">
    <cfRule type="expression" dxfId="499" priority="451">
      <formula>AND($U79&lt;$Z79,$Z79&gt;0)</formula>
    </cfRule>
  </conditionalFormatting>
  <conditionalFormatting sqref="P83">
    <cfRule type="expression" dxfId="498" priority="445">
      <formula>AND(OR($Q83&lt;&gt;"",$R83&lt;&gt;"",$S83&lt;&gt;"",$T83&lt;&gt;""),$P83&lt;&gt;SUM($D83:$O83),SUM($D83:$O83)&lt;&gt;0,$P83&lt;&gt;0)</formula>
    </cfRule>
  </conditionalFormatting>
  <conditionalFormatting sqref="P83">
    <cfRule type="expression" dxfId="497" priority="448">
      <formula>AND($P83&lt;$Z83,$Z83&lt;&gt;0)</formula>
    </cfRule>
    <cfRule type="expression" dxfId="496" priority="449">
      <formula>AND(SUM($D83:$O83)&lt;&gt;0,$P83=0)</formula>
    </cfRule>
  </conditionalFormatting>
  <conditionalFormatting sqref="P83 U83">
    <cfRule type="expression" dxfId="495" priority="443">
      <formula>AND($P83&lt;$U83,$U83&lt;&gt;0)</formula>
    </cfRule>
  </conditionalFormatting>
  <conditionalFormatting sqref="U83 Z83">
    <cfRule type="expression" dxfId="494" priority="440">
      <formula>AND($U83&lt;$Z83,$Z83&gt;0)</formula>
    </cfRule>
  </conditionalFormatting>
  <conditionalFormatting sqref="P88">
    <cfRule type="expression" dxfId="493" priority="434">
      <formula>AND(OR($Q88&lt;&gt;"",$R88&lt;&gt;"",$S88&lt;&gt;"",$T88&lt;&gt;""),$P88&lt;&gt;SUM($D88:$O88),SUM($D88:$O88)&lt;&gt;0,$P88&lt;&gt;0)</formula>
    </cfRule>
  </conditionalFormatting>
  <conditionalFormatting sqref="P88">
    <cfRule type="expression" dxfId="492" priority="437">
      <formula>AND($P88&lt;$Z88,$Z88&lt;&gt;0)</formula>
    </cfRule>
    <cfRule type="expression" dxfId="491" priority="438">
      <formula>AND(SUM($D88:$O88)&lt;&gt;0,$P88=0)</formula>
    </cfRule>
  </conditionalFormatting>
  <conditionalFormatting sqref="P88 U88">
    <cfRule type="expression" dxfId="490" priority="432">
      <formula>AND($P88&lt;$U88,$U88&lt;&gt;0)</formula>
    </cfRule>
  </conditionalFormatting>
  <conditionalFormatting sqref="U88 Z88">
    <cfRule type="expression" dxfId="489" priority="429">
      <formula>AND($U88&lt;$Z88,$Z88&gt;0)</formula>
    </cfRule>
  </conditionalFormatting>
  <conditionalFormatting sqref="P92">
    <cfRule type="expression" dxfId="488" priority="423">
      <formula>AND(OR($Q92&lt;&gt;"",$R92&lt;&gt;"",$S92&lt;&gt;"",$T92&lt;&gt;""),$P92&lt;&gt;SUM($D92:$O92),SUM($D92:$O92)&lt;&gt;0,$P92&lt;&gt;0)</formula>
    </cfRule>
  </conditionalFormatting>
  <conditionalFormatting sqref="P92">
    <cfRule type="expression" dxfId="487" priority="426">
      <formula>AND($P92&lt;$Z92,$Z92&lt;&gt;0)</formula>
    </cfRule>
    <cfRule type="expression" dxfId="486" priority="427">
      <formula>AND(SUM($D92:$O92)&lt;&gt;0,$P92=0)</formula>
    </cfRule>
  </conditionalFormatting>
  <conditionalFormatting sqref="P92 U92">
    <cfRule type="expression" dxfId="485" priority="421">
      <formula>AND($P92&lt;$U92,$U92&lt;&gt;0)</formula>
    </cfRule>
  </conditionalFormatting>
  <conditionalFormatting sqref="U92 Z92">
    <cfRule type="expression" dxfId="484" priority="418">
      <formula>AND($U92&lt;$Z92,$Z92&gt;0)</formula>
    </cfRule>
  </conditionalFormatting>
  <conditionalFormatting sqref="P99">
    <cfRule type="expression" dxfId="483" priority="412">
      <formula>AND(OR($Q99&lt;&gt;"",$R99&lt;&gt;"",$S99&lt;&gt;"",$T99&lt;&gt;""),$P99&lt;&gt;SUM($D99:$O99),SUM($D99:$O99)&lt;&gt;0,$P99&lt;&gt;0)</formula>
    </cfRule>
  </conditionalFormatting>
  <conditionalFormatting sqref="P99">
    <cfRule type="expression" dxfId="482" priority="415">
      <formula>AND($P99&lt;$Z99,$Z99&lt;&gt;0)</formula>
    </cfRule>
    <cfRule type="expression" dxfId="481" priority="416">
      <formula>AND(SUM($D99:$O99)&lt;&gt;0,$P99=0)</formula>
    </cfRule>
  </conditionalFormatting>
  <conditionalFormatting sqref="P99 U99">
    <cfRule type="expression" dxfId="480" priority="410">
      <formula>AND($P99&lt;$U99,$U99&lt;&gt;0)</formula>
    </cfRule>
  </conditionalFormatting>
  <conditionalFormatting sqref="U99 Z99">
    <cfRule type="expression" dxfId="479" priority="407">
      <formula>AND($U99&lt;$Z99,$Z99&gt;0)</formula>
    </cfRule>
  </conditionalFormatting>
  <conditionalFormatting sqref="P125">
    <cfRule type="expression" dxfId="478" priority="401">
      <formula>AND(OR($Q125&lt;&gt;"",$R125&lt;&gt;"",$S125&lt;&gt;"",$T125&lt;&gt;""),$P125&lt;&gt;SUM($D125:$O125),SUM($D125:$O125)&lt;&gt;0,$P125&lt;&gt;0)</formula>
    </cfRule>
  </conditionalFormatting>
  <conditionalFormatting sqref="P125">
    <cfRule type="expression" dxfId="477" priority="404">
      <formula>AND($P125&lt;$Z125,$Z125&lt;&gt;0)</formula>
    </cfRule>
    <cfRule type="expression" dxfId="476" priority="405">
      <formula>AND(SUM($D125:$O125)&lt;&gt;0,$P125=0)</formula>
    </cfRule>
  </conditionalFormatting>
  <conditionalFormatting sqref="P125 U125">
    <cfRule type="expression" dxfId="475" priority="399">
      <formula>AND($P125&lt;$U125,$U125&lt;&gt;0)</formula>
    </cfRule>
  </conditionalFormatting>
  <conditionalFormatting sqref="U125 Z125">
    <cfRule type="expression" dxfId="474" priority="396">
      <formula>AND($U125&lt;$Z125,$Z125&gt;0)</formula>
    </cfRule>
  </conditionalFormatting>
  <conditionalFormatting sqref="P138">
    <cfRule type="expression" dxfId="473" priority="390">
      <formula>AND(OR($Q138&lt;&gt;"",$R138&lt;&gt;"",$S138&lt;&gt;"",$T138&lt;&gt;""),$P138&lt;&gt;SUM($D138:$O138),SUM($D138:$O138)&lt;&gt;0,$P138&lt;&gt;0)</formula>
    </cfRule>
  </conditionalFormatting>
  <conditionalFormatting sqref="P138">
    <cfRule type="expression" dxfId="472" priority="393">
      <formula>AND($P138&lt;$Z138,$Z138&lt;&gt;0)</formula>
    </cfRule>
    <cfRule type="expression" dxfId="471" priority="394">
      <formula>AND(SUM($D138:$O138)&lt;&gt;0,$P138=0)</formula>
    </cfRule>
  </conditionalFormatting>
  <conditionalFormatting sqref="P138 U138">
    <cfRule type="expression" dxfId="470" priority="388">
      <formula>AND($P138&lt;$U138,$U138&lt;&gt;0)</formula>
    </cfRule>
  </conditionalFormatting>
  <conditionalFormatting sqref="U138 Z138">
    <cfRule type="expression" dxfId="469" priority="385">
      <formula>AND($U138&lt;$Z138,$Z138&gt;0)</formula>
    </cfRule>
  </conditionalFormatting>
  <conditionalFormatting sqref="U160">
    <cfRule type="expression" dxfId="468" priority="377">
      <formula>AND($P160&lt;$U160,$U160&lt;&gt;0)</formula>
    </cfRule>
  </conditionalFormatting>
  <conditionalFormatting sqref="U160 Z160">
    <cfRule type="expression" dxfId="467" priority="374">
      <formula>AND($U160&lt;$Z160,$Z160&gt;0)</formula>
    </cfRule>
  </conditionalFormatting>
  <conditionalFormatting sqref="P163">
    <cfRule type="expression" dxfId="466" priority="368">
      <formula>AND(OR($Q163&lt;&gt;"",$R163&lt;&gt;"",$S163&lt;&gt;"",$T163&lt;&gt;""),$P163&lt;&gt;SUM($D163:$O163),SUM($D163:$O163)&lt;&gt;0,$P163&lt;&gt;0)</formula>
    </cfRule>
  </conditionalFormatting>
  <conditionalFormatting sqref="P163">
    <cfRule type="expression" dxfId="465" priority="371">
      <formula>AND($P163&lt;$Z163,$Z163&lt;&gt;0)</formula>
    </cfRule>
    <cfRule type="expression" dxfId="464" priority="372">
      <formula>AND(SUM($D163:$O163)&lt;&gt;0,$P163=0)</formula>
    </cfRule>
  </conditionalFormatting>
  <conditionalFormatting sqref="P163 U163">
    <cfRule type="expression" dxfId="463" priority="366">
      <formula>AND($P163&lt;$U163,$U163&lt;&gt;0)</formula>
    </cfRule>
  </conditionalFormatting>
  <conditionalFormatting sqref="U163 Z163">
    <cfRule type="expression" dxfId="462" priority="363">
      <formula>AND($U163&lt;$Z163,$Z163&gt;0)</formula>
    </cfRule>
  </conditionalFormatting>
  <conditionalFormatting sqref="P166">
    <cfRule type="expression" dxfId="461" priority="357">
      <formula>AND(OR($Q166&lt;&gt;"",$R166&lt;&gt;"",$S166&lt;&gt;"",$T166&lt;&gt;""),$P166&lt;&gt;SUM($D166:$O166),SUM($D166:$O166)&lt;&gt;0,$P166&lt;&gt;0)</formula>
    </cfRule>
  </conditionalFormatting>
  <conditionalFormatting sqref="P166">
    <cfRule type="expression" dxfId="460" priority="360">
      <formula>AND($P166&lt;$Z166,$Z166&lt;&gt;0)</formula>
    </cfRule>
    <cfRule type="expression" dxfId="459" priority="361">
      <formula>AND(SUM($D166:$O166)&lt;&gt;0,$P166=0)</formula>
    </cfRule>
  </conditionalFormatting>
  <conditionalFormatting sqref="P166 U166">
    <cfRule type="expression" dxfId="458" priority="355">
      <formula>AND($P166&lt;$U166,$U166&lt;&gt;0)</formula>
    </cfRule>
  </conditionalFormatting>
  <conditionalFormatting sqref="U166 Z166">
    <cfRule type="expression" dxfId="457" priority="352">
      <formula>AND($U166&lt;$Z166,$Z166&gt;0)</formula>
    </cfRule>
  </conditionalFormatting>
  <conditionalFormatting sqref="P45">
    <cfRule type="expression" dxfId="456" priority="258">
      <formula>AND(OR($Q45&lt;&gt;"",$R45&lt;&gt;"",$S45&lt;&gt;"",$T45&lt;&gt;""),$P45&lt;&gt;SUM($D45:$O45),SUM($D45:$O45)&lt;&gt;0,$P45&lt;&gt;0)</formula>
    </cfRule>
  </conditionalFormatting>
  <conditionalFormatting sqref="P45">
    <cfRule type="expression" dxfId="455" priority="261">
      <formula>AND($P45&lt;$Z45,$Z45&lt;&gt;0)</formula>
    </cfRule>
    <cfRule type="expression" dxfId="454" priority="262">
      <formula>AND(SUM($D45:$O45)&lt;&gt;0,$P45=0)</formula>
    </cfRule>
  </conditionalFormatting>
  <conditionalFormatting sqref="P45 U45">
    <cfRule type="expression" dxfId="453" priority="256">
      <formula>AND($P45&lt;$U45,$U45&lt;&gt;0)</formula>
    </cfRule>
  </conditionalFormatting>
  <conditionalFormatting sqref="U45 Z45">
    <cfRule type="expression" dxfId="452" priority="253">
      <formula>AND($U45&lt;$Z45,$Z45&gt;0)</formula>
    </cfRule>
  </conditionalFormatting>
  <conditionalFormatting sqref="D19:O52">
    <cfRule type="expression" dxfId="451" priority="232">
      <formula>AND(OR($Q19&lt;&gt;"",$R19&lt;&gt;"",$S19&lt;&gt;"",$T19&lt;&gt;""),$P19&lt;&gt;SUM($D19:$O19),SUM($D19:$O19)&lt;&gt;0,$P19&lt;&gt;0)</formula>
    </cfRule>
  </conditionalFormatting>
  <conditionalFormatting sqref="D19:O52">
    <cfRule type="expression" dxfId="450" priority="233">
      <formula>AND($P19&lt;&gt;0,SUM($D19:$O19)=0)</formula>
    </cfRule>
  </conditionalFormatting>
  <conditionalFormatting sqref="Q19:T52">
    <cfRule type="expression" dxfId="449" priority="214">
      <formula>AND(OR($Q19&lt;&gt;"",$R19&lt;&gt;"",$S19&lt;&gt;"",$T19&lt;&gt;""),$P19&lt;&gt;SUM($D19:$O19),SUM($D19:$O19)&lt;&gt;0,$P19&lt;&gt;0)</formula>
    </cfRule>
  </conditionalFormatting>
  <conditionalFormatting sqref="Q19:T52">
    <cfRule type="expression" dxfId="448" priority="215">
      <formula>AND($P19&lt;&gt;0,SUM($D19:$O19)=0)</formula>
    </cfRule>
  </conditionalFormatting>
  <conditionalFormatting sqref="V19:Y52">
    <cfRule type="expression" dxfId="447" priority="212">
      <formula>AND(OR($Q19&lt;&gt;"",$R19&lt;&gt;"",$S19&lt;&gt;"",$T19&lt;&gt;""),$P19&lt;&gt;SUM($D19:$O19),SUM($D19:$O19)&lt;&gt;0,$P19&lt;&gt;0)</formula>
    </cfRule>
  </conditionalFormatting>
  <conditionalFormatting sqref="V19:Y52">
    <cfRule type="expression" dxfId="446" priority="213">
      <formula>AND($P19&lt;&gt;0,SUM($D19:$O19)=0)</formula>
    </cfRule>
  </conditionalFormatting>
  <conditionalFormatting sqref="AA19:AD52">
    <cfRule type="expression" dxfId="445" priority="210">
      <formula>AND(OR($Q19&lt;&gt;"",$R19&lt;&gt;"",$S19&lt;&gt;"",$T19&lt;&gt;""),$P19&lt;&gt;SUM($D19:$O19),SUM($D19:$O19)&lt;&gt;0,$P19&lt;&gt;0)</formula>
    </cfRule>
  </conditionalFormatting>
  <conditionalFormatting sqref="AA19:AD52">
    <cfRule type="expression" dxfId="444" priority="211">
      <formula>AND($P19&lt;&gt;0,SUM($D19:$O19)=0)</formula>
    </cfRule>
  </conditionalFormatting>
  <conditionalFormatting sqref="D54:O99">
    <cfRule type="expression" dxfId="443" priority="204">
      <formula>AND(OR($Q54&lt;&gt;"",$R54&lt;&gt;"",$S54&lt;&gt;"",$T54&lt;&gt;""),$P54&lt;&gt;SUM($D54:$O54),SUM($D54:$O54)&lt;&gt;0,$P54&lt;&gt;0)</formula>
    </cfRule>
  </conditionalFormatting>
  <conditionalFormatting sqref="D54:O99">
    <cfRule type="expression" dxfId="442" priority="205">
      <formula>AND($P54&lt;&gt;0,SUM($D54:$O54)=0)</formula>
    </cfRule>
  </conditionalFormatting>
  <conditionalFormatting sqref="Q54:T99 V54:Y99 AA54:AD99">
    <cfRule type="expression" dxfId="441" priority="202">
      <formula>AND(OR($Q54&lt;&gt;"",$R54&lt;&gt;"",$S54&lt;&gt;"",$T54&lt;&gt;""),$P54&lt;&gt;SUM($D54:$O54),SUM($D54:$O54)&lt;&gt;0,$P54&lt;&gt;0)</formula>
    </cfRule>
  </conditionalFormatting>
  <conditionalFormatting sqref="Q54:T99 V54:Y99 AA54:AD99">
    <cfRule type="expression" dxfId="440" priority="203">
      <formula>AND($P54&lt;&gt;0,SUM($D54:$O54)=0)</formula>
    </cfRule>
  </conditionalFormatting>
  <conditionalFormatting sqref="D101:O168">
    <cfRule type="expression" dxfId="439" priority="200">
      <formula>AND(OR($Q101&lt;&gt;"",$R101&lt;&gt;"",$S101&lt;&gt;"",$T101&lt;&gt;""),$P101&lt;&gt;SUM($D101:$O101),SUM($D101:$O101)&lt;&gt;0,$P101&lt;&gt;0)</formula>
    </cfRule>
  </conditionalFormatting>
  <conditionalFormatting sqref="D101:O168">
    <cfRule type="expression" dxfId="438" priority="201">
      <formula>AND($P101&lt;&gt;0,SUM($D101:$O101)=0)</formula>
    </cfRule>
  </conditionalFormatting>
  <conditionalFormatting sqref="Q101:T168">
    <cfRule type="expression" dxfId="437" priority="198">
      <formula>AND(OR($Q101&lt;&gt;"",$R101&lt;&gt;"",$S101&lt;&gt;"",$T101&lt;&gt;""),$P101&lt;&gt;SUM($D101:$O101),SUM($D101:$O101)&lt;&gt;0,$P101&lt;&gt;0)</formula>
    </cfRule>
  </conditionalFormatting>
  <conditionalFormatting sqref="Q101:T168">
    <cfRule type="expression" dxfId="436" priority="199">
      <formula>AND($P101&lt;&gt;0,SUM($D101:$O101)=0)</formula>
    </cfRule>
  </conditionalFormatting>
  <conditionalFormatting sqref="V101:Y168">
    <cfRule type="expression" dxfId="435" priority="196">
      <formula>AND(OR($Q101&lt;&gt;"",$R101&lt;&gt;"",$S101&lt;&gt;"",$T101&lt;&gt;""),$P101&lt;&gt;SUM($D101:$O101),SUM($D101:$O101)&lt;&gt;0,$P101&lt;&gt;0)</formula>
    </cfRule>
  </conditionalFormatting>
  <conditionalFormatting sqref="V101:Y168">
    <cfRule type="expression" dxfId="434" priority="197">
      <formula>AND($P101&lt;&gt;0,SUM($D101:$O101)=0)</formula>
    </cfRule>
  </conditionalFormatting>
  <conditionalFormatting sqref="AA101:AD168">
    <cfRule type="expression" dxfId="433" priority="194">
      <formula>AND(OR($Q101&lt;&gt;"",$R101&lt;&gt;"",$S101&lt;&gt;"",$T101&lt;&gt;""),$P101&lt;&gt;SUM($D101:$O101),SUM($D101:$O101)&lt;&gt;0,$P101&lt;&gt;0)</formula>
    </cfRule>
  </conditionalFormatting>
  <conditionalFormatting sqref="AA101:AD168">
    <cfRule type="expression" dxfId="432" priority="195">
      <formula>AND($P101&lt;&gt;0,SUM($D101:$O101)=0)</formula>
    </cfRule>
  </conditionalFormatting>
  <conditionalFormatting sqref="D170:O242">
    <cfRule type="expression" dxfId="431" priority="192">
      <formula>AND(OR($Q170&lt;&gt;"",$R170&lt;&gt;"",$S170&lt;&gt;"",$T170&lt;&gt;""),$P170&lt;&gt;SUM($D170:$O170),SUM($D170:$O170)&lt;&gt;0,$P170&lt;&gt;0)</formula>
    </cfRule>
  </conditionalFormatting>
  <conditionalFormatting sqref="D170:O242">
    <cfRule type="expression" dxfId="430" priority="193">
      <formula>AND($P170&lt;&gt;0,SUM($D170:$O170)=0)</formula>
    </cfRule>
  </conditionalFormatting>
  <conditionalFormatting sqref="Q170:T242">
    <cfRule type="expression" dxfId="429" priority="190">
      <formula>AND(OR($Q170&lt;&gt;"",$R170&lt;&gt;"",$S170&lt;&gt;"",$T170&lt;&gt;""),$P170&lt;&gt;SUM($D170:$O170),SUM($D170:$O170)&lt;&gt;0,$P170&lt;&gt;0)</formula>
    </cfRule>
  </conditionalFormatting>
  <conditionalFormatting sqref="Q170:T242">
    <cfRule type="expression" dxfId="428" priority="191">
      <formula>AND($P170&lt;&gt;0,SUM($D170:$O170)=0)</formula>
    </cfRule>
  </conditionalFormatting>
  <conditionalFormatting sqref="V170:Y242">
    <cfRule type="expression" dxfId="427" priority="184">
      <formula>AND(OR($Q170&lt;&gt;"",$R170&lt;&gt;"",$S170&lt;&gt;"",$T170&lt;&gt;""),$P170&lt;&gt;SUM($D170:$O170),SUM($D170:$O170)&lt;&gt;0,$P170&lt;&gt;0)</formula>
    </cfRule>
  </conditionalFormatting>
  <conditionalFormatting sqref="V170:Y242">
    <cfRule type="expression" dxfId="426" priority="185">
      <formula>AND($P170&lt;&gt;0,SUM($D170:$O170)=0)</formula>
    </cfRule>
  </conditionalFormatting>
  <conditionalFormatting sqref="AA170:AD242">
    <cfRule type="expression" dxfId="425" priority="182">
      <formula>AND(OR($Q170&lt;&gt;"",$R170&lt;&gt;"",$S170&lt;&gt;"",$T170&lt;&gt;""),$P170&lt;&gt;SUM($D170:$O170),SUM($D170:$O170)&lt;&gt;0,$P170&lt;&gt;0)</formula>
    </cfRule>
  </conditionalFormatting>
  <conditionalFormatting sqref="AA170:AD242">
    <cfRule type="expression" dxfId="424" priority="183">
      <formula>AND($P170&lt;&gt;0,SUM($D170:$O170)=0)</formula>
    </cfRule>
  </conditionalFormatting>
  <conditionalFormatting sqref="P171:P191 P193:P242">
    <cfRule type="expression" dxfId="423" priority="181">
      <formula>AND($P171&lt;$U171,$U171&lt;&gt;0)</formula>
    </cfRule>
  </conditionalFormatting>
  <conditionalFormatting sqref="P171:P191 P193:P242">
    <cfRule type="expression" dxfId="422" priority="180">
      <formula>AND($U171&lt;$Z171,$Z171&gt;0)</formula>
    </cfRule>
  </conditionalFormatting>
  <conditionalFormatting sqref="U170:U242">
    <cfRule type="expression" dxfId="421" priority="179">
      <formula>AND($U170&lt;$Z170,$Z170&gt;0)</formula>
    </cfRule>
  </conditionalFormatting>
  <conditionalFormatting sqref="Z170:Z242">
    <cfRule type="expression" dxfId="420" priority="178">
      <formula>AND($U170&lt;$Z170,$Z170&gt;0)</formula>
    </cfRule>
  </conditionalFormatting>
  <conditionalFormatting sqref="P25">
    <cfRule type="expression" dxfId="419" priority="167">
      <formula>AND(OR($Q25&lt;&gt;"",$R25&lt;&gt;"",$S25&lt;&gt;"",$T25&lt;&gt;""),$P25&lt;&gt;SUM($D25:$O25),SUM($D25:$O25)&lt;&gt;0,$P25&lt;&gt;0)</formula>
    </cfRule>
  </conditionalFormatting>
  <conditionalFormatting sqref="P25">
    <cfRule type="expression" dxfId="418" priority="168">
      <formula>AND($P25&lt;$Z25,$Z25&lt;&gt;0)</formula>
    </cfRule>
    <cfRule type="expression" dxfId="417" priority="169">
      <formula>AND(SUM($D25:$O25)&lt;&gt;0,$P25=0)</formula>
    </cfRule>
  </conditionalFormatting>
  <conditionalFormatting sqref="P25">
    <cfRule type="expression" dxfId="416" priority="166">
      <formula>AND($P25&lt;$U25,$U25&lt;&gt;0)</formula>
    </cfRule>
  </conditionalFormatting>
  <conditionalFormatting sqref="P170">
    <cfRule type="expression" dxfId="415" priority="149">
      <formula>AND($P170&lt;$U170,$U170&lt;&gt;0)</formula>
    </cfRule>
  </conditionalFormatting>
  <conditionalFormatting sqref="P170">
    <cfRule type="expression" dxfId="414" priority="148">
      <formula>AND($U170&lt;$Z170,$Z170&gt;0)</formula>
    </cfRule>
  </conditionalFormatting>
  <conditionalFormatting sqref="P192">
    <cfRule type="expression" dxfId="413" priority="147">
      <formula>AND($P192&lt;$U192,$U192&lt;&gt;0)</formula>
    </cfRule>
  </conditionalFormatting>
  <conditionalFormatting sqref="P192">
    <cfRule type="expression" dxfId="412" priority="146">
      <formula>AND($U192&lt;$Z192,$Z192&gt;0)</formula>
    </cfRule>
  </conditionalFormatting>
  <conditionalFormatting sqref="U148">
    <cfRule type="expression" dxfId="411" priority="143">
      <formula>AND(OR($Q148&lt;&gt;"",$R148&lt;&gt;"",$S148&lt;&gt;"",$T148&lt;&gt;""),$P148&lt;&gt;SUM($D148:$O148),SUM($D148:$O148)&lt;&gt;0,$P148&lt;&gt;0)</formula>
    </cfRule>
  </conditionalFormatting>
  <conditionalFormatting sqref="U148">
    <cfRule type="expression" dxfId="410" priority="144">
      <formula>AND($P148&lt;$Z148,$Z148&lt;&gt;0)</formula>
    </cfRule>
    <cfRule type="expression" dxfId="409" priority="145">
      <formula>AND(SUM($D148:$O148)&lt;&gt;0,$P148=0)</formula>
    </cfRule>
  </conditionalFormatting>
  <conditionalFormatting sqref="U154">
    <cfRule type="expression" dxfId="408" priority="140">
      <formula>AND(OR($Q154&lt;&gt;"",$R154&lt;&gt;"",$S154&lt;&gt;"",$T154&lt;&gt;""),$P154&lt;&gt;SUM($D154:$O154),SUM($D154:$O154)&lt;&gt;0,$P154&lt;&gt;0)</formula>
    </cfRule>
  </conditionalFormatting>
  <conditionalFormatting sqref="U154">
    <cfRule type="expression" dxfId="407" priority="141">
      <formula>AND($P154&lt;$Z154,$Z154&lt;&gt;0)</formula>
    </cfRule>
    <cfRule type="expression" dxfId="406" priority="142">
      <formula>AND(SUM($D154:$O154)&lt;&gt;0,$P154=0)</formula>
    </cfRule>
  </conditionalFormatting>
  <conditionalFormatting sqref="Z148">
    <cfRule type="expression" dxfId="405" priority="139">
      <formula>AND($P148&lt;$U148,$U148&lt;&gt;0)</formula>
    </cfRule>
  </conditionalFormatting>
  <conditionalFormatting sqref="Z148">
    <cfRule type="expression" dxfId="404" priority="136">
      <formula>AND(OR($Q148&lt;&gt;"",$R148&lt;&gt;"",$S148&lt;&gt;"",$T148&lt;&gt;""),$P148&lt;&gt;SUM($D148:$O148),SUM($D148:$O148)&lt;&gt;0,$P148&lt;&gt;0)</formula>
    </cfRule>
  </conditionalFormatting>
  <conditionalFormatting sqref="Z148">
    <cfRule type="expression" dxfId="403" priority="137">
      <formula>AND($P148&lt;$Z148,$Z148&lt;&gt;0)</formula>
    </cfRule>
    <cfRule type="expression" dxfId="402" priority="138">
      <formula>AND(SUM($D148:$O148)&lt;&gt;0,$P148=0)</formula>
    </cfRule>
  </conditionalFormatting>
  <conditionalFormatting sqref="Z154">
    <cfRule type="expression" dxfId="401" priority="135">
      <formula>AND($P154&lt;$U154,$U154&lt;&gt;0)</formula>
    </cfRule>
  </conditionalFormatting>
  <conditionalFormatting sqref="Z154">
    <cfRule type="expression" dxfId="400" priority="132">
      <formula>AND(OR($Q154&lt;&gt;"",$R154&lt;&gt;"",$S154&lt;&gt;"",$T154&lt;&gt;""),$P154&lt;&gt;SUM($D154:$O154),SUM($D154:$O154)&lt;&gt;0,$P154&lt;&gt;0)</formula>
    </cfRule>
  </conditionalFormatting>
  <conditionalFormatting sqref="Z154">
    <cfRule type="expression" dxfId="399" priority="133">
      <formula>AND($P154&lt;$Z154,$Z154&lt;&gt;0)</formula>
    </cfRule>
    <cfRule type="expression" dxfId="398" priority="134">
      <formula>AND(SUM($D154:$O154)&lt;&gt;0,$P154=0)</formula>
    </cfRule>
  </conditionalFormatting>
  <conditionalFormatting sqref="P168">
    <cfRule type="expression" dxfId="397" priority="131">
      <formula>AND($U168&lt;$Z168,$Z168&gt;0)</formula>
    </cfRule>
  </conditionalFormatting>
  <conditionalFormatting sqref="P168">
    <cfRule type="expression" dxfId="396" priority="130">
      <formula>AND($P168&lt;$U168,$U168&lt;&gt;0)</formula>
    </cfRule>
  </conditionalFormatting>
  <conditionalFormatting sqref="P168">
    <cfRule type="expression" dxfId="395" priority="127">
      <formula>AND(OR($Q168&lt;&gt;"",$R168&lt;&gt;"",$S168&lt;&gt;"",$T168&lt;&gt;""),$P168&lt;&gt;SUM($D168:$O168),SUM($D168:$O168)&lt;&gt;0,$P168&lt;&gt;0)</formula>
    </cfRule>
  </conditionalFormatting>
  <conditionalFormatting sqref="P168">
    <cfRule type="expression" dxfId="394" priority="128">
      <formula>AND($P168&lt;$Z168,$Z168&lt;&gt;0)</formula>
    </cfRule>
    <cfRule type="expression" dxfId="393" priority="129">
      <formula>AND(SUM($D168:$O168)&lt;&gt;0,$P168=0)</formula>
    </cfRule>
  </conditionalFormatting>
  <conditionalFormatting sqref="U168">
    <cfRule type="expression" dxfId="392" priority="126">
      <formula>AND($U168&lt;$Z168,$Z168&gt;0)</formula>
    </cfRule>
  </conditionalFormatting>
  <conditionalFormatting sqref="U168">
    <cfRule type="expression" dxfId="391" priority="125">
      <formula>AND($P168&lt;$U168,$U168&lt;&gt;0)</formula>
    </cfRule>
  </conditionalFormatting>
  <conditionalFormatting sqref="U168">
    <cfRule type="expression" dxfId="390" priority="122">
      <formula>AND(OR($Q168&lt;&gt;"",$R168&lt;&gt;"",$S168&lt;&gt;"",$T168&lt;&gt;""),$P168&lt;&gt;SUM($D168:$O168),SUM($D168:$O168)&lt;&gt;0,$P168&lt;&gt;0)</formula>
    </cfRule>
  </conditionalFormatting>
  <conditionalFormatting sqref="U168">
    <cfRule type="expression" dxfId="389" priority="123">
      <formula>AND($P168&lt;$Z168,$Z168&lt;&gt;0)</formula>
    </cfRule>
    <cfRule type="expression" dxfId="388" priority="124">
      <formula>AND(SUM($D168:$O168)&lt;&gt;0,$P168=0)</formula>
    </cfRule>
  </conditionalFormatting>
  <conditionalFormatting sqref="Z168">
    <cfRule type="expression" dxfId="387" priority="121">
      <formula>AND($U168&lt;$Z168,$Z168&gt;0)</formula>
    </cfRule>
  </conditionalFormatting>
  <conditionalFormatting sqref="Z168">
    <cfRule type="expression" dxfId="386" priority="120">
      <formula>AND($P168&lt;$U168,$U168&lt;&gt;0)</formula>
    </cfRule>
  </conditionalFormatting>
  <conditionalFormatting sqref="Z168">
    <cfRule type="expression" dxfId="385" priority="117">
      <formula>AND(OR($Q168&lt;&gt;"",$R168&lt;&gt;"",$S168&lt;&gt;"",$T168&lt;&gt;""),$P168&lt;&gt;SUM($D168:$O168),SUM($D168:$O168)&lt;&gt;0,$P168&lt;&gt;0)</formula>
    </cfRule>
  </conditionalFormatting>
  <conditionalFormatting sqref="Z168">
    <cfRule type="expression" dxfId="384" priority="118">
      <formula>AND($P168&lt;$Z168,$Z168&lt;&gt;0)</formula>
    </cfRule>
    <cfRule type="expression" dxfId="383" priority="119">
      <formula>AND(SUM($D168:$O168)&lt;&gt;0,$P168=0)</formula>
    </cfRule>
  </conditionalFormatting>
  <conditionalFormatting sqref="P161">
    <cfRule type="expression" dxfId="382" priority="114">
      <formula>AND(OR($Q161&lt;&gt;"",$R161&lt;&gt;"",$S161&lt;&gt;"",$T161&lt;&gt;""),$P161&lt;&gt;SUM($D161:$O161),SUM($D161:$O161)&lt;&gt;0,$P161&lt;&gt;0)</formula>
    </cfRule>
  </conditionalFormatting>
  <conditionalFormatting sqref="P161">
    <cfRule type="expression" dxfId="381" priority="115">
      <formula>AND($P161&lt;$Z161,$Z161&lt;&gt;0)</formula>
    </cfRule>
    <cfRule type="expression" dxfId="380" priority="116">
      <formula>AND(SUM($D161:$O161)&lt;&gt;0,$P161=0)</formula>
    </cfRule>
  </conditionalFormatting>
  <conditionalFormatting sqref="P161">
    <cfRule type="expression" dxfId="379" priority="113">
      <formula>AND($P161&lt;$U161,$U161&lt;&gt;0)</formula>
    </cfRule>
  </conditionalFormatting>
  <conditionalFormatting sqref="P160">
    <cfRule type="expression" dxfId="378" priority="110">
      <formula>AND(OR($Q160&lt;&gt;"",$R160&lt;&gt;"",$S160&lt;&gt;"",$T160&lt;&gt;""),$P160&lt;&gt;SUM($D160:$O160),SUM($D160:$O160)&lt;&gt;0,$P160&lt;&gt;0)</formula>
    </cfRule>
  </conditionalFormatting>
  <conditionalFormatting sqref="P160">
    <cfRule type="expression" dxfId="377" priority="111">
      <formula>AND($P160&lt;$Z160,$Z160&lt;&gt;0)</formula>
    </cfRule>
    <cfRule type="expression" dxfId="376" priority="112">
      <formula>AND(SUM($D160:$O160)&lt;&gt;0,$P160=0)</formula>
    </cfRule>
  </conditionalFormatting>
  <conditionalFormatting sqref="P160">
    <cfRule type="expression" dxfId="375" priority="109">
      <formula>AND($P160&lt;$U160,$U160&lt;&gt;0)</formula>
    </cfRule>
  </conditionalFormatting>
  <conditionalFormatting sqref="U105:U122">
    <cfRule type="expression" dxfId="374" priority="106">
      <formula>AND(OR($Q105&lt;&gt;"",$R105&lt;&gt;"",$S105&lt;&gt;"",$T105&lt;&gt;""),$P105&lt;&gt;SUM($D105:$O105),SUM($D105:$O105)&lt;&gt;0,$P105&lt;&gt;0)</formula>
    </cfRule>
  </conditionalFormatting>
  <conditionalFormatting sqref="U105:U122">
    <cfRule type="expression" dxfId="373" priority="107">
      <formula>AND($P105&lt;$Z105,$Z105&lt;&gt;0)</formula>
    </cfRule>
    <cfRule type="expression" dxfId="372" priority="108">
      <formula>AND(SUM($D105:$O105)&lt;&gt;0,$P105=0)</formula>
    </cfRule>
  </conditionalFormatting>
  <conditionalFormatting sqref="Z105:Z124">
    <cfRule type="expression" dxfId="371" priority="105">
      <formula>AND($P105&lt;$U105,$U105&lt;&gt;0)</formula>
    </cfRule>
  </conditionalFormatting>
  <conditionalFormatting sqref="Z105:Z124">
    <cfRule type="expression" dxfId="370" priority="102">
      <formula>AND(OR($Q105&lt;&gt;"",$R105&lt;&gt;"",$S105&lt;&gt;"",$T105&lt;&gt;""),$P105&lt;&gt;SUM($D105:$O105),SUM($D105:$O105)&lt;&gt;0,$P105&lt;&gt;0)</formula>
    </cfRule>
  </conditionalFormatting>
  <conditionalFormatting sqref="Z105:Z124">
    <cfRule type="expression" dxfId="369" priority="103">
      <formula>AND($P105&lt;$Z105,$Z105&lt;&gt;0)</formula>
    </cfRule>
    <cfRule type="expression" dxfId="368" priority="104">
      <formula>AND(SUM($D105:$O105)&lt;&gt;0,$P105=0)</formula>
    </cfRule>
  </conditionalFormatting>
  <conditionalFormatting sqref="P63">
    <cfRule type="expression" dxfId="367" priority="99">
      <formula>AND(OR($Q63&lt;&gt;"",$R63&lt;&gt;"",$S63&lt;&gt;"",$T63&lt;&gt;""),$P63&lt;&gt;SUM($D63:$O63),SUM($D63:$O63)&lt;&gt;0,$P63&lt;&gt;0)</formula>
    </cfRule>
  </conditionalFormatting>
  <conditionalFormatting sqref="P63">
    <cfRule type="expression" dxfId="366" priority="100">
      <formula>AND($P63&lt;$Z63,$Z63&lt;&gt;0)</formula>
    </cfRule>
    <cfRule type="expression" dxfId="365" priority="101">
      <formula>AND(SUM($D63:$O63)&lt;&gt;0,$P63=0)</formula>
    </cfRule>
  </conditionalFormatting>
  <conditionalFormatting sqref="P63">
    <cfRule type="expression" dxfId="364" priority="98">
      <formula>AND($P63&lt;$U63,$U63&lt;&gt;0)</formula>
    </cfRule>
  </conditionalFormatting>
  <conditionalFormatting sqref="P62">
    <cfRule type="expression" dxfId="363" priority="95">
      <formula>AND(OR($Q62&lt;&gt;"",$R62&lt;&gt;"",$S62&lt;&gt;"",$T62&lt;&gt;""),$P62&lt;&gt;SUM($D62:$O62),SUM($D62:$O62)&lt;&gt;0,$P62&lt;&gt;0)</formula>
    </cfRule>
  </conditionalFormatting>
  <conditionalFormatting sqref="P62">
    <cfRule type="expression" dxfId="362" priority="96">
      <formula>AND($P62&lt;$Z62,$Z62&lt;&gt;0)</formula>
    </cfRule>
    <cfRule type="expression" dxfId="361" priority="97">
      <formula>AND(SUM($D62:$O62)&lt;&gt;0,$P62=0)</formula>
    </cfRule>
  </conditionalFormatting>
  <conditionalFormatting sqref="P62">
    <cfRule type="expression" dxfId="360" priority="94">
      <formula>AND($P62&lt;$U62,$U62&lt;&gt;0)</formula>
    </cfRule>
  </conditionalFormatting>
  <conditionalFormatting sqref="U63">
    <cfRule type="expression" dxfId="359" priority="91">
      <formula>AND(OR($Q63&lt;&gt;"",$R63&lt;&gt;"",$S63&lt;&gt;"",$T63&lt;&gt;""),$P63&lt;&gt;SUM($D63:$O63),SUM($D63:$O63)&lt;&gt;0,$P63&lt;&gt;0)</formula>
    </cfRule>
  </conditionalFormatting>
  <conditionalFormatting sqref="U63">
    <cfRule type="expression" dxfId="358" priority="92">
      <formula>AND($P63&lt;$Z63,$Z63&lt;&gt;0)</formula>
    </cfRule>
    <cfRule type="expression" dxfId="357" priority="93">
      <formula>AND(SUM($D63:$O63)&lt;&gt;0,$P63=0)</formula>
    </cfRule>
  </conditionalFormatting>
  <conditionalFormatting sqref="U63">
    <cfRule type="expression" dxfId="356" priority="90">
      <formula>AND($P63&lt;$U63,$U63&lt;&gt;0)</formula>
    </cfRule>
  </conditionalFormatting>
  <conditionalFormatting sqref="U62">
    <cfRule type="expression" dxfId="355" priority="87">
      <formula>AND(OR($Q62&lt;&gt;"",$R62&lt;&gt;"",$S62&lt;&gt;"",$T62&lt;&gt;""),$P62&lt;&gt;SUM($D62:$O62),SUM($D62:$O62)&lt;&gt;0,$P62&lt;&gt;0)</formula>
    </cfRule>
  </conditionalFormatting>
  <conditionalFormatting sqref="U62">
    <cfRule type="expression" dxfId="354" priority="88">
      <formula>AND($P62&lt;$Z62,$Z62&lt;&gt;0)</formula>
    </cfRule>
    <cfRule type="expression" dxfId="353" priority="89">
      <formula>AND(SUM($D62:$O62)&lt;&gt;0,$P62=0)</formula>
    </cfRule>
  </conditionalFormatting>
  <conditionalFormatting sqref="U62">
    <cfRule type="expression" dxfId="352" priority="86">
      <formula>AND($P62&lt;$U62,$U62&lt;&gt;0)</formula>
    </cfRule>
  </conditionalFormatting>
  <conditionalFormatting sqref="Z63">
    <cfRule type="expression" dxfId="351" priority="83">
      <formula>AND(OR($Q63&lt;&gt;"",$R63&lt;&gt;"",$S63&lt;&gt;"",$T63&lt;&gt;""),$P63&lt;&gt;SUM($D63:$O63),SUM($D63:$O63)&lt;&gt;0,$P63&lt;&gt;0)</formula>
    </cfRule>
  </conditionalFormatting>
  <conditionalFormatting sqref="Z63">
    <cfRule type="expression" dxfId="350" priority="84">
      <formula>AND($P63&lt;$Z63,$Z63&lt;&gt;0)</formula>
    </cfRule>
    <cfRule type="expression" dxfId="349" priority="85">
      <formula>AND(SUM($D63:$O63)&lt;&gt;0,$P63=0)</formula>
    </cfRule>
  </conditionalFormatting>
  <conditionalFormatting sqref="Z63">
    <cfRule type="expression" dxfId="348" priority="82">
      <formula>AND($P63&lt;$U63,$U63&lt;&gt;0)</formula>
    </cfRule>
  </conditionalFormatting>
  <conditionalFormatting sqref="Z62">
    <cfRule type="expression" dxfId="347" priority="79">
      <formula>AND(OR($Q62&lt;&gt;"",$R62&lt;&gt;"",$S62&lt;&gt;"",$T62&lt;&gt;""),$P62&lt;&gt;SUM($D62:$O62),SUM($D62:$O62)&lt;&gt;0,$P62&lt;&gt;0)</formula>
    </cfRule>
  </conditionalFormatting>
  <conditionalFormatting sqref="Z62">
    <cfRule type="expression" dxfId="346" priority="80">
      <formula>AND($P62&lt;$Z62,$Z62&lt;&gt;0)</formula>
    </cfRule>
    <cfRule type="expression" dxfId="345" priority="81">
      <formula>AND(SUM($D62:$O62)&lt;&gt;0,$P62=0)</formula>
    </cfRule>
  </conditionalFormatting>
  <conditionalFormatting sqref="Z62">
    <cfRule type="expression" dxfId="344" priority="78">
      <formula>AND($P62&lt;$U62,$U62&lt;&gt;0)</formula>
    </cfRule>
  </conditionalFormatting>
  <conditionalFormatting sqref="P54">
    <cfRule type="expression" dxfId="343" priority="75">
      <formula>AND(OR($Q54&lt;&gt;"",$R54&lt;&gt;"",$S54&lt;&gt;"",$T54&lt;&gt;""),$P54&lt;&gt;SUM($D54:$O54),SUM($D54:$O54)&lt;&gt;0,$P54&lt;&gt;0)</formula>
    </cfRule>
  </conditionalFormatting>
  <conditionalFormatting sqref="P54">
    <cfRule type="expression" dxfId="342" priority="76">
      <formula>AND($P54&lt;$Z54,$Z54&lt;&gt;0)</formula>
    </cfRule>
    <cfRule type="expression" dxfId="341" priority="77">
      <formula>AND(SUM($D54:$O54)&lt;&gt;0,$P54=0)</formula>
    </cfRule>
  </conditionalFormatting>
  <conditionalFormatting sqref="P54">
    <cfRule type="expression" dxfId="340" priority="74">
      <formula>AND($P54&lt;$U54,$U54&lt;&gt;0)</formula>
    </cfRule>
  </conditionalFormatting>
  <conditionalFormatting sqref="U54">
    <cfRule type="expression" dxfId="339" priority="71">
      <formula>AND(OR($Q54&lt;&gt;"",$R54&lt;&gt;"",$S54&lt;&gt;"",$T54&lt;&gt;""),$P54&lt;&gt;SUM($D54:$O54),SUM($D54:$O54)&lt;&gt;0,$P54&lt;&gt;0)</formula>
    </cfRule>
  </conditionalFormatting>
  <conditionalFormatting sqref="U54">
    <cfRule type="expression" dxfId="338" priority="72">
      <formula>AND($P54&lt;$Z54,$Z54&lt;&gt;0)</formula>
    </cfRule>
    <cfRule type="expression" dxfId="337" priority="73">
      <formula>AND(SUM($D54:$O54)&lt;&gt;0,$P54=0)</formula>
    </cfRule>
  </conditionalFormatting>
  <conditionalFormatting sqref="U54">
    <cfRule type="expression" dxfId="336" priority="70">
      <formula>AND($P54&lt;$U54,$U54&lt;&gt;0)</formula>
    </cfRule>
  </conditionalFormatting>
  <conditionalFormatting sqref="Z54">
    <cfRule type="expression" dxfId="335" priority="67">
      <formula>AND(OR($Q54&lt;&gt;"",$R54&lt;&gt;"",$S54&lt;&gt;"",$T54&lt;&gt;""),$P54&lt;&gt;SUM($D54:$O54),SUM($D54:$O54)&lt;&gt;0,$P54&lt;&gt;0)</formula>
    </cfRule>
  </conditionalFormatting>
  <conditionalFormatting sqref="Z54">
    <cfRule type="expression" dxfId="334" priority="68">
      <formula>AND($P54&lt;$Z54,$Z54&lt;&gt;0)</formula>
    </cfRule>
    <cfRule type="expression" dxfId="333" priority="69">
      <formula>AND(SUM($D54:$O54)&lt;&gt;0,$P54=0)</formula>
    </cfRule>
  </conditionalFormatting>
  <conditionalFormatting sqref="Z54">
    <cfRule type="expression" dxfId="332" priority="66">
      <formula>AND($P54&lt;$U54,$U54&lt;&gt;0)</formula>
    </cfRule>
  </conditionalFormatting>
  <conditionalFormatting sqref="P31">
    <cfRule type="expression" dxfId="331" priority="63">
      <formula>AND(OR($Q31&lt;&gt;"",$R31&lt;&gt;"",$S31&lt;&gt;"",$T31&lt;&gt;""),$P31&lt;&gt;SUM($D31:$O31),SUM($D31:$O31)&lt;&gt;0,$P31&lt;&gt;0)</formula>
    </cfRule>
  </conditionalFormatting>
  <conditionalFormatting sqref="P31">
    <cfRule type="expression" dxfId="330" priority="64">
      <formula>AND($P31&lt;$Z31,$Z31&lt;&gt;0)</formula>
    </cfRule>
    <cfRule type="expression" dxfId="329" priority="65">
      <formula>AND(SUM($D31:$O31)&lt;&gt;0,$P31=0)</formula>
    </cfRule>
  </conditionalFormatting>
  <conditionalFormatting sqref="P31">
    <cfRule type="expression" dxfId="328" priority="62">
      <formula>AND($P31&lt;$U31,$U31&lt;&gt;0)</formula>
    </cfRule>
  </conditionalFormatting>
  <conditionalFormatting sqref="P32">
    <cfRule type="expression" dxfId="327" priority="59">
      <formula>AND(OR($Q32&lt;&gt;"",$R32&lt;&gt;"",$S32&lt;&gt;"",$T32&lt;&gt;""),$P32&lt;&gt;SUM($D32:$O32),SUM($D32:$O32)&lt;&gt;0,$P32&lt;&gt;0)</formula>
    </cfRule>
  </conditionalFormatting>
  <conditionalFormatting sqref="P32">
    <cfRule type="expression" dxfId="326" priority="60">
      <formula>AND($P32&lt;$Z32,$Z32&lt;&gt;0)</formula>
    </cfRule>
    <cfRule type="expression" dxfId="325" priority="61">
      <formula>AND(SUM($D32:$O32)&lt;&gt;0,$P32=0)</formula>
    </cfRule>
  </conditionalFormatting>
  <conditionalFormatting sqref="P32">
    <cfRule type="expression" dxfId="324" priority="58">
      <formula>AND($P32&lt;$U32,$U32&lt;&gt;0)</formula>
    </cfRule>
  </conditionalFormatting>
  <conditionalFormatting sqref="U24">
    <cfRule type="expression" dxfId="323" priority="55">
      <formula>AND(OR($Q24&lt;&gt;"",$R24&lt;&gt;"",$S24&lt;&gt;"",$T24&lt;&gt;""),$P24&lt;&gt;SUM($D24:$O24),SUM($D24:$O24)&lt;&gt;0,$P24&lt;&gt;0)</formula>
    </cfRule>
  </conditionalFormatting>
  <conditionalFormatting sqref="U24">
    <cfRule type="expression" dxfId="322" priority="56">
      <formula>AND($P24&lt;$Z24,$Z24&lt;&gt;0)</formula>
    </cfRule>
    <cfRule type="expression" dxfId="321" priority="57">
      <formula>AND(SUM($D24:$O24)&lt;&gt;0,$P24=0)</formula>
    </cfRule>
  </conditionalFormatting>
  <conditionalFormatting sqref="U24">
    <cfRule type="expression" dxfId="320" priority="54">
      <formula>AND($P24&lt;$U24,$U24&lt;&gt;0)</formula>
    </cfRule>
  </conditionalFormatting>
  <conditionalFormatting sqref="U25">
    <cfRule type="expression" dxfId="319" priority="51">
      <formula>AND(OR($Q25&lt;&gt;"",$R25&lt;&gt;"",$S25&lt;&gt;"",$T25&lt;&gt;""),$P25&lt;&gt;SUM($D25:$O25),SUM($D25:$O25)&lt;&gt;0,$P25&lt;&gt;0)</formula>
    </cfRule>
  </conditionalFormatting>
  <conditionalFormatting sqref="U25">
    <cfRule type="expression" dxfId="318" priority="52">
      <formula>AND($P25&lt;$Z25,$Z25&lt;&gt;0)</formula>
    </cfRule>
    <cfRule type="expression" dxfId="317" priority="53">
      <formula>AND(SUM($D25:$O25)&lt;&gt;0,$P25=0)</formula>
    </cfRule>
  </conditionalFormatting>
  <conditionalFormatting sqref="U25">
    <cfRule type="expression" dxfId="316" priority="50">
      <formula>AND($P25&lt;$U25,$U25&lt;&gt;0)</formula>
    </cfRule>
  </conditionalFormatting>
  <conditionalFormatting sqref="Z24">
    <cfRule type="expression" dxfId="315" priority="47">
      <formula>AND(OR($Q24&lt;&gt;"",$R24&lt;&gt;"",$S24&lt;&gt;"",$T24&lt;&gt;""),$P24&lt;&gt;SUM($D24:$O24),SUM($D24:$O24)&lt;&gt;0,$P24&lt;&gt;0)</formula>
    </cfRule>
  </conditionalFormatting>
  <conditionalFormatting sqref="Z24">
    <cfRule type="expression" dxfId="314" priority="48">
      <formula>AND($P24&lt;$Z24,$Z24&lt;&gt;0)</formula>
    </cfRule>
    <cfRule type="expression" dxfId="313" priority="49">
      <formula>AND(SUM($D24:$O24)&lt;&gt;0,$P24=0)</formula>
    </cfRule>
  </conditionalFormatting>
  <conditionalFormatting sqref="Z24">
    <cfRule type="expression" dxfId="312" priority="46">
      <formula>AND($P24&lt;$U24,$U24&lt;&gt;0)</formula>
    </cfRule>
  </conditionalFormatting>
  <conditionalFormatting sqref="Z25">
    <cfRule type="expression" dxfId="311" priority="43">
      <formula>AND(OR($Q25&lt;&gt;"",$R25&lt;&gt;"",$S25&lt;&gt;"",$T25&lt;&gt;""),$P25&lt;&gt;SUM($D25:$O25),SUM($D25:$O25)&lt;&gt;0,$P25&lt;&gt;0)</formula>
    </cfRule>
  </conditionalFormatting>
  <conditionalFormatting sqref="Z25">
    <cfRule type="expression" dxfId="310" priority="44">
      <formula>AND($P25&lt;$Z25,$Z25&lt;&gt;0)</formula>
    </cfRule>
    <cfRule type="expression" dxfId="309" priority="45">
      <formula>AND(SUM($D25:$O25)&lt;&gt;0,$P25=0)</formula>
    </cfRule>
  </conditionalFormatting>
  <conditionalFormatting sqref="Z25">
    <cfRule type="expression" dxfId="308" priority="42">
      <formula>AND($P25&lt;$U25,$U25&lt;&gt;0)</formula>
    </cfRule>
  </conditionalFormatting>
  <conditionalFormatting sqref="U31">
    <cfRule type="expression" dxfId="307" priority="39">
      <formula>AND(OR($Q31&lt;&gt;"",$R31&lt;&gt;"",$S31&lt;&gt;"",$T31&lt;&gt;""),$P31&lt;&gt;SUM($D31:$O31),SUM($D31:$O31)&lt;&gt;0,$P31&lt;&gt;0)</formula>
    </cfRule>
  </conditionalFormatting>
  <conditionalFormatting sqref="U31">
    <cfRule type="expression" dxfId="306" priority="40">
      <formula>AND($P31&lt;$Z31,$Z31&lt;&gt;0)</formula>
    </cfRule>
    <cfRule type="expression" dxfId="305" priority="41">
      <formula>AND(SUM($D31:$O31)&lt;&gt;0,$P31=0)</formula>
    </cfRule>
  </conditionalFormatting>
  <conditionalFormatting sqref="U31">
    <cfRule type="expression" dxfId="304" priority="38">
      <formula>AND($P31&lt;$U31,$U31&lt;&gt;0)</formula>
    </cfRule>
  </conditionalFormatting>
  <conditionalFormatting sqref="U32">
    <cfRule type="expression" dxfId="303" priority="35">
      <formula>AND(OR($Q32&lt;&gt;"",$R32&lt;&gt;"",$S32&lt;&gt;"",$T32&lt;&gt;""),$P32&lt;&gt;SUM($D32:$O32),SUM($D32:$O32)&lt;&gt;0,$P32&lt;&gt;0)</formula>
    </cfRule>
  </conditionalFormatting>
  <conditionalFormatting sqref="U32">
    <cfRule type="expression" dxfId="302" priority="36">
      <formula>AND($P32&lt;$Z32,$Z32&lt;&gt;0)</formula>
    </cfRule>
    <cfRule type="expression" dxfId="301" priority="37">
      <formula>AND(SUM($D32:$O32)&lt;&gt;0,$P32=0)</formula>
    </cfRule>
  </conditionalFormatting>
  <conditionalFormatting sqref="U32">
    <cfRule type="expression" dxfId="300" priority="34">
      <formula>AND($P32&lt;$U32,$U32&lt;&gt;0)</formula>
    </cfRule>
  </conditionalFormatting>
  <conditionalFormatting sqref="Z31">
    <cfRule type="expression" dxfId="299" priority="31">
      <formula>AND(OR($Q31&lt;&gt;"",$R31&lt;&gt;"",$S31&lt;&gt;"",$T31&lt;&gt;""),$P31&lt;&gt;SUM($D31:$O31),SUM($D31:$O31)&lt;&gt;0,$P31&lt;&gt;0)</formula>
    </cfRule>
  </conditionalFormatting>
  <conditionalFormatting sqref="Z31">
    <cfRule type="expression" dxfId="298" priority="32">
      <formula>AND($P31&lt;$Z31,$Z31&lt;&gt;0)</formula>
    </cfRule>
    <cfRule type="expression" dxfId="297" priority="33">
      <formula>AND(SUM($D31:$O31)&lt;&gt;0,$P31=0)</formula>
    </cfRule>
  </conditionalFormatting>
  <conditionalFormatting sqref="Z31">
    <cfRule type="expression" dxfId="296" priority="30">
      <formula>AND($P31&lt;$U31,$U31&lt;&gt;0)</formula>
    </cfRule>
  </conditionalFormatting>
  <conditionalFormatting sqref="Z32">
    <cfRule type="expression" dxfId="295" priority="27">
      <formula>AND(OR($Q32&lt;&gt;"",$R32&lt;&gt;"",$S32&lt;&gt;"",$T32&lt;&gt;""),$P32&lt;&gt;SUM($D32:$O32),SUM($D32:$O32)&lt;&gt;0,$P32&lt;&gt;0)</formula>
    </cfRule>
  </conditionalFormatting>
  <conditionalFormatting sqref="Z32">
    <cfRule type="expression" dxfId="294" priority="28">
      <formula>AND($P32&lt;$Z32,$Z32&lt;&gt;0)</formula>
    </cfRule>
    <cfRule type="expression" dxfId="293" priority="29">
      <formula>AND(SUM($D32:$O32)&lt;&gt;0,$P32=0)</formula>
    </cfRule>
  </conditionalFormatting>
  <conditionalFormatting sqref="Z32">
    <cfRule type="expression" dxfId="292" priority="26">
      <formula>AND($P32&lt;$U32,$U32&lt;&gt;0)</formula>
    </cfRule>
  </conditionalFormatting>
  <conditionalFormatting sqref="P37">
    <cfRule type="expression" dxfId="291" priority="23">
      <formula>AND(OR($Q37&lt;&gt;"",$R37&lt;&gt;"",$S37&lt;&gt;"",$T37&lt;&gt;""),$P37&lt;&gt;SUM($D37:$O37),SUM($D37:$O37)&lt;&gt;0,$P37&lt;&gt;0)</formula>
    </cfRule>
  </conditionalFormatting>
  <conditionalFormatting sqref="P37">
    <cfRule type="expression" dxfId="290" priority="24">
      <formula>AND($P37&lt;$Z37,$Z37&lt;&gt;0)</formula>
    </cfRule>
    <cfRule type="expression" dxfId="289" priority="25">
      <formula>AND(SUM($D37:$O37)&lt;&gt;0,$P37=0)</formula>
    </cfRule>
  </conditionalFormatting>
  <conditionalFormatting sqref="P37">
    <cfRule type="expression" dxfId="288" priority="22">
      <formula>AND($P37&lt;$U37,$U37&lt;&gt;0)</formula>
    </cfRule>
  </conditionalFormatting>
  <conditionalFormatting sqref="P38">
    <cfRule type="expression" dxfId="287" priority="19">
      <formula>AND(OR($Q38&lt;&gt;"",$R38&lt;&gt;"",$S38&lt;&gt;"",$T38&lt;&gt;""),$P38&lt;&gt;SUM($D38:$O38),SUM($D38:$O38)&lt;&gt;0,$P38&lt;&gt;0)</formula>
    </cfRule>
  </conditionalFormatting>
  <conditionalFormatting sqref="P38">
    <cfRule type="expression" dxfId="286" priority="20">
      <formula>AND($P38&lt;$Z38,$Z38&lt;&gt;0)</formula>
    </cfRule>
    <cfRule type="expression" dxfId="285" priority="21">
      <formula>AND(SUM($D38:$O38)&lt;&gt;0,$P38=0)</formula>
    </cfRule>
  </conditionalFormatting>
  <conditionalFormatting sqref="P38">
    <cfRule type="expression" dxfId="284" priority="18">
      <formula>AND($P38&lt;$U38,$U38&lt;&gt;0)</formula>
    </cfRule>
  </conditionalFormatting>
  <conditionalFormatting sqref="U37">
    <cfRule type="expression" dxfId="283" priority="15">
      <formula>AND(OR($Q37&lt;&gt;"",$R37&lt;&gt;"",$S37&lt;&gt;"",$T37&lt;&gt;""),$P37&lt;&gt;SUM($D37:$O37),SUM($D37:$O37)&lt;&gt;0,$P37&lt;&gt;0)</formula>
    </cfRule>
  </conditionalFormatting>
  <conditionalFormatting sqref="U37">
    <cfRule type="expression" dxfId="282" priority="16">
      <formula>AND($P37&lt;$Z37,$Z37&lt;&gt;0)</formula>
    </cfRule>
    <cfRule type="expression" dxfId="281" priority="17">
      <formula>AND(SUM($D37:$O37)&lt;&gt;0,$P37=0)</formula>
    </cfRule>
  </conditionalFormatting>
  <conditionalFormatting sqref="U37">
    <cfRule type="expression" dxfId="280" priority="14">
      <formula>AND($P37&lt;$U37,$U37&lt;&gt;0)</formula>
    </cfRule>
  </conditionalFormatting>
  <conditionalFormatting sqref="U38">
    <cfRule type="expression" dxfId="279" priority="11">
      <formula>AND(OR($Q38&lt;&gt;"",$R38&lt;&gt;"",$S38&lt;&gt;"",$T38&lt;&gt;""),$P38&lt;&gt;SUM($D38:$O38),SUM($D38:$O38)&lt;&gt;0,$P38&lt;&gt;0)</formula>
    </cfRule>
  </conditionalFormatting>
  <conditionalFormatting sqref="U38">
    <cfRule type="expression" dxfId="278" priority="12">
      <formula>AND($P38&lt;$Z38,$Z38&lt;&gt;0)</formula>
    </cfRule>
    <cfRule type="expression" dxfId="277" priority="13">
      <formula>AND(SUM($D38:$O38)&lt;&gt;0,$P38=0)</formula>
    </cfRule>
  </conditionalFormatting>
  <conditionalFormatting sqref="U38">
    <cfRule type="expression" dxfId="276" priority="10">
      <formula>AND($P38&lt;$U38,$U38&lt;&gt;0)</formula>
    </cfRule>
  </conditionalFormatting>
  <conditionalFormatting sqref="Z37">
    <cfRule type="expression" dxfId="275" priority="7">
      <formula>AND(OR($Q37&lt;&gt;"",$R37&lt;&gt;"",$S37&lt;&gt;"",$T37&lt;&gt;""),$P37&lt;&gt;SUM($D37:$O37),SUM($D37:$O37)&lt;&gt;0,$P37&lt;&gt;0)</formula>
    </cfRule>
  </conditionalFormatting>
  <conditionalFormatting sqref="Z37">
    <cfRule type="expression" dxfId="274" priority="8">
      <formula>AND($P37&lt;$Z37,$Z37&lt;&gt;0)</formula>
    </cfRule>
    <cfRule type="expression" dxfId="273" priority="9">
      <formula>AND(SUM($D37:$O37)&lt;&gt;0,$P37=0)</formula>
    </cfRule>
  </conditionalFormatting>
  <conditionalFormatting sqref="Z37">
    <cfRule type="expression" dxfId="272" priority="6">
      <formula>AND($P37&lt;$U37,$U37&lt;&gt;0)</formula>
    </cfRule>
  </conditionalFormatting>
  <conditionalFormatting sqref="Z38">
    <cfRule type="expression" dxfId="271" priority="3">
      <formula>AND(OR($Q38&lt;&gt;"",$R38&lt;&gt;"",$S38&lt;&gt;"",$T38&lt;&gt;""),$P38&lt;&gt;SUM($D38:$O38),SUM($D38:$O38)&lt;&gt;0,$P38&lt;&gt;0)</formula>
    </cfRule>
  </conditionalFormatting>
  <conditionalFormatting sqref="Z38">
    <cfRule type="expression" dxfId="270" priority="4">
      <formula>AND($P38&lt;$Z38,$Z38&lt;&gt;0)</formula>
    </cfRule>
    <cfRule type="expression" dxfId="269" priority="5">
      <formula>AND(SUM($D38:$O38)&lt;&gt;0,$P38=0)</formula>
    </cfRule>
  </conditionalFormatting>
  <conditionalFormatting sqref="Z38">
    <cfRule type="expression" dxfId="268" priority="2">
      <formula>AND($P38&lt;$U38,$U38&lt;&gt;0)</formula>
    </cfRule>
  </conditionalFormatting>
  <conditionalFormatting sqref="Z42">
    <cfRule type="expression" dxfId="267" priority="1">
      <formula>AND($P42&lt;$U42,$U42&lt;&gt;0)</formula>
    </cfRule>
  </conditionalFormatting>
  <dataValidations count="1">
    <dataValidation type="custom" allowBlank="1" showInputMessage="1" showErrorMessage="1" errorTitle="Suma diferente" error="La suma del total llegados por mes es menor a la suma de la desagregación por clave y predio" sqref="P19">
      <formula1>"P19&gt;SUMA(D19:O19)"</formula1>
    </dataValidation>
  </dataValidations>
  <pageMargins left="0.7" right="0.7" top="0.75" bottom="0.75" header="0.3" footer="0.3"/>
  <pageSetup paperSize="8" scale="19" orientation="landscape" r:id="rId1"/>
  <ignoredErrors>
    <ignoredError sqref="P169 Z169 U53 Z53 P100 U100 Z100 U169"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Hoja1!$A$2:$A$32</xm:f>
          </x14:formula1>
          <xm:sqref>D10</xm:sqref>
        </x14:dataValidation>
        <x14:dataValidation type="list" allowBlank="1" showInputMessage="1" showErrorMessage="1">
          <x14:formula1>
            <xm:f>Hoja1!$B$2:$B$13</xm:f>
          </x14:formula1>
          <xm:sqref>D11</xm:sqref>
        </x14:dataValidation>
        <x14:dataValidation type="list" allowBlank="1" showInputMessage="1" showErrorMessage="1">
          <x14:formula1>
            <xm:f>Hoja1!$C$2:$C$8</xm:f>
          </x14:formula1>
          <xm:sqref>D12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V56"/>
  <sheetViews>
    <sheetView showGridLines="0" topLeftCell="A4" zoomScale="80" zoomScaleNormal="80" workbookViewId="0">
      <selection activeCell="X45" sqref="X45"/>
    </sheetView>
  </sheetViews>
  <sheetFormatPr baseColWidth="10" defaultColWidth="11.42578125" defaultRowHeight="15" x14ac:dyDescent="0.25"/>
  <cols>
    <col min="1" max="1" width="9" style="391" customWidth="1"/>
    <col min="2" max="2" width="9.140625" style="391" customWidth="1"/>
    <col min="3" max="3" width="17.5703125" style="391" hidden="1" customWidth="1"/>
    <col min="4" max="4" width="18.5703125" style="391" customWidth="1"/>
    <col min="5" max="5" width="8.140625" style="399" hidden="1" customWidth="1"/>
    <col min="6" max="6" width="21.85546875" style="399" customWidth="1"/>
    <col min="7" max="7" width="12" style="399" hidden="1" customWidth="1"/>
    <col min="8" max="8" width="14" style="399" hidden="1" customWidth="1"/>
    <col min="9" max="9" width="16.85546875" style="399" hidden="1" customWidth="1"/>
    <col min="10" max="12" width="14" style="399" customWidth="1"/>
    <col min="13" max="18" width="14" style="399" hidden="1" customWidth="1"/>
    <col min="19" max="19" width="14" style="399" customWidth="1"/>
    <col min="20" max="20" width="19" style="391" hidden="1" customWidth="1"/>
    <col min="22" max="22" width="15.85546875" customWidth="1"/>
    <col min="23" max="16384" width="11.42578125" style="391"/>
  </cols>
  <sheetData>
    <row r="8" spans="1:22" ht="57" customHeight="1" x14ac:dyDescent="0.25">
      <c r="A8" s="891" t="s">
        <v>408</v>
      </c>
      <c r="B8" s="891"/>
      <c r="C8" s="891"/>
      <c r="D8" s="891"/>
      <c r="E8" s="891"/>
      <c r="F8" s="891"/>
      <c r="G8" s="891"/>
      <c r="H8" s="891"/>
      <c r="I8" s="809"/>
      <c r="J8" s="809"/>
      <c r="K8" s="809"/>
      <c r="L8" s="809"/>
      <c r="M8" s="809"/>
      <c r="N8" s="809"/>
      <c r="O8" s="809"/>
      <c r="P8" s="809"/>
      <c r="Q8" s="809"/>
      <c r="R8" s="809"/>
      <c r="S8" s="809"/>
    </row>
    <row r="9" spans="1:22" ht="21" customHeight="1" x14ac:dyDescent="0.25">
      <c r="A9" s="892" t="s">
        <v>409</v>
      </c>
      <c r="B9" s="892"/>
      <c r="C9" s="892"/>
      <c r="D9" s="892"/>
      <c r="E9" s="892"/>
      <c r="F9" s="892"/>
      <c r="G9" s="892"/>
    </row>
    <row r="10" spans="1:22" ht="31.5" customHeight="1" x14ac:dyDescent="0.25">
      <c r="A10" s="809"/>
      <c r="B10" s="809"/>
      <c r="C10" s="809"/>
      <c r="D10" s="809"/>
      <c r="E10" s="393"/>
      <c r="F10" s="393"/>
    </row>
    <row r="11" spans="1:22" ht="31.5" customHeight="1" x14ac:dyDescent="0.25">
      <c r="A11" s="813" t="s">
        <v>411</v>
      </c>
      <c r="B11" s="813" t="s">
        <v>412</v>
      </c>
      <c r="C11" s="812" t="s">
        <v>413</v>
      </c>
      <c r="D11" s="813" t="s">
        <v>414</v>
      </c>
      <c r="E11" s="812" t="s">
        <v>440</v>
      </c>
      <c r="F11" s="813" t="s">
        <v>437</v>
      </c>
      <c r="G11" s="812" t="s">
        <v>438</v>
      </c>
      <c r="H11" s="813" t="s">
        <v>439</v>
      </c>
      <c r="I11" s="812" t="s">
        <v>445</v>
      </c>
      <c r="J11" s="813" t="s">
        <v>446</v>
      </c>
      <c r="K11" s="812" t="s">
        <v>447</v>
      </c>
      <c r="L11" s="813" t="s">
        <v>448</v>
      </c>
      <c r="M11" s="812" t="s">
        <v>449</v>
      </c>
      <c r="N11" s="813" t="s">
        <v>450</v>
      </c>
      <c r="O11" s="812" t="s">
        <v>451</v>
      </c>
      <c r="P11" s="813" t="s">
        <v>452</v>
      </c>
      <c r="Q11" s="812" t="s">
        <v>453</v>
      </c>
      <c r="R11" s="813" t="s">
        <v>454</v>
      </c>
      <c r="S11" s="812" t="s">
        <v>313</v>
      </c>
      <c r="T11" s="477" t="s">
        <v>410</v>
      </c>
    </row>
    <row r="12" spans="1:22" s="398" customFormat="1" ht="17.25" customHeight="1" x14ac:dyDescent="0.25">
      <c r="A12" s="476">
        <v>1</v>
      </c>
      <c r="B12" s="476" t="s">
        <v>415</v>
      </c>
      <c r="C12" s="476" t="s">
        <v>416</v>
      </c>
      <c r="D12" s="476" t="s">
        <v>417</v>
      </c>
      <c r="E12" s="476" t="s">
        <v>440</v>
      </c>
      <c r="F12" s="476" t="s">
        <v>540</v>
      </c>
      <c r="G12" s="508">
        <f>FORMULARIOS!D38</f>
        <v>134</v>
      </c>
      <c r="H12" s="508">
        <f>FORMULARIOS!E38</f>
        <v>162</v>
      </c>
      <c r="I12" s="508">
        <f>FORMULARIOS!F38</f>
        <v>180</v>
      </c>
      <c r="J12" s="508">
        <f>+FORMULARIOS!G38</f>
        <v>75</v>
      </c>
      <c r="K12" s="508">
        <f>+FORMULARIOS!H38</f>
        <v>168</v>
      </c>
      <c r="L12" s="508">
        <f>+FORMULARIOS!I38</f>
        <v>139</v>
      </c>
      <c r="M12" s="508"/>
      <c r="N12" s="508"/>
      <c r="O12" s="508"/>
      <c r="P12" s="508"/>
      <c r="Q12" s="508"/>
      <c r="R12" s="508"/>
      <c r="S12" s="508">
        <f>SUM(J12:L12)</f>
        <v>382</v>
      </c>
      <c r="T12" s="475"/>
      <c r="U12"/>
      <c r="V12"/>
    </row>
    <row r="13" spans="1:22" s="398" customFormat="1" ht="12.75" customHeight="1" x14ac:dyDescent="0.25">
      <c r="A13" s="476">
        <v>2</v>
      </c>
      <c r="B13" s="476" t="s">
        <v>366</v>
      </c>
      <c r="C13" s="476" t="s">
        <v>418</v>
      </c>
      <c r="D13" s="476" t="s">
        <v>419</v>
      </c>
      <c r="E13" s="476" t="s">
        <v>441</v>
      </c>
      <c r="F13" s="476" t="s">
        <v>442</v>
      </c>
      <c r="G13" s="508">
        <f>FORMULARIOS!D106</f>
        <v>186</v>
      </c>
      <c r="H13" s="508">
        <f>FORMULARIOS!E106</f>
        <v>143</v>
      </c>
      <c r="I13" s="508">
        <f>FORMULARIOS!F106</f>
        <v>137</v>
      </c>
      <c r="J13" s="508">
        <f>FORMULARIOS!G106</f>
        <v>204</v>
      </c>
      <c r="K13" s="508">
        <f>FORMULARIOS!H106</f>
        <v>189</v>
      </c>
      <c r="L13" s="508">
        <f>FORMULARIOS!I106</f>
        <v>247</v>
      </c>
      <c r="M13" s="508">
        <f>FORMULARIOS!J106</f>
        <v>152</v>
      </c>
      <c r="N13" s="508">
        <f>FORMULARIOS!K106</f>
        <v>141</v>
      </c>
      <c r="O13" s="508">
        <f>FORMULARIOS!L106</f>
        <v>132</v>
      </c>
      <c r="P13" s="508">
        <f>FORMULARIOS!M106</f>
        <v>159</v>
      </c>
      <c r="Q13" s="508">
        <f>FORMULARIOS!N106</f>
        <v>190</v>
      </c>
      <c r="R13" s="508">
        <f>FORMULARIOS!O106</f>
        <v>529</v>
      </c>
      <c r="S13" s="508">
        <f t="shared" ref="S13:S26" si="0">SUM(J13:L13)</f>
        <v>640</v>
      </c>
      <c r="T13" s="475"/>
      <c r="U13"/>
      <c r="V13"/>
    </row>
    <row r="14" spans="1:22" s="398" customFormat="1" ht="12.75" customHeight="1" x14ac:dyDescent="0.25">
      <c r="A14" s="476">
        <v>3</v>
      </c>
      <c r="B14" s="476" t="s">
        <v>366</v>
      </c>
      <c r="C14" s="476" t="s">
        <v>418</v>
      </c>
      <c r="D14" s="476" t="s">
        <v>420</v>
      </c>
      <c r="E14" s="476" t="s">
        <v>440</v>
      </c>
      <c r="F14" s="476" t="s">
        <v>540</v>
      </c>
      <c r="G14" s="508">
        <f>FORMULARIOS!D110</f>
        <v>278</v>
      </c>
      <c r="H14" s="508">
        <f>FORMULARIOS!E110</f>
        <v>366</v>
      </c>
      <c r="I14" s="508">
        <f>FORMULARIOS!F110</f>
        <v>337</v>
      </c>
      <c r="J14" s="508">
        <f>FORMULARIOS!G110</f>
        <v>231</v>
      </c>
      <c r="K14" s="508">
        <f>FORMULARIOS!H110</f>
        <v>304</v>
      </c>
      <c r="L14" s="508">
        <f>FORMULARIOS!I110</f>
        <v>426</v>
      </c>
      <c r="M14" s="508">
        <f>FORMULARIOS!J110</f>
        <v>172</v>
      </c>
      <c r="N14" s="508">
        <f>FORMULARIOS!K110</f>
        <v>195</v>
      </c>
      <c r="O14" s="508">
        <f>FORMULARIOS!L110</f>
        <v>520</v>
      </c>
      <c r="P14" s="508">
        <f>FORMULARIOS!M110</f>
        <v>408</v>
      </c>
      <c r="Q14" s="508">
        <f>FORMULARIOS!N110</f>
        <v>182</v>
      </c>
      <c r="R14" s="508">
        <f>FORMULARIOS!O110</f>
        <v>338</v>
      </c>
      <c r="S14" s="508">
        <f t="shared" si="0"/>
        <v>961</v>
      </c>
      <c r="T14" s="475"/>
      <c r="U14"/>
      <c r="V14"/>
    </row>
    <row r="15" spans="1:22" s="398" customFormat="1" ht="12.75" customHeight="1" x14ac:dyDescent="0.25">
      <c r="A15" s="476">
        <v>4</v>
      </c>
      <c r="B15" s="476" t="s">
        <v>365</v>
      </c>
      <c r="C15" s="476" t="s">
        <v>421</v>
      </c>
      <c r="D15" s="476" t="s">
        <v>422</v>
      </c>
      <c r="E15" s="476" t="s">
        <v>440</v>
      </c>
      <c r="F15" s="476" t="s">
        <v>442</v>
      </c>
      <c r="G15" s="508">
        <f>FORMULARIOS!D54</f>
        <v>109</v>
      </c>
      <c r="H15" s="508">
        <f>FORMULARIOS!E54</f>
        <v>86</v>
      </c>
      <c r="I15" s="508">
        <f>FORMULARIOS!F54</f>
        <v>101</v>
      </c>
      <c r="J15" s="508">
        <f>FORMULARIOS!G54</f>
        <v>39</v>
      </c>
      <c r="K15" s="508">
        <f>FORMULARIOS!H54</f>
        <v>98</v>
      </c>
      <c r="L15" s="508">
        <f>FORMULARIOS!I54</f>
        <v>99</v>
      </c>
      <c r="M15" s="508">
        <f>FORMULARIOS!J54</f>
        <v>46</v>
      </c>
      <c r="N15" s="508">
        <f>FORMULARIOS!K54</f>
        <v>62</v>
      </c>
      <c r="O15" s="508">
        <f>FORMULARIOS!L54</f>
        <v>74</v>
      </c>
      <c r="P15" s="508">
        <f>FORMULARIOS!M54</f>
        <v>68</v>
      </c>
      <c r="Q15" s="508">
        <f>FORMULARIOS!N54</f>
        <v>66</v>
      </c>
      <c r="R15" s="508">
        <f>FORMULARIOS!O54</f>
        <v>116</v>
      </c>
      <c r="S15" s="508">
        <f t="shared" si="0"/>
        <v>236</v>
      </c>
      <c r="T15" s="475"/>
      <c r="U15"/>
      <c r="V15"/>
    </row>
    <row r="16" spans="1:22" s="398" customFormat="1" ht="12.75" customHeight="1" x14ac:dyDescent="0.25">
      <c r="A16" s="476">
        <v>5</v>
      </c>
      <c r="B16" s="476" t="s">
        <v>367</v>
      </c>
      <c r="C16" s="476" t="s">
        <v>423</v>
      </c>
      <c r="D16" s="476" t="s">
        <v>424</v>
      </c>
      <c r="E16" s="476" t="s">
        <v>440</v>
      </c>
      <c r="F16" s="476" t="s">
        <v>442</v>
      </c>
      <c r="G16" s="508">
        <f>FORMULARIOS!D170</f>
        <v>73</v>
      </c>
      <c r="H16" s="508">
        <f>FORMULARIOS!E170</f>
        <v>64</v>
      </c>
      <c r="I16" s="508">
        <f>FORMULARIOS!F170</f>
        <v>74</v>
      </c>
      <c r="J16" s="508">
        <f>FORMULARIOS!G170</f>
        <v>85</v>
      </c>
      <c r="K16" s="508">
        <f>FORMULARIOS!H170</f>
        <v>72</v>
      </c>
      <c r="L16" s="508">
        <f>FORMULARIOS!I170</f>
        <v>66</v>
      </c>
      <c r="M16" s="508">
        <f>FORMULARIOS!J170</f>
        <v>95</v>
      </c>
      <c r="N16" s="508">
        <f>FORMULARIOS!K170</f>
        <v>76</v>
      </c>
      <c r="O16" s="508">
        <f>FORMULARIOS!L170</f>
        <v>73</v>
      </c>
      <c r="P16" s="508">
        <f>FORMULARIOS!M170</f>
        <v>66</v>
      </c>
      <c r="Q16" s="508">
        <f>FORMULARIOS!N170</f>
        <v>81</v>
      </c>
      <c r="R16" s="508">
        <f>FORMULARIOS!O170</f>
        <v>78</v>
      </c>
      <c r="S16" s="508">
        <f t="shared" si="0"/>
        <v>223</v>
      </c>
      <c r="T16" s="475"/>
      <c r="U16"/>
      <c r="V16"/>
    </row>
    <row r="17" spans="1:22" s="398" customFormat="1" ht="12.75" customHeight="1" x14ac:dyDescent="0.25">
      <c r="A17" s="476">
        <v>6</v>
      </c>
      <c r="B17" s="476" t="s">
        <v>415</v>
      </c>
      <c r="C17" s="476" t="s">
        <v>425</v>
      </c>
      <c r="D17" s="476" t="s">
        <v>426</v>
      </c>
      <c r="E17" s="476" t="s">
        <v>441</v>
      </c>
      <c r="F17" s="476" t="s">
        <v>442</v>
      </c>
      <c r="G17" s="508">
        <f>FORMULARIOS!D32</f>
        <v>40</v>
      </c>
      <c r="H17" s="508">
        <f>FORMULARIOS!E32</f>
        <v>46</v>
      </c>
      <c r="I17" s="508">
        <f>FORMULARIOS!F32</f>
        <v>56</v>
      </c>
      <c r="J17" s="508">
        <f>FORMULARIOS!G32</f>
        <v>55</v>
      </c>
      <c r="K17" s="508">
        <f>FORMULARIOS!H32</f>
        <v>55</v>
      </c>
      <c r="L17" s="508">
        <f>FORMULARIOS!I32</f>
        <v>59</v>
      </c>
      <c r="M17" s="508">
        <f>FORMULARIOS!J32</f>
        <v>50</v>
      </c>
      <c r="N17" s="508">
        <f>FORMULARIOS!K32</f>
        <v>63</v>
      </c>
      <c r="O17" s="508">
        <f>FORMULARIOS!L32</f>
        <v>52</v>
      </c>
      <c r="P17" s="508">
        <f>FORMULARIOS!M32</f>
        <v>51</v>
      </c>
      <c r="Q17" s="508">
        <f>FORMULARIOS!N32</f>
        <v>43</v>
      </c>
      <c r="R17" s="508">
        <f>FORMULARIOS!O32</f>
        <v>39</v>
      </c>
      <c r="S17" s="508">
        <f t="shared" si="0"/>
        <v>169</v>
      </c>
      <c r="T17" s="475"/>
      <c r="U17"/>
      <c r="V17"/>
    </row>
    <row r="18" spans="1:22" s="398" customFormat="1" ht="12.75" customHeight="1" x14ac:dyDescent="0.25">
      <c r="A18" s="476">
        <v>7</v>
      </c>
      <c r="B18" s="476" t="s">
        <v>367</v>
      </c>
      <c r="C18" s="476" t="s">
        <v>427</v>
      </c>
      <c r="D18" s="476" t="s">
        <v>427</v>
      </c>
      <c r="E18" s="476" t="s">
        <v>440</v>
      </c>
      <c r="F18" s="476" t="s">
        <v>442</v>
      </c>
      <c r="G18" s="508">
        <f>FORMULARIOS!D192</f>
        <v>86</v>
      </c>
      <c r="H18" s="508">
        <f>FORMULARIOS!E192</f>
        <v>109</v>
      </c>
      <c r="I18" s="508">
        <f>FORMULARIOS!F192</f>
        <v>112</v>
      </c>
      <c r="J18" s="508">
        <f>FORMULARIOS!G192</f>
        <v>102</v>
      </c>
      <c r="K18" s="508">
        <f>FORMULARIOS!H192</f>
        <v>105</v>
      </c>
      <c r="L18" s="508">
        <f>FORMULARIOS!I192</f>
        <v>89</v>
      </c>
      <c r="M18" s="508">
        <f>FORMULARIOS!J192</f>
        <v>132</v>
      </c>
      <c r="N18" s="508">
        <f>FORMULARIOS!K192</f>
        <v>122</v>
      </c>
      <c r="O18" s="508">
        <f>FORMULARIOS!L192</f>
        <v>107</v>
      </c>
      <c r="P18" s="508">
        <f>FORMULARIOS!M192</f>
        <v>105</v>
      </c>
      <c r="Q18" s="508">
        <f>FORMULARIOS!N192</f>
        <v>93</v>
      </c>
      <c r="R18" s="508">
        <f>FORMULARIOS!O192</f>
        <v>102</v>
      </c>
      <c r="S18" s="508">
        <f t="shared" si="0"/>
        <v>296</v>
      </c>
      <c r="T18" s="475"/>
      <c r="U18"/>
      <c r="V18"/>
    </row>
    <row r="19" spans="1:22" s="398" customFormat="1" ht="12.75" customHeight="1" x14ac:dyDescent="0.25">
      <c r="A19" s="476">
        <v>8</v>
      </c>
      <c r="B19" s="476" t="s">
        <v>365</v>
      </c>
      <c r="C19" s="476" t="s">
        <v>428</v>
      </c>
      <c r="D19" s="476" t="s">
        <v>429</v>
      </c>
      <c r="E19" s="476"/>
      <c r="F19" s="476" t="s">
        <v>442</v>
      </c>
      <c r="G19" s="508">
        <f>FORMULARIOS!D63</f>
        <v>37</v>
      </c>
      <c r="H19" s="508">
        <f>FORMULARIOS!E63</f>
        <v>40</v>
      </c>
      <c r="I19" s="508">
        <f>FORMULARIOS!F63</f>
        <v>61</v>
      </c>
      <c r="J19" s="508">
        <f>FORMULARIOS!G63</f>
        <v>44</v>
      </c>
      <c r="K19" s="508">
        <f>FORMULARIOS!H63</f>
        <v>37</v>
      </c>
      <c r="L19" s="508">
        <f>FORMULARIOS!I63</f>
        <v>39</v>
      </c>
      <c r="M19" s="508">
        <f>FORMULARIOS!J63</f>
        <v>46</v>
      </c>
      <c r="N19" s="508">
        <f>FORMULARIOS!K63</f>
        <v>39</v>
      </c>
      <c r="O19" s="508">
        <f>FORMULARIOS!L63</f>
        <v>62</v>
      </c>
      <c r="P19" s="508">
        <f>FORMULARIOS!M63</f>
        <v>49</v>
      </c>
      <c r="Q19" s="508">
        <f>FORMULARIOS!N63</f>
        <v>48</v>
      </c>
      <c r="R19" s="508">
        <f>FORMULARIOS!O63</f>
        <v>20</v>
      </c>
      <c r="S19" s="508">
        <f t="shared" si="0"/>
        <v>120</v>
      </c>
      <c r="T19" s="475"/>
      <c r="U19"/>
      <c r="V19"/>
    </row>
    <row r="20" spans="1:22" s="398" customFormat="1" ht="12.75" customHeight="1" x14ac:dyDescent="0.25">
      <c r="A20" s="476">
        <v>9</v>
      </c>
      <c r="B20" s="476" t="s">
        <v>366</v>
      </c>
      <c r="C20" s="476" t="s">
        <v>430</v>
      </c>
      <c r="D20" s="476" t="s">
        <v>430</v>
      </c>
      <c r="E20" s="476" t="s">
        <v>440</v>
      </c>
      <c r="F20" s="476" t="s">
        <v>442</v>
      </c>
      <c r="G20" s="508">
        <f>FORMULARIOS!D168</f>
        <v>48</v>
      </c>
      <c r="H20" s="508">
        <f>FORMULARIOS!E168</f>
        <v>66</v>
      </c>
      <c r="I20" s="508">
        <f>FORMULARIOS!F168</f>
        <v>92</v>
      </c>
      <c r="J20" s="508">
        <f>FORMULARIOS!G168</f>
        <v>97</v>
      </c>
      <c r="K20" s="508">
        <f>FORMULARIOS!H168</f>
        <v>83</v>
      </c>
      <c r="L20" s="508">
        <f>FORMULARIOS!I168</f>
        <v>92</v>
      </c>
      <c r="M20" s="508">
        <f>FORMULARIOS!J168</f>
        <v>109</v>
      </c>
      <c r="N20" s="508">
        <f>FORMULARIOS!K168</f>
        <v>135</v>
      </c>
      <c r="O20" s="508">
        <f>FORMULARIOS!L168</f>
        <v>110</v>
      </c>
      <c r="P20" s="508">
        <f>FORMULARIOS!M168</f>
        <v>89</v>
      </c>
      <c r="Q20" s="508">
        <f>FORMULARIOS!N168</f>
        <v>86</v>
      </c>
      <c r="R20" s="508">
        <f>FORMULARIOS!O168</f>
        <v>85</v>
      </c>
      <c r="S20" s="508">
        <f t="shared" si="0"/>
        <v>272</v>
      </c>
      <c r="T20" s="475"/>
      <c r="U20"/>
      <c r="V20"/>
    </row>
    <row r="21" spans="1:22" s="398" customFormat="1" ht="12.75" customHeight="1" x14ac:dyDescent="0.25">
      <c r="A21" s="476">
        <v>10</v>
      </c>
      <c r="B21" s="476" t="s">
        <v>366</v>
      </c>
      <c r="C21" s="476" t="s">
        <v>443</v>
      </c>
      <c r="D21" s="476" t="s">
        <v>432</v>
      </c>
      <c r="E21" s="476"/>
      <c r="F21" s="476" t="s">
        <v>1046</v>
      </c>
      <c r="G21" s="508">
        <f>FORMULARIOS!D154</f>
        <v>11</v>
      </c>
      <c r="H21" s="508">
        <f>FORMULARIOS!E154</f>
        <v>21</v>
      </c>
      <c r="I21" s="508">
        <f>FORMULARIOS!F154</f>
        <v>17</v>
      </c>
      <c r="J21" s="508">
        <f>FORMULARIOS!G154</f>
        <v>17</v>
      </c>
      <c r="K21" s="508">
        <f>FORMULARIOS!H154</f>
        <v>47</v>
      </c>
      <c r="L21" s="508">
        <f>FORMULARIOS!I154</f>
        <v>63</v>
      </c>
      <c r="M21" s="508">
        <f>FORMULARIOS!J154</f>
        <v>75</v>
      </c>
      <c r="N21" s="508">
        <f>FORMULARIOS!K154</f>
        <v>42</v>
      </c>
      <c r="O21" s="508">
        <f>FORMULARIOS!L154</f>
        <v>63</v>
      </c>
      <c r="P21" s="508">
        <f>FORMULARIOS!M154</f>
        <v>28</v>
      </c>
      <c r="Q21" s="508">
        <f>FORMULARIOS!N154</f>
        <v>35</v>
      </c>
      <c r="R21" s="508">
        <f>FORMULARIOS!O154</f>
        <v>32</v>
      </c>
      <c r="S21" s="508">
        <f t="shared" si="0"/>
        <v>127</v>
      </c>
      <c r="T21" s="475"/>
      <c r="U21"/>
      <c r="V21"/>
    </row>
    <row r="22" spans="1:22" s="398" customFormat="1" ht="12.75" customHeight="1" x14ac:dyDescent="0.25">
      <c r="A22" s="476">
        <v>11</v>
      </c>
      <c r="B22" s="476" t="s">
        <v>366</v>
      </c>
      <c r="C22" s="476" t="s">
        <v>418</v>
      </c>
      <c r="D22" s="476" t="s">
        <v>433</v>
      </c>
      <c r="E22" s="476"/>
      <c r="F22" s="476" t="s">
        <v>442</v>
      </c>
      <c r="G22" s="508">
        <f>FORMULARIOS!D122</f>
        <v>30</v>
      </c>
      <c r="H22" s="508">
        <f>FORMULARIOS!E122</f>
        <v>16</v>
      </c>
      <c r="I22" s="508">
        <f>FORMULARIOS!F122</f>
        <v>21</v>
      </c>
      <c r="J22" s="508">
        <f>FORMULARIOS!G122</f>
        <v>21</v>
      </c>
      <c r="K22" s="508">
        <f>FORMULARIOS!H122</f>
        <v>21</v>
      </c>
      <c r="L22" s="508">
        <f>FORMULARIOS!I122</f>
        <v>25</v>
      </c>
      <c r="M22" s="508">
        <f>FORMULARIOS!J122</f>
        <v>17</v>
      </c>
      <c r="N22" s="508">
        <f>FORMULARIOS!K122</f>
        <v>22</v>
      </c>
      <c r="O22" s="508">
        <f>FORMULARIOS!L122</f>
        <v>16</v>
      </c>
      <c r="P22" s="508">
        <f>FORMULARIOS!M122</f>
        <v>10</v>
      </c>
      <c r="Q22" s="508">
        <f>FORMULARIOS!N122</f>
        <v>18</v>
      </c>
      <c r="R22" s="508">
        <f>FORMULARIOS!O122</f>
        <v>6</v>
      </c>
      <c r="S22" s="508">
        <f t="shared" si="0"/>
        <v>67</v>
      </c>
      <c r="T22" s="475"/>
      <c r="U22"/>
      <c r="V22"/>
    </row>
    <row r="23" spans="1:22" s="398" customFormat="1" ht="12.75" customHeight="1" x14ac:dyDescent="0.25">
      <c r="A23" s="476">
        <v>12</v>
      </c>
      <c r="B23" s="476" t="s">
        <v>366</v>
      </c>
      <c r="C23" s="476" t="s">
        <v>443</v>
      </c>
      <c r="D23" s="476" t="s">
        <v>434</v>
      </c>
      <c r="E23" s="476" t="s">
        <v>440</v>
      </c>
      <c r="F23" s="476" t="s">
        <v>1046</v>
      </c>
      <c r="G23" s="508">
        <f>FORMULARIOS!D148</f>
        <v>115</v>
      </c>
      <c r="H23" s="508">
        <f>FORMULARIOS!E148</f>
        <v>38</v>
      </c>
      <c r="I23" s="508">
        <f>FORMULARIOS!F148</f>
        <v>49</v>
      </c>
      <c r="J23" s="508">
        <f>FORMULARIOS!G148</f>
        <v>33</v>
      </c>
      <c r="K23" s="508">
        <f>FORMULARIOS!H148</f>
        <v>36</v>
      </c>
      <c r="L23" s="508">
        <f>FORMULARIOS!I148</f>
        <v>63</v>
      </c>
      <c r="M23" s="508">
        <f>FORMULARIOS!J148</f>
        <v>58</v>
      </c>
      <c r="N23" s="508">
        <f>FORMULARIOS!K148</f>
        <v>54</v>
      </c>
      <c r="O23" s="508">
        <f>FORMULARIOS!L148</f>
        <v>34</v>
      </c>
      <c r="P23" s="508">
        <f>FORMULARIOS!M148</f>
        <v>37</v>
      </c>
      <c r="Q23" s="508">
        <f>FORMULARIOS!N148</f>
        <v>34</v>
      </c>
      <c r="R23" s="508">
        <f>FORMULARIOS!O148</f>
        <v>36</v>
      </c>
      <c r="S23" s="508">
        <f t="shared" si="0"/>
        <v>132</v>
      </c>
      <c r="T23" s="475"/>
      <c r="U23"/>
      <c r="V23"/>
    </row>
    <row r="24" spans="1:22" s="398" customFormat="1" ht="12.75" customHeight="1" x14ac:dyDescent="0.25">
      <c r="A24" s="476">
        <v>13</v>
      </c>
      <c r="B24" s="476" t="s">
        <v>367</v>
      </c>
      <c r="C24" s="476"/>
      <c r="D24" s="476" t="s">
        <v>435</v>
      </c>
      <c r="E24" s="476"/>
      <c r="F24" s="476" t="s">
        <v>442</v>
      </c>
      <c r="G24" s="508">
        <f>FORMULARIOS!D229</f>
        <v>37</v>
      </c>
      <c r="H24" s="508">
        <f>FORMULARIOS!E229</f>
        <v>39</v>
      </c>
      <c r="I24" s="508">
        <f>FORMULARIOS!F229</f>
        <v>66</v>
      </c>
      <c r="J24" s="508">
        <f>FORMULARIOS!G229</f>
        <v>45</v>
      </c>
      <c r="K24" s="508">
        <f>FORMULARIOS!H229</f>
        <v>92</v>
      </c>
      <c r="L24" s="508">
        <f>FORMULARIOS!I229</f>
        <v>45</v>
      </c>
      <c r="M24" s="508"/>
      <c r="N24" s="508"/>
      <c r="O24" s="508"/>
      <c r="P24" s="508"/>
      <c r="Q24" s="508"/>
      <c r="R24" s="508"/>
      <c r="S24" s="508">
        <f t="shared" si="0"/>
        <v>182</v>
      </c>
      <c r="T24" s="475"/>
      <c r="U24"/>
      <c r="V24"/>
    </row>
    <row r="25" spans="1:22" s="398" customFormat="1" ht="12.75" customHeight="1" x14ac:dyDescent="0.25">
      <c r="A25" s="781">
        <v>14</v>
      </c>
      <c r="B25" s="781" t="s">
        <v>366</v>
      </c>
      <c r="C25" s="781"/>
      <c r="D25" s="781" t="s">
        <v>1189</v>
      </c>
      <c r="E25" s="781"/>
      <c r="F25" s="781" t="s">
        <v>1046</v>
      </c>
      <c r="G25" s="782">
        <f>FORMULARIOS!D107</f>
        <v>60</v>
      </c>
      <c r="H25" s="782">
        <f>FORMULARIOS!E107</f>
        <v>17</v>
      </c>
      <c r="I25" s="782">
        <f>FORMULARIOS!F107</f>
        <v>65</v>
      </c>
      <c r="J25" s="782">
        <f>FORMULARIOS!G107</f>
        <v>18</v>
      </c>
      <c r="K25" s="782">
        <f>FORMULARIOS!H107</f>
        <v>47</v>
      </c>
      <c r="L25" s="782">
        <f>FORMULARIOS!I107</f>
        <v>34</v>
      </c>
      <c r="M25" s="782"/>
      <c r="N25" s="782"/>
      <c r="O25" s="782"/>
      <c r="P25" s="782"/>
      <c r="Q25" s="782"/>
      <c r="R25" s="782"/>
      <c r="S25" s="782">
        <f t="shared" si="0"/>
        <v>99</v>
      </c>
      <c r="T25" s="475"/>
      <c r="U25"/>
      <c r="V25"/>
    </row>
    <row r="26" spans="1:22" s="398" customFormat="1" ht="12.75" customHeight="1" x14ac:dyDescent="0.25">
      <c r="A26" s="781">
        <v>15</v>
      </c>
      <c r="B26" s="781" t="s">
        <v>366</v>
      </c>
      <c r="C26" s="781" t="s">
        <v>444</v>
      </c>
      <c r="D26" s="781" t="s">
        <v>1193</v>
      </c>
      <c r="E26" s="781" t="s">
        <v>440</v>
      </c>
      <c r="F26" s="781" t="s">
        <v>442</v>
      </c>
      <c r="G26" s="782">
        <f>FORMULARIOS!D161</f>
        <v>11</v>
      </c>
      <c r="H26" s="782">
        <f>FORMULARIOS!E161</f>
        <v>13</v>
      </c>
      <c r="I26" s="782">
        <f>FORMULARIOS!F161</f>
        <v>34</v>
      </c>
      <c r="J26" s="782">
        <f>FORMULARIOS!G161</f>
        <v>29</v>
      </c>
      <c r="K26" s="782">
        <f>FORMULARIOS!H161</f>
        <v>25</v>
      </c>
      <c r="L26" s="782">
        <f>FORMULARIOS!I161</f>
        <v>10</v>
      </c>
      <c r="M26" s="782">
        <f>FORMULARIOS!J161</f>
        <v>2</v>
      </c>
      <c r="N26" s="782">
        <f>FORMULARIOS!K161</f>
        <v>28</v>
      </c>
      <c r="O26" s="782">
        <f>FORMULARIOS!L161</f>
        <v>17</v>
      </c>
      <c r="P26" s="782">
        <f>FORMULARIOS!M161</f>
        <v>20</v>
      </c>
      <c r="Q26" s="782">
        <f>FORMULARIOS!N161</f>
        <v>23</v>
      </c>
      <c r="R26" s="782">
        <f>FORMULARIOS!O161</f>
        <v>14</v>
      </c>
      <c r="S26" s="782">
        <f t="shared" si="0"/>
        <v>64</v>
      </c>
      <c r="T26" s="475"/>
      <c r="U26"/>
      <c r="V26"/>
    </row>
    <row r="27" spans="1:22" s="398" customFormat="1" ht="27.75" customHeight="1" x14ac:dyDescent="0.25">
      <c r="A27" s="481"/>
      <c r="B27" s="481"/>
      <c r="C27" s="481"/>
      <c r="D27" s="481"/>
      <c r="E27" s="481"/>
      <c r="F27" s="810" t="s">
        <v>457</v>
      </c>
      <c r="G27" s="509">
        <f t="shared" ref="G27:R27" si="1">SUM(G12:G26)</f>
        <v>1255</v>
      </c>
      <c r="H27" s="509">
        <f t="shared" si="1"/>
        <v>1226</v>
      </c>
      <c r="I27" s="509">
        <f t="shared" si="1"/>
        <v>1402</v>
      </c>
      <c r="J27" s="509">
        <f t="shared" si="1"/>
        <v>1095</v>
      </c>
      <c r="K27" s="509">
        <f t="shared" si="1"/>
        <v>1379</v>
      </c>
      <c r="L27" s="509">
        <f t="shared" si="1"/>
        <v>1496</v>
      </c>
      <c r="M27" s="509">
        <f t="shared" si="1"/>
        <v>954</v>
      </c>
      <c r="N27" s="509">
        <f t="shared" si="1"/>
        <v>979</v>
      </c>
      <c r="O27" s="509">
        <f t="shared" si="1"/>
        <v>1260</v>
      </c>
      <c r="P27" s="509">
        <f t="shared" si="1"/>
        <v>1090</v>
      </c>
      <c r="Q27" s="509">
        <f t="shared" si="1"/>
        <v>899</v>
      </c>
      <c r="R27" s="509">
        <f t="shared" si="1"/>
        <v>1395</v>
      </c>
      <c r="S27" s="509">
        <f>SUM(J27:L27)</f>
        <v>3970</v>
      </c>
      <c r="T27" s="396"/>
      <c r="U27"/>
      <c r="V27"/>
    </row>
    <row r="28" spans="1:22" x14ac:dyDescent="0.25">
      <c r="A28" s="479"/>
      <c r="B28" s="479"/>
      <c r="C28" s="479"/>
      <c r="D28" s="479"/>
      <c r="E28" s="479"/>
      <c r="F28" s="810" t="s">
        <v>376</v>
      </c>
      <c r="G28" s="508">
        <f>FORMULARIOS!D244</f>
        <v>1862</v>
      </c>
      <c r="H28" s="508">
        <f>FORMULARIOS!E244</f>
        <v>1968</v>
      </c>
      <c r="I28" s="508">
        <f>FORMULARIOS!F244</f>
        <v>2299</v>
      </c>
      <c r="J28" s="508">
        <f>FORMULARIOS!G244</f>
        <v>1964</v>
      </c>
      <c r="K28" s="508">
        <f>FORMULARIOS!H244</f>
        <v>2318</v>
      </c>
      <c r="L28" s="508">
        <f>FORMULARIOS!I244</f>
        <v>2447</v>
      </c>
      <c r="M28" s="508">
        <f>FORMULARIOS!J244</f>
        <v>2146</v>
      </c>
      <c r="N28" s="508">
        <f>FORMULARIOS!K244</f>
        <v>2169</v>
      </c>
      <c r="O28" s="508">
        <f>FORMULARIOS!L244</f>
        <v>2501</v>
      </c>
      <c r="P28" s="508">
        <f>FORMULARIOS!M244</f>
        <v>2218</v>
      </c>
      <c r="Q28" s="508">
        <f>FORMULARIOS!N244</f>
        <v>2003</v>
      </c>
      <c r="R28" s="508">
        <f>FORMULARIOS!O244</f>
        <v>2377</v>
      </c>
      <c r="S28" s="508">
        <f>J28+K28+L28</f>
        <v>6729</v>
      </c>
    </row>
    <row r="29" spans="1:22" x14ac:dyDescent="0.25">
      <c r="A29" s="479"/>
      <c r="B29" s="479"/>
      <c r="C29" s="479"/>
      <c r="D29" s="479"/>
      <c r="E29" s="479"/>
      <c r="F29" s="810" t="s">
        <v>456</v>
      </c>
      <c r="G29" s="505">
        <f t="shared" ref="G29:J29" si="2">G27/G28</f>
        <v>0.67400644468313642</v>
      </c>
      <c r="H29" s="505">
        <f t="shared" si="2"/>
        <v>0.62296747967479671</v>
      </c>
      <c r="I29" s="505">
        <f t="shared" si="2"/>
        <v>0.60983036102653332</v>
      </c>
      <c r="J29" s="505">
        <f t="shared" si="2"/>
        <v>0.5575356415478615</v>
      </c>
      <c r="K29" s="505">
        <f>K27/K28</f>
        <v>0.59490940465918896</v>
      </c>
      <c r="L29" s="505">
        <f>+L27/L28</f>
        <v>0.61136085002043317</v>
      </c>
      <c r="M29" s="505">
        <f t="shared" ref="M29:R29" si="3">M27/M28</f>
        <v>0.4445479962721342</v>
      </c>
      <c r="N29" s="505">
        <f t="shared" si="3"/>
        <v>0.45136007376671278</v>
      </c>
      <c r="O29" s="505">
        <f t="shared" si="3"/>
        <v>0.50379848060775689</v>
      </c>
      <c r="P29" s="505">
        <f t="shared" si="3"/>
        <v>0.49143372407574393</v>
      </c>
      <c r="Q29" s="505">
        <f t="shared" si="3"/>
        <v>0.4488267598602097</v>
      </c>
      <c r="R29" s="505">
        <f t="shared" si="3"/>
        <v>0.58687421119057637</v>
      </c>
      <c r="S29" s="505">
        <f>S27/S28</f>
        <v>0.58998365284589094</v>
      </c>
    </row>
    <row r="30" spans="1:22" x14ac:dyDescent="0.25">
      <c r="A30" s="479"/>
      <c r="B30" s="479"/>
      <c r="C30" s="479"/>
      <c r="D30" s="479"/>
      <c r="E30" s="479"/>
      <c r="F30" s="479"/>
      <c r="G30" s="479"/>
      <c r="H30" s="479"/>
      <c r="I30" s="479"/>
      <c r="J30" s="479"/>
      <c r="K30" s="479"/>
      <c r="L30" s="479"/>
      <c r="M30" s="479"/>
      <c r="N30" s="479"/>
      <c r="O30" s="479"/>
      <c r="P30" s="479"/>
      <c r="Q30" s="479"/>
      <c r="R30" s="479"/>
      <c r="S30" s="479"/>
      <c r="T30" s="479"/>
    </row>
    <row r="31" spans="1:22" ht="27.75" customHeight="1" x14ac:dyDescent="0.25">
      <c r="A31" s="479"/>
      <c r="B31" s="479"/>
      <c r="C31" s="479"/>
      <c r="D31" s="479"/>
      <c r="E31" s="479"/>
      <c r="F31" s="391"/>
      <c r="J31" s="737"/>
      <c r="K31" s="893" t="s">
        <v>1177</v>
      </c>
      <c r="L31" s="893"/>
      <c r="M31" s="737"/>
      <c r="N31" s="737"/>
      <c r="O31" s="737"/>
      <c r="P31" s="737"/>
      <c r="Q31" s="737"/>
      <c r="R31" s="737"/>
      <c r="S31" s="740">
        <v>7006</v>
      </c>
    </row>
    <row r="32" spans="1:22" ht="30" customHeight="1" x14ac:dyDescent="0.25">
      <c r="A32" s="479"/>
      <c r="B32" s="479"/>
      <c r="C32" s="479"/>
      <c r="D32" s="479"/>
      <c r="E32" s="479"/>
      <c r="F32" s="391"/>
      <c r="J32" s="737"/>
      <c r="K32" s="894" t="s">
        <v>1178</v>
      </c>
      <c r="L32" s="895"/>
      <c r="M32" s="737"/>
      <c r="N32" s="737"/>
      <c r="O32" s="737"/>
      <c r="P32" s="737"/>
      <c r="Q32" s="737"/>
      <c r="R32" s="737"/>
      <c r="S32" s="641">
        <f>+S27/S31</f>
        <v>0.56665715101341707</v>
      </c>
      <c r="T32" s="739"/>
    </row>
    <row r="33" spans="1:20" ht="15" customHeight="1" x14ac:dyDescent="0.25">
      <c r="A33" s="896" t="s">
        <v>455</v>
      </c>
      <c r="B33" s="896"/>
      <c r="C33" s="896"/>
      <c r="D33" s="896"/>
      <c r="H33" s="384"/>
      <c r="I33" s="384"/>
      <c r="J33" s="384"/>
      <c r="K33" s="384"/>
      <c r="L33" s="384"/>
      <c r="M33" s="384"/>
      <c r="N33" s="384"/>
      <c r="O33" s="384"/>
      <c r="P33" s="384"/>
      <c r="Q33" s="384"/>
      <c r="R33" s="384"/>
      <c r="S33" s="384"/>
    </row>
    <row r="34" spans="1:20" x14ac:dyDescent="0.25">
      <c r="F34" s="738"/>
    </row>
    <row r="38" spans="1:20" x14ac:dyDescent="0.25">
      <c r="A38" s="426" t="s">
        <v>411</v>
      </c>
      <c r="B38" s="426" t="s">
        <v>412</v>
      </c>
      <c r="C38" s="426" t="s">
        <v>413</v>
      </c>
      <c r="D38" s="426" t="s">
        <v>414</v>
      </c>
      <c r="E38" s="427" t="s">
        <v>440</v>
      </c>
      <c r="F38" s="427" t="s">
        <v>437</v>
      </c>
      <c r="G38" s="428" t="s">
        <v>438</v>
      </c>
      <c r="H38" s="428" t="s">
        <v>439</v>
      </c>
      <c r="I38" s="428" t="s">
        <v>445</v>
      </c>
      <c r="J38" s="428" t="s">
        <v>446</v>
      </c>
      <c r="K38" s="428" t="s">
        <v>447</v>
      </c>
      <c r="L38" s="428" t="s">
        <v>448</v>
      </c>
      <c r="M38" s="428" t="s">
        <v>449</v>
      </c>
      <c r="N38" s="428" t="s">
        <v>450</v>
      </c>
      <c r="O38" s="428" t="s">
        <v>451</v>
      </c>
      <c r="P38" s="428" t="s">
        <v>452</v>
      </c>
      <c r="Q38" s="428" t="s">
        <v>453</v>
      </c>
      <c r="R38" s="428" t="s">
        <v>454</v>
      </c>
      <c r="S38" s="428" t="s">
        <v>313</v>
      </c>
      <c r="T38" s="426" t="s">
        <v>410</v>
      </c>
    </row>
    <row r="39" spans="1:20" x14ac:dyDescent="0.25">
      <c r="A39" s="403">
        <v>1</v>
      </c>
      <c r="B39" s="403" t="s">
        <v>415</v>
      </c>
      <c r="C39" s="403" t="s">
        <v>416</v>
      </c>
      <c r="D39" s="403" t="s">
        <v>417</v>
      </c>
      <c r="E39" s="395" t="s">
        <v>440</v>
      </c>
      <c r="F39" s="395" t="s">
        <v>540</v>
      </c>
      <c r="G39" s="401">
        <v>74</v>
      </c>
      <c r="H39" s="402">
        <v>36</v>
      </c>
      <c r="I39" s="402">
        <v>14</v>
      </c>
      <c r="J39" s="402"/>
      <c r="K39" s="402"/>
      <c r="L39" s="402"/>
      <c r="M39" s="402"/>
      <c r="N39" s="402"/>
      <c r="O39" s="402"/>
      <c r="P39" s="402"/>
      <c r="Q39" s="402"/>
      <c r="R39" s="402"/>
      <c r="S39" s="402">
        <v>124</v>
      </c>
      <c r="T39" s="397"/>
    </row>
    <row r="40" spans="1:20" x14ac:dyDescent="0.25">
      <c r="A40" s="394">
        <v>2</v>
      </c>
      <c r="B40" s="394" t="s">
        <v>366</v>
      </c>
      <c r="C40" s="394" t="s">
        <v>418</v>
      </c>
      <c r="D40" s="394" t="s">
        <v>419</v>
      </c>
      <c r="E40" s="395" t="s">
        <v>441</v>
      </c>
      <c r="F40" s="395" t="s">
        <v>442</v>
      </c>
      <c r="G40" s="401">
        <v>183</v>
      </c>
      <c r="H40" s="401">
        <v>137</v>
      </c>
      <c r="I40" s="401">
        <v>22</v>
      </c>
      <c r="J40" s="401">
        <v>0</v>
      </c>
      <c r="K40" s="401">
        <v>0</v>
      </c>
      <c r="L40" s="401">
        <v>0</v>
      </c>
      <c r="M40" s="401">
        <v>0</v>
      </c>
      <c r="N40" s="401">
        <v>0</v>
      </c>
      <c r="O40" s="401">
        <v>0</v>
      </c>
      <c r="P40" s="401">
        <v>0</v>
      </c>
      <c r="Q40" s="401">
        <v>0</v>
      </c>
      <c r="R40" s="401">
        <v>0</v>
      </c>
      <c r="S40" s="402">
        <v>342</v>
      </c>
      <c r="T40" s="396"/>
    </row>
    <row r="41" spans="1:20" x14ac:dyDescent="0.25">
      <c r="A41" s="394">
        <v>3</v>
      </c>
      <c r="B41" s="394" t="s">
        <v>366</v>
      </c>
      <c r="C41" s="394" t="s">
        <v>418</v>
      </c>
      <c r="D41" s="394" t="s">
        <v>420</v>
      </c>
      <c r="E41" s="395" t="s">
        <v>440</v>
      </c>
      <c r="F41" s="395" t="s">
        <v>540</v>
      </c>
      <c r="G41" s="401">
        <v>278</v>
      </c>
      <c r="H41" s="401">
        <v>366</v>
      </c>
      <c r="I41" s="401">
        <v>337</v>
      </c>
      <c r="J41" s="401">
        <v>0</v>
      </c>
      <c r="K41" s="401">
        <v>0</v>
      </c>
      <c r="L41" s="401">
        <v>0</v>
      </c>
      <c r="M41" s="401">
        <v>0</v>
      </c>
      <c r="N41" s="401">
        <v>0</v>
      </c>
      <c r="O41" s="401">
        <v>0</v>
      </c>
      <c r="P41" s="401">
        <v>0</v>
      </c>
      <c r="Q41" s="401">
        <v>0</v>
      </c>
      <c r="R41" s="401">
        <v>0</v>
      </c>
      <c r="S41" s="402">
        <v>981</v>
      </c>
      <c r="T41" s="396"/>
    </row>
    <row r="42" spans="1:20" x14ac:dyDescent="0.25">
      <c r="A42" s="394">
        <v>4</v>
      </c>
      <c r="B42" s="394" t="s">
        <v>365</v>
      </c>
      <c r="C42" s="394" t="s">
        <v>421</v>
      </c>
      <c r="D42" s="394" t="s">
        <v>422</v>
      </c>
      <c r="E42" s="395" t="s">
        <v>440</v>
      </c>
      <c r="F42" s="395" t="s">
        <v>442</v>
      </c>
      <c r="G42" s="401">
        <v>110</v>
      </c>
      <c r="H42" s="401">
        <v>86</v>
      </c>
      <c r="I42" s="401">
        <v>101</v>
      </c>
      <c r="J42" s="401">
        <v>0</v>
      </c>
      <c r="K42" s="401">
        <v>0</v>
      </c>
      <c r="L42" s="401">
        <v>0</v>
      </c>
      <c r="M42" s="401">
        <v>0</v>
      </c>
      <c r="N42" s="401">
        <v>0</v>
      </c>
      <c r="O42" s="401">
        <v>0</v>
      </c>
      <c r="P42" s="401">
        <v>0</v>
      </c>
      <c r="Q42" s="401">
        <v>0</v>
      </c>
      <c r="R42" s="401">
        <v>0</v>
      </c>
      <c r="S42" s="402">
        <v>297</v>
      </c>
      <c r="T42" s="396"/>
    </row>
    <row r="43" spans="1:20" x14ac:dyDescent="0.25">
      <c r="A43" s="394">
        <v>5</v>
      </c>
      <c r="B43" s="394" t="s">
        <v>367</v>
      </c>
      <c r="C43" s="394" t="s">
        <v>423</v>
      </c>
      <c r="D43" s="394" t="s">
        <v>424</v>
      </c>
      <c r="E43" s="395" t="s">
        <v>440</v>
      </c>
      <c r="F43" s="395" t="s">
        <v>442</v>
      </c>
      <c r="G43" s="401">
        <v>72</v>
      </c>
      <c r="H43" s="401">
        <v>63</v>
      </c>
      <c r="I43" s="401">
        <v>73</v>
      </c>
      <c r="J43" s="401">
        <v>0</v>
      </c>
      <c r="K43" s="401">
        <v>0</v>
      </c>
      <c r="L43" s="401">
        <v>0</v>
      </c>
      <c r="M43" s="401">
        <v>0</v>
      </c>
      <c r="N43" s="401">
        <v>0</v>
      </c>
      <c r="O43" s="401">
        <v>0</v>
      </c>
      <c r="P43" s="401">
        <v>0</v>
      </c>
      <c r="Q43" s="401">
        <v>0</v>
      </c>
      <c r="R43" s="401">
        <v>0</v>
      </c>
      <c r="S43" s="402">
        <v>208</v>
      </c>
      <c r="T43" s="396"/>
    </row>
    <row r="44" spans="1:20" x14ac:dyDescent="0.25">
      <c r="A44" s="394">
        <v>6</v>
      </c>
      <c r="B44" s="394" t="s">
        <v>415</v>
      </c>
      <c r="C44" s="394" t="s">
        <v>425</v>
      </c>
      <c r="D44" s="394" t="s">
        <v>426</v>
      </c>
      <c r="E44" s="395" t="s">
        <v>441</v>
      </c>
      <c r="F44" s="395" t="s">
        <v>442</v>
      </c>
      <c r="G44" s="401">
        <v>18</v>
      </c>
      <c r="H44" s="401">
        <v>0</v>
      </c>
      <c r="I44" s="401">
        <v>0</v>
      </c>
      <c r="J44" s="401">
        <v>0</v>
      </c>
      <c r="K44" s="401">
        <v>0</v>
      </c>
      <c r="L44" s="401">
        <v>0</v>
      </c>
      <c r="M44" s="401">
        <v>0</v>
      </c>
      <c r="N44" s="401">
        <v>0</v>
      </c>
      <c r="O44" s="401">
        <v>0</v>
      </c>
      <c r="P44" s="401">
        <v>0</v>
      </c>
      <c r="Q44" s="401">
        <v>0</v>
      </c>
      <c r="R44" s="401">
        <v>0</v>
      </c>
      <c r="S44" s="402">
        <v>18</v>
      </c>
      <c r="T44" s="396"/>
    </row>
    <row r="45" spans="1:20" x14ac:dyDescent="0.25">
      <c r="A45" s="394">
        <v>7</v>
      </c>
      <c r="B45" s="394" t="s">
        <v>367</v>
      </c>
      <c r="C45" s="394" t="s">
        <v>427</v>
      </c>
      <c r="D45" s="394" t="s">
        <v>427</v>
      </c>
      <c r="E45" s="395" t="s">
        <v>440</v>
      </c>
      <c r="F45" s="395" t="s">
        <v>442</v>
      </c>
      <c r="G45" s="401">
        <v>86</v>
      </c>
      <c r="H45" s="401">
        <v>109</v>
      </c>
      <c r="I45" s="401">
        <v>112</v>
      </c>
      <c r="J45" s="401">
        <v>0</v>
      </c>
      <c r="K45" s="401">
        <v>0</v>
      </c>
      <c r="L45" s="401">
        <v>0</v>
      </c>
      <c r="M45" s="401">
        <v>0</v>
      </c>
      <c r="N45" s="401">
        <v>0</v>
      </c>
      <c r="O45" s="401">
        <v>0</v>
      </c>
      <c r="P45" s="401">
        <v>0</v>
      </c>
      <c r="Q45" s="401">
        <v>0</v>
      </c>
      <c r="R45" s="401">
        <v>0</v>
      </c>
      <c r="S45" s="402">
        <v>307</v>
      </c>
      <c r="T45" s="396"/>
    </row>
    <row r="46" spans="1:20" x14ac:dyDescent="0.25">
      <c r="A46" s="394">
        <v>8</v>
      </c>
      <c r="B46" s="394" t="s">
        <v>365</v>
      </c>
      <c r="C46" s="394" t="s">
        <v>428</v>
      </c>
      <c r="D46" s="394" t="s">
        <v>429</v>
      </c>
      <c r="E46" s="395"/>
      <c r="F46" s="395" t="s">
        <v>442</v>
      </c>
      <c r="G46" s="401">
        <v>38</v>
      </c>
      <c r="H46" s="401">
        <v>38</v>
      </c>
      <c r="I46" s="401">
        <v>12</v>
      </c>
      <c r="J46" s="401">
        <v>0</v>
      </c>
      <c r="K46" s="401">
        <v>0</v>
      </c>
      <c r="L46" s="401">
        <v>0</v>
      </c>
      <c r="M46" s="401">
        <v>0</v>
      </c>
      <c r="N46" s="401">
        <v>0</v>
      </c>
      <c r="O46" s="401">
        <v>0</v>
      </c>
      <c r="P46" s="401">
        <v>0</v>
      </c>
      <c r="Q46" s="401">
        <v>0</v>
      </c>
      <c r="R46" s="401">
        <v>0</v>
      </c>
      <c r="S46" s="402">
        <v>88</v>
      </c>
      <c r="T46" s="396"/>
    </row>
    <row r="47" spans="1:20" x14ac:dyDescent="0.25">
      <c r="A47" s="394">
        <v>9</v>
      </c>
      <c r="B47" s="394" t="s">
        <v>366</v>
      </c>
      <c r="C47" s="394" t="s">
        <v>430</v>
      </c>
      <c r="D47" s="394" t="s">
        <v>430</v>
      </c>
      <c r="E47" s="395" t="s">
        <v>440</v>
      </c>
      <c r="F47" s="395" t="s">
        <v>442</v>
      </c>
      <c r="G47" s="401">
        <v>48</v>
      </c>
      <c r="H47" s="401">
        <v>66</v>
      </c>
      <c r="I47" s="401">
        <v>88</v>
      </c>
      <c r="J47" s="401">
        <v>0</v>
      </c>
      <c r="K47" s="401">
        <v>0</v>
      </c>
      <c r="L47" s="401">
        <v>0</v>
      </c>
      <c r="M47" s="401">
        <v>0</v>
      </c>
      <c r="N47" s="401">
        <v>0</v>
      </c>
      <c r="O47" s="401">
        <v>0</v>
      </c>
      <c r="P47" s="401">
        <v>0</v>
      </c>
      <c r="Q47" s="401">
        <v>0</v>
      </c>
      <c r="R47" s="401">
        <v>0</v>
      </c>
      <c r="S47" s="402">
        <v>202</v>
      </c>
      <c r="T47" s="396"/>
    </row>
    <row r="48" spans="1:20" x14ac:dyDescent="0.25">
      <c r="A48" s="394">
        <v>10</v>
      </c>
      <c r="B48" s="394" t="s">
        <v>415</v>
      </c>
      <c r="C48" s="394" t="s">
        <v>416</v>
      </c>
      <c r="D48" s="394" t="s">
        <v>431</v>
      </c>
      <c r="E48" s="395" t="s">
        <v>441</v>
      </c>
      <c r="F48" s="395" t="s">
        <v>442</v>
      </c>
      <c r="G48" s="401">
        <v>21</v>
      </c>
      <c r="H48" s="401">
        <v>18</v>
      </c>
      <c r="I48" s="401">
        <v>12</v>
      </c>
      <c r="J48" s="401">
        <v>0</v>
      </c>
      <c r="K48" s="401">
        <v>0</v>
      </c>
      <c r="L48" s="401">
        <v>0</v>
      </c>
      <c r="M48" s="401">
        <v>0</v>
      </c>
      <c r="N48" s="401">
        <v>0</v>
      </c>
      <c r="O48" s="401">
        <v>0</v>
      </c>
      <c r="P48" s="401">
        <v>0</v>
      </c>
      <c r="Q48" s="401">
        <v>0</v>
      </c>
      <c r="R48" s="401">
        <v>0</v>
      </c>
      <c r="S48" s="402">
        <v>51</v>
      </c>
      <c r="T48" s="396"/>
    </row>
    <row r="49" spans="1:20" x14ac:dyDescent="0.25">
      <c r="A49" s="394">
        <v>11</v>
      </c>
      <c r="B49" s="394" t="s">
        <v>366</v>
      </c>
      <c r="C49" s="394" t="s">
        <v>443</v>
      </c>
      <c r="D49" s="394" t="s">
        <v>432</v>
      </c>
      <c r="E49" s="395"/>
      <c r="F49" s="395" t="s">
        <v>1046</v>
      </c>
      <c r="G49" s="401">
        <v>11</v>
      </c>
      <c r="H49" s="401">
        <v>21</v>
      </c>
      <c r="I49" s="401">
        <v>16</v>
      </c>
      <c r="J49" s="401">
        <v>0</v>
      </c>
      <c r="K49" s="401">
        <v>0</v>
      </c>
      <c r="L49" s="401">
        <v>0</v>
      </c>
      <c r="M49" s="401">
        <v>0</v>
      </c>
      <c r="N49" s="401">
        <v>0</v>
      </c>
      <c r="O49" s="401">
        <v>0</v>
      </c>
      <c r="P49" s="401">
        <v>0</v>
      </c>
      <c r="Q49" s="401">
        <v>0</v>
      </c>
      <c r="R49" s="401">
        <v>0</v>
      </c>
      <c r="S49" s="402">
        <v>48</v>
      </c>
      <c r="T49" s="396"/>
    </row>
    <row r="50" spans="1:20" x14ac:dyDescent="0.25">
      <c r="A50" s="394">
        <v>12</v>
      </c>
      <c r="B50" s="394" t="s">
        <v>366</v>
      </c>
      <c r="C50" s="394" t="s">
        <v>418</v>
      </c>
      <c r="D50" s="394" t="s">
        <v>433</v>
      </c>
      <c r="E50" s="395"/>
      <c r="F50" s="395" t="s">
        <v>442</v>
      </c>
      <c r="G50" s="401">
        <v>30</v>
      </c>
      <c r="H50" s="401">
        <v>11</v>
      </c>
      <c r="I50" s="401">
        <v>17</v>
      </c>
      <c r="J50" s="401">
        <v>0</v>
      </c>
      <c r="K50" s="401">
        <v>0</v>
      </c>
      <c r="L50" s="401">
        <v>0</v>
      </c>
      <c r="M50" s="401">
        <v>0</v>
      </c>
      <c r="N50" s="401">
        <v>0</v>
      </c>
      <c r="O50" s="401">
        <v>0</v>
      </c>
      <c r="P50" s="401">
        <v>0</v>
      </c>
      <c r="Q50" s="401">
        <v>0</v>
      </c>
      <c r="R50" s="401">
        <v>0</v>
      </c>
      <c r="S50" s="402">
        <v>58</v>
      </c>
      <c r="T50" s="396"/>
    </row>
    <row r="51" spans="1:20" x14ac:dyDescent="0.25">
      <c r="A51" s="394">
        <v>13</v>
      </c>
      <c r="B51" s="394" t="s">
        <v>366</v>
      </c>
      <c r="C51" s="394" t="s">
        <v>443</v>
      </c>
      <c r="D51" s="394" t="s">
        <v>434</v>
      </c>
      <c r="E51" s="395" t="s">
        <v>440</v>
      </c>
      <c r="F51" s="395" t="s">
        <v>1046</v>
      </c>
      <c r="G51" s="401">
        <v>115</v>
      </c>
      <c r="H51" s="401">
        <v>38</v>
      </c>
      <c r="I51" s="401">
        <v>49</v>
      </c>
      <c r="J51" s="401">
        <v>0</v>
      </c>
      <c r="K51" s="401">
        <v>0</v>
      </c>
      <c r="L51" s="401">
        <v>0</v>
      </c>
      <c r="M51" s="401">
        <v>0</v>
      </c>
      <c r="N51" s="401">
        <v>0</v>
      </c>
      <c r="O51" s="401">
        <v>0</v>
      </c>
      <c r="P51" s="401">
        <v>0</v>
      </c>
      <c r="Q51" s="401">
        <v>0</v>
      </c>
      <c r="R51" s="401">
        <v>0</v>
      </c>
      <c r="S51" s="402">
        <v>202</v>
      </c>
      <c r="T51" s="396"/>
    </row>
    <row r="52" spans="1:20" x14ac:dyDescent="0.25">
      <c r="A52" s="394">
        <v>14</v>
      </c>
      <c r="B52" s="394" t="s">
        <v>367</v>
      </c>
      <c r="C52" s="394" t="s">
        <v>444</v>
      </c>
      <c r="D52" s="394" t="s">
        <v>435</v>
      </c>
      <c r="E52" s="395" t="s">
        <v>440</v>
      </c>
      <c r="F52" s="395" t="s">
        <v>442</v>
      </c>
      <c r="G52" s="401">
        <v>34</v>
      </c>
      <c r="H52" s="401">
        <v>30</v>
      </c>
      <c r="I52" s="401">
        <v>28</v>
      </c>
      <c r="J52" s="401">
        <v>0</v>
      </c>
      <c r="K52" s="401">
        <v>0</v>
      </c>
      <c r="L52" s="401">
        <v>0</v>
      </c>
      <c r="M52" s="401">
        <v>0</v>
      </c>
      <c r="N52" s="401">
        <v>0</v>
      </c>
      <c r="O52" s="401">
        <v>0</v>
      </c>
      <c r="P52" s="401">
        <v>0</v>
      </c>
      <c r="Q52" s="401">
        <v>0</v>
      </c>
      <c r="R52" s="401">
        <v>0</v>
      </c>
      <c r="S52" s="402">
        <v>92</v>
      </c>
      <c r="T52" s="396"/>
    </row>
    <row r="53" spans="1:20" x14ac:dyDescent="0.25">
      <c r="A53" s="394">
        <v>15</v>
      </c>
      <c r="B53" s="394" t="s">
        <v>415</v>
      </c>
      <c r="C53" s="394" t="s">
        <v>436</v>
      </c>
      <c r="D53" s="394" t="s">
        <v>436</v>
      </c>
      <c r="E53" s="395" t="s">
        <v>440</v>
      </c>
      <c r="F53" s="395" t="s">
        <v>442</v>
      </c>
      <c r="G53" s="404">
        <v>2</v>
      </c>
      <c r="H53" s="404">
        <v>2</v>
      </c>
      <c r="I53" s="404">
        <v>2</v>
      </c>
      <c r="J53" s="404">
        <v>0</v>
      </c>
      <c r="K53" s="404">
        <v>0</v>
      </c>
      <c r="L53" s="404">
        <v>0</v>
      </c>
      <c r="M53" s="404">
        <v>0</v>
      </c>
      <c r="N53" s="404">
        <v>0</v>
      </c>
      <c r="O53" s="404">
        <v>0</v>
      </c>
      <c r="P53" s="406">
        <v>0</v>
      </c>
      <c r="Q53" s="404">
        <v>0</v>
      </c>
      <c r="R53" s="404">
        <v>0</v>
      </c>
      <c r="S53" s="402">
        <v>6</v>
      </c>
      <c r="T53" s="405"/>
    </row>
    <row r="54" spans="1:20" ht="25.5" x14ac:dyDescent="0.25">
      <c r="A54" s="407"/>
      <c r="B54" s="407"/>
      <c r="C54" s="407"/>
      <c r="D54" s="407"/>
      <c r="E54" s="407"/>
      <c r="F54" s="417" t="s">
        <v>457</v>
      </c>
      <c r="G54" s="412">
        <v>1120</v>
      </c>
      <c r="H54" s="412">
        <v>1021</v>
      </c>
      <c r="I54" s="413">
        <v>883</v>
      </c>
      <c r="J54" s="413">
        <v>0</v>
      </c>
      <c r="K54" s="413">
        <v>0</v>
      </c>
      <c r="L54" s="413">
        <v>0</v>
      </c>
      <c r="M54" s="413">
        <v>0</v>
      </c>
      <c r="N54" s="413">
        <v>0</v>
      </c>
      <c r="O54" s="413">
        <v>0</v>
      </c>
      <c r="P54" s="413">
        <v>0</v>
      </c>
      <c r="Q54" s="413">
        <v>0</v>
      </c>
      <c r="R54" s="413">
        <v>0</v>
      </c>
      <c r="S54" s="414">
        <v>3024</v>
      </c>
      <c r="T54" s="396"/>
    </row>
    <row r="55" spans="1:20" x14ac:dyDescent="0.25">
      <c r="F55" s="415" t="s">
        <v>376</v>
      </c>
      <c r="G55" s="408">
        <v>1737</v>
      </c>
      <c r="H55" s="408">
        <v>1650</v>
      </c>
      <c r="I55" s="408">
        <v>1279</v>
      </c>
      <c r="J55" s="408">
        <v>0</v>
      </c>
      <c r="K55" s="408">
        <v>0</v>
      </c>
      <c r="L55" s="408">
        <v>0</v>
      </c>
      <c r="M55" s="408">
        <v>0</v>
      </c>
      <c r="N55" s="408">
        <v>0</v>
      </c>
      <c r="O55" s="408">
        <v>0</v>
      </c>
      <c r="P55" s="408">
        <v>0</v>
      </c>
      <c r="Q55" s="408">
        <v>0</v>
      </c>
      <c r="R55" s="408">
        <v>0</v>
      </c>
      <c r="S55" s="409">
        <v>4666</v>
      </c>
    </row>
    <row r="56" spans="1:20" x14ac:dyDescent="0.25">
      <c r="F56" s="416" t="s">
        <v>456</v>
      </c>
      <c r="G56" s="410">
        <v>0.644789867587795</v>
      </c>
      <c r="H56" s="410">
        <v>0.61878787878787878</v>
      </c>
      <c r="I56" s="410">
        <v>0.69038311180609846</v>
      </c>
      <c r="J56" s="410" t="e">
        <v>#DIV/0!</v>
      </c>
      <c r="K56" s="410" t="e">
        <v>#DIV/0!</v>
      </c>
      <c r="L56" s="410" t="e">
        <v>#DIV/0!</v>
      </c>
      <c r="M56" s="410" t="e">
        <v>#DIV/0!</v>
      </c>
      <c r="N56" s="410" t="e">
        <v>#DIV/0!</v>
      </c>
      <c r="O56" s="410" t="e">
        <v>#DIV/0!</v>
      </c>
      <c r="P56" s="410" t="e">
        <v>#DIV/0!</v>
      </c>
      <c r="Q56" s="410" t="e">
        <v>#DIV/0!</v>
      </c>
      <c r="R56" s="410" t="e">
        <v>#DIV/0!</v>
      </c>
      <c r="S56" s="411">
        <v>0.64809258465495068</v>
      </c>
    </row>
  </sheetData>
  <mergeCells count="5">
    <mergeCell ref="A8:H8"/>
    <mergeCell ref="A9:G9"/>
    <mergeCell ref="K31:L31"/>
    <mergeCell ref="K32:L32"/>
    <mergeCell ref="A33:D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M56"/>
  <sheetViews>
    <sheetView showGridLines="0" topLeftCell="A5" zoomScale="66" zoomScaleNormal="66" workbookViewId="0">
      <selection activeCell="AH32" sqref="AH32"/>
    </sheetView>
  </sheetViews>
  <sheetFormatPr baseColWidth="10" defaultColWidth="11.42578125" defaultRowHeight="13.5" x14ac:dyDescent="0.25"/>
  <cols>
    <col min="1" max="1" width="9" style="391" customWidth="1"/>
    <col min="2" max="2" width="9.140625" style="391" customWidth="1"/>
    <col min="3" max="3" width="17.5703125" style="391" hidden="1" customWidth="1"/>
    <col min="4" max="4" width="18.5703125" style="391" customWidth="1"/>
    <col min="5" max="5" width="8.140625" style="399" hidden="1" customWidth="1"/>
    <col min="6" max="6" width="22.7109375" style="399" customWidth="1"/>
    <col min="7" max="9" width="12.140625" style="399" hidden="1" customWidth="1"/>
    <col min="10" max="12" width="12.140625" style="399" customWidth="1"/>
    <col min="13" max="14" width="14" style="399" hidden="1" customWidth="1"/>
    <col min="15" max="15" width="17.85546875" style="399" hidden="1" customWidth="1"/>
    <col min="16" max="18" width="14" style="399" hidden="1" customWidth="1"/>
    <col min="19" max="19" width="14" style="399" customWidth="1"/>
    <col min="20" max="20" width="19" style="391" hidden="1" customWidth="1"/>
    <col min="21" max="24" width="11.42578125" style="391"/>
    <col min="25" max="25" width="22.42578125" style="391" customWidth="1"/>
    <col min="26" max="30" width="11.42578125" style="391"/>
    <col min="31" max="31" width="10.7109375" style="391" customWidth="1"/>
    <col min="32" max="16384" width="11.42578125" style="391"/>
  </cols>
  <sheetData>
    <row r="8" spans="1:23" ht="57" customHeight="1" x14ac:dyDescent="0.25">
      <c r="A8" s="891" t="s">
        <v>408</v>
      </c>
      <c r="B8" s="891"/>
      <c r="C8" s="891"/>
      <c r="D8" s="891"/>
      <c r="E8" s="891"/>
      <c r="F8" s="891"/>
      <c r="G8" s="891"/>
      <c r="H8" s="891"/>
      <c r="I8" s="838"/>
      <c r="J8" s="838"/>
      <c r="K8" s="838"/>
      <c r="L8" s="838"/>
      <c r="M8" s="838"/>
      <c r="N8" s="838"/>
      <c r="O8" s="838"/>
      <c r="P8" s="838"/>
      <c r="Q8" s="838"/>
      <c r="R8" s="838"/>
      <c r="S8" s="838"/>
    </row>
    <row r="9" spans="1:23" ht="21" customHeight="1" x14ac:dyDescent="0.25">
      <c r="A9" s="892" t="s">
        <v>409</v>
      </c>
      <c r="B9" s="892"/>
      <c r="C9" s="892"/>
      <c r="D9" s="892"/>
      <c r="E9" s="892"/>
      <c r="F9" s="892"/>
      <c r="G9" s="892"/>
    </row>
    <row r="10" spans="1:23" ht="31.5" customHeight="1" x14ac:dyDescent="0.25">
      <c r="A10" s="838"/>
      <c r="B10" s="838"/>
      <c r="C10" s="838"/>
      <c r="D10" s="838"/>
      <c r="E10" s="393"/>
      <c r="F10" s="393"/>
    </row>
    <row r="11" spans="1:23" ht="31.5" customHeight="1" x14ac:dyDescent="0.25">
      <c r="A11" s="841" t="s">
        <v>411</v>
      </c>
      <c r="B11" s="841" t="s">
        <v>412</v>
      </c>
      <c r="C11" s="840" t="s">
        <v>413</v>
      </c>
      <c r="D11" s="841" t="s">
        <v>414</v>
      </c>
      <c r="E11" s="840" t="s">
        <v>440</v>
      </c>
      <c r="F11" s="841" t="s">
        <v>437</v>
      </c>
      <c r="G11" s="840" t="s">
        <v>438</v>
      </c>
      <c r="H11" s="841" t="s">
        <v>439</v>
      </c>
      <c r="I11" s="840" t="s">
        <v>445</v>
      </c>
      <c r="J11" s="841" t="s">
        <v>446</v>
      </c>
      <c r="K11" s="840" t="s">
        <v>447</v>
      </c>
      <c r="L11" s="841" t="s">
        <v>448</v>
      </c>
      <c r="M11" s="840" t="s">
        <v>449</v>
      </c>
      <c r="N11" s="841" t="s">
        <v>450</v>
      </c>
      <c r="O11" s="840" t="s">
        <v>451</v>
      </c>
      <c r="P11" s="841" t="s">
        <v>452</v>
      </c>
      <c r="Q11" s="840" t="s">
        <v>453</v>
      </c>
      <c r="R11" s="841" t="s">
        <v>454</v>
      </c>
      <c r="S11" s="840" t="s">
        <v>313</v>
      </c>
      <c r="T11" s="477" t="s">
        <v>410</v>
      </c>
    </row>
    <row r="12" spans="1:23" s="398" customFormat="1" ht="17.25" customHeight="1" x14ac:dyDescent="0.25">
      <c r="A12" s="476">
        <v>1</v>
      </c>
      <c r="B12" s="476" t="s">
        <v>415</v>
      </c>
      <c r="C12" s="476" t="s">
        <v>416</v>
      </c>
      <c r="D12" s="476" t="s">
        <v>417</v>
      </c>
      <c r="E12" s="476" t="s">
        <v>440</v>
      </c>
      <c r="F12" s="476" t="s">
        <v>540</v>
      </c>
      <c r="G12" s="508">
        <f>FORMULARIOS!D38</f>
        <v>134</v>
      </c>
      <c r="H12" s="508">
        <f>FORMULARIOS!E38</f>
        <v>162</v>
      </c>
      <c r="I12" s="508">
        <f>FORMULARIOS!F38</f>
        <v>180</v>
      </c>
      <c r="J12" s="508">
        <f>+FORMULARIOS!G38</f>
        <v>75</v>
      </c>
      <c r="K12" s="508">
        <f>+FORMULARIOS!H38</f>
        <v>168</v>
      </c>
      <c r="L12" s="508">
        <f>+FORMULARIOS!I38</f>
        <v>139</v>
      </c>
      <c r="M12" s="508">
        <f>+FORMULARIOS!J38</f>
        <v>182</v>
      </c>
      <c r="N12" s="508">
        <f>+FORMULARIOS!K38</f>
        <v>169</v>
      </c>
      <c r="O12" s="508">
        <f>+FORMULARIOS!L38</f>
        <v>203</v>
      </c>
      <c r="P12" s="508"/>
      <c r="Q12" s="508"/>
      <c r="R12" s="508"/>
      <c r="S12" s="508">
        <f>SUM(J12:L12)</f>
        <v>382</v>
      </c>
      <c r="T12" s="475"/>
      <c r="U12" s="398">
        <f>+FORMULARIOS!P38</f>
        <v>1894</v>
      </c>
      <c r="V12" s="398">
        <f>+FORMULARIOS!U38</f>
        <v>1894</v>
      </c>
      <c r="W12" s="818">
        <f>+FORMULARIOS!Z38</f>
        <v>1894</v>
      </c>
    </row>
    <row r="13" spans="1:23" s="398" customFormat="1" ht="12.75" customHeight="1" x14ac:dyDescent="0.25">
      <c r="A13" s="476">
        <v>2</v>
      </c>
      <c r="B13" s="476" t="s">
        <v>366</v>
      </c>
      <c r="C13" s="476" t="s">
        <v>418</v>
      </c>
      <c r="D13" s="476" t="s">
        <v>419</v>
      </c>
      <c r="E13" s="476" t="s">
        <v>441</v>
      </c>
      <c r="F13" s="476" t="s">
        <v>442</v>
      </c>
      <c r="G13" s="508">
        <f>FORMULARIOS!D106</f>
        <v>186</v>
      </c>
      <c r="H13" s="508">
        <f>FORMULARIOS!E106</f>
        <v>143</v>
      </c>
      <c r="I13" s="508">
        <f>FORMULARIOS!F106</f>
        <v>137</v>
      </c>
      <c r="J13" s="508">
        <f>FORMULARIOS!G106</f>
        <v>204</v>
      </c>
      <c r="K13" s="508">
        <f>FORMULARIOS!H106</f>
        <v>189</v>
      </c>
      <c r="L13" s="508">
        <f>FORMULARIOS!I106</f>
        <v>247</v>
      </c>
      <c r="M13" s="508">
        <f>FORMULARIOS!J106</f>
        <v>152</v>
      </c>
      <c r="N13" s="508">
        <f>FORMULARIOS!K106</f>
        <v>141</v>
      </c>
      <c r="O13" s="508">
        <f>FORMULARIOS!L106</f>
        <v>132</v>
      </c>
      <c r="P13" s="508">
        <f>FORMULARIOS!M106</f>
        <v>159</v>
      </c>
      <c r="Q13" s="508">
        <f>FORMULARIOS!N106</f>
        <v>190</v>
      </c>
      <c r="R13" s="508">
        <f>FORMULARIOS!O106</f>
        <v>529</v>
      </c>
      <c r="S13" s="508">
        <f t="shared" ref="S13:S26" si="0">SUM(J13:L13)</f>
        <v>640</v>
      </c>
      <c r="T13" s="475"/>
    </row>
    <row r="14" spans="1:23" s="398" customFormat="1" ht="12.75" customHeight="1" x14ac:dyDescent="0.25">
      <c r="A14" s="476">
        <v>3</v>
      </c>
      <c r="B14" s="476" t="s">
        <v>366</v>
      </c>
      <c r="C14" s="476" t="s">
        <v>418</v>
      </c>
      <c r="D14" s="476" t="s">
        <v>420</v>
      </c>
      <c r="E14" s="476" t="s">
        <v>440</v>
      </c>
      <c r="F14" s="476" t="s">
        <v>540</v>
      </c>
      <c r="G14" s="508">
        <f>FORMULARIOS!D110</f>
        <v>278</v>
      </c>
      <c r="H14" s="508">
        <f>FORMULARIOS!E110</f>
        <v>366</v>
      </c>
      <c r="I14" s="508">
        <f>FORMULARIOS!F110</f>
        <v>337</v>
      </c>
      <c r="J14" s="508">
        <f>FORMULARIOS!G110</f>
        <v>231</v>
      </c>
      <c r="K14" s="508">
        <f>FORMULARIOS!H110</f>
        <v>304</v>
      </c>
      <c r="L14" s="508">
        <f>FORMULARIOS!I110</f>
        <v>426</v>
      </c>
      <c r="M14" s="508">
        <f>FORMULARIOS!J110</f>
        <v>172</v>
      </c>
      <c r="N14" s="508">
        <f>FORMULARIOS!K110</f>
        <v>195</v>
      </c>
      <c r="O14" s="508">
        <f>FORMULARIOS!L110</f>
        <v>520</v>
      </c>
      <c r="P14" s="508">
        <f>FORMULARIOS!M110</f>
        <v>408</v>
      </c>
      <c r="Q14" s="508">
        <f>FORMULARIOS!N110</f>
        <v>182</v>
      </c>
      <c r="R14" s="508">
        <f>FORMULARIOS!O110</f>
        <v>338</v>
      </c>
      <c r="S14" s="508">
        <f t="shared" si="0"/>
        <v>961</v>
      </c>
      <c r="T14" s="475"/>
    </row>
    <row r="15" spans="1:23" s="398" customFormat="1" ht="12.75" customHeight="1" x14ac:dyDescent="0.25">
      <c r="A15" s="476">
        <v>4</v>
      </c>
      <c r="B15" s="476" t="s">
        <v>365</v>
      </c>
      <c r="C15" s="476" t="s">
        <v>421</v>
      </c>
      <c r="D15" s="476" t="s">
        <v>422</v>
      </c>
      <c r="E15" s="476" t="s">
        <v>440</v>
      </c>
      <c r="F15" s="476" t="s">
        <v>442</v>
      </c>
      <c r="G15" s="508">
        <f>FORMULARIOS!D54</f>
        <v>109</v>
      </c>
      <c r="H15" s="508">
        <f>FORMULARIOS!E54</f>
        <v>86</v>
      </c>
      <c r="I15" s="508">
        <f>FORMULARIOS!F54</f>
        <v>101</v>
      </c>
      <c r="J15" s="508">
        <f>FORMULARIOS!G54</f>
        <v>39</v>
      </c>
      <c r="K15" s="508">
        <f>FORMULARIOS!H54</f>
        <v>98</v>
      </c>
      <c r="L15" s="508">
        <f>FORMULARIOS!I54</f>
        <v>99</v>
      </c>
      <c r="M15" s="508">
        <f>FORMULARIOS!J54</f>
        <v>46</v>
      </c>
      <c r="N15" s="508">
        <f>FORMULARIOS!K54</f>
        <v>62</v>
      </c>
      <c r="O15" s="508">
        <f>FORMULARIOS!L54</f>
        <v>74</v>
      </c>
      <c r="P15" s="508">
        <f>FORMULARIOS!M54</f>
        <v>68</v>
      </c>
      <c r="Q15" s="508">
        <f>FORMULARIOS!N54</f>
        <v>66</v>
      </c>
      <c r="R15" s="508">
        <f>FORMULARIOS!O54</f>
        <v>116</v>
      </c>
      <c r="S15" s="508">
        <f t="shared" si="0"/>
        <v>236</v>
      </c>
      <c r="T15" s="475"/>
    </row>
    <row r="16" spans="1:23" s="398" customFormat="1" ht="12.75" customHeight="1" x14ac:dyDescent="0.25">
      <c r="A16" s="476">
        <v>5</v>
      </c>
      <c r="B16" s="476" t="s">
        <v>367</v>
      </c>
      <c r="C16" s="476" t="s">
        <v>423</v>
      </c>
      <c r="D16" s="476" t="s">
        <v>424</v>
      </c>
      <c r="E16" s="476" t="s">
        <v>440</v>
      </c>
      <c r="F16" s="476" t="s">
        <v>442</v>
      </c>
      <c r="G16" s="508">
        <f>FORMULARIOS!D170</f>
        <v>73</v>
      </c>
      <c r="H16" s="508">
        <f>FORMULARIOS!E170</f>
        <v>64</v>
      </c>
      <c r="I16" s="508">
        <f>FORMULARIOS!F170</f>
        <v>74</v>
      </c>
      <c r="J16" s="508">
        <f>FORMULARIOS!G170</f>
        <v>85</v>
      </c>
      <c r="K16" s="508">
        <f>FORMULARIOS!H170</f>
        <v>72</v>
      </c>
      <c r="L16" s="508">
        <f>FORMULARIOS!I170</f>
        <v>66</v>
      </c>
      <c r="M16" s="508">
        <f>FORMULARIOS!J170</f>
        <v>95</v>
      </c>
      <c r="N16" s="508">
        <f>FORMULARIOS!K170</f>
        <v>76</v>
      </c>
      <c r="O16" s="508">
        <f>FORMULARIOS!L170</f>
        <v>73</v>
      </c>
      <c r="P16" s="508">
        <f>FORMULARIOS!M170</f>
        <v>66</v>
      </c>
      <c r="Q16" s="508">
        <f>FORMULARIOS!N170</f>
        <v>81</v>
      </c>
      <c r="R16" s="508">
        <f>FORMULARIOS!O170</f>
        <v>78</v>
      </c>
      <c r="S16" s="508">
        <f t="shared" si="0"/>
        <v>223</v>
      </c>
      <c r="T16" s="475"/>
    </row>
    <row r="17" spans="1:39" s="398" customFormat="1" ht="12.75" customHeight="1" x14ac:dyDescent="0.25">
      <c r="A17" s="476">
        <v>6</v>
      </c>
      <c r="B17" s="476" t="s">
        <v>415</v>
      </c>
      <c r="C17" s="476" t="s">
        <v>425</v>
      </c>
      <c r="D17" s="476" t="s">
        <v>426</v>
      </c>
      <c r="E17" s="476" t="s">
        <v>441</v>
      </c>
      <c r="F17" s="476" t="s">
        <v>442</v>
      </c>
      <c r="G17" s="508">
        <f>FORMULARIOS!D32</f>
        <v>40</v>
      </c>
      <c r="H17" s="508">
        <f>FORMULARIOS!E32</f>
        <v>46</v>
      </c>
      <c r="I17" s="508">
        <f>FORMULARIOS!F32</f>
        <v>56</v>
      </c>
      <c r="J17" s="508">
        <f>FORMULARIOS!G32</f>
        <v>55</v>
      </c>
      <c r="K17" s="508">
        <f>FORMULARIOS!H32</f>
        <v>55</v>
      </c>
      <c r="L17" s="508">
        <f>FORMULARIOS!I32</f>
        <v>59</v>
      </c>
      <c r="M17" s="508">
        <f>FORMULARIOS!J32</f>
        <v>50</v>
      </c>
      <c r="N17" s="508">
        <f>FORMULARIOS!K32</f>
        <v>63</v>
      </c>
      <c r="O17" s="508">
        <f>FORMULARIOS!L32</f>
        <v>52</v>
      </c>
      <c r="P17" s="508">
        <f>FORMULARIOS!M32</f>
        <v>51</v>
      </c>
      <c r="Q17" s="508">
        <f>FORMULARIOS!N32</f>
        <v>43</v>
      </c>
      <c r="R17" s="508">
        <f>FORMULARIOS!O32</f>
        <v>39</v>
      </c>
      <c r="S17" s="508">
        <f t="shared" si="0"/>
        <v>169</v>
      </c>
      <c r="T17" s="475"/>
    </row>
    <row r="18" spans="1:39" s="398" customFormat="1" ht="12.75" customHeight="1" x14ac:dyDescent="0.25">
      <c r="A18" s="476">
        <v>7</v>
      </c>
      <c r="B18" s="476" t="s">
        <v>367</v>
      </c>
      <c r="C18" s="476" t="s">
        <v>427</v>
      </c>
      <c r="D18" s="476" t="s">
        <v>427</v>
      </c>
      <c r="E18" s="476" t="s">
        <v>440</v>
      </c>
      <c r="F18" s="476" t="s">
        <v>442</v>
      </c>
      <c r="G18" s="508">
        <f>FORMULARIOS!D192</f>
        <v>86</v>
      </c>
      <c r="H18" s="508">
        <f>FORMULARIOS!E192</f>
        <v>109</v>
      </c>
      <c r="I18" s="508">
        <f>FORMULARIOS!F192</f>
        <v>112</v>
      </c>
      <c r="J18" s="508">
        <f>FORMULARIOS!G192</f>
        <v>102</v>
      </c>
      <c r="K18" s="508">
        <f>FORMULARIOS!H192</f>
        <v>105</v>
      </c>
      <c r="L18" s="508">
        <f>FORMULARIOS!I192</f>
        <v>89</v>
      </c>
      <c r="M18" s="508">
        <f>FORMULARIOS!J192</f>
        <v>132</v>
      </c>
      <c r="N18" s="508">
        <f>FORMULARIOS!K192</f>
        <v>122</v>
      </c>
      <c r="O18" s="508">
        <f>FORMULARIOS!L192</f>
        <v>107</v>
      </c>
      <c r="P18" s="508">
        <f>FORMULARIOS!M192</f>
        <v>105</v>
      </c>
      <c r="Q18" s="508">
        <f>FORMULARIOS!N192</f>
        <v>93</v>
      </c>
      <c r="R18" s="508">
        <f>FORMULARIOS!O192</f>
        <v>102</v>
      </c>
      <c r="S18" s="508">
        <f t="shared" si="0"/>
        <v>296</v>
      </c>
      <c r="T18" s="475"/>
    </row>
    <row r="19" spans="1:39" s="398" customFormat="1" ht="12.75" customHeight="1" x14ac:dyDescent="0.25">
      <c r="A19" s="476">
        <v>8</v>
      </c>
      <c r="B19" s="476" t="s">
        <v>365</v>
      </c>
      <c r="C19" s="476" t="s">
        <v>428</v>
      </c>
      <c r="D19" s="476" t="s">
        <v>429</v>
      </c>
      <c r="E19" s="476"/>
      <c r="F19" s="476" t="s">
        <v>442</v>
      </c>
      <c r="G19" s="508">
        <f>FORMULARIOS!D63</f>
        <v>37</v>
      </c>
      <c r="H19" s="508">
        <f>FORMULARIOS!E63</f>
        <v>40</v>
      </c>
      <c r="I19" s="508">
        <f>FORMULARIOS!F63</f>
        <v>61</v>
      </c>
      <c r="J19" s="508">
        <f>FORMULARIOS!G63</f>
        <v>44</v>
      </c>
      <c r="K19" s="508">
        <f>FORMULARIOS!H63</f>
        <v>37</v>
      </c>
      <c r="L19" s="508">
        <f>FORMULARIOS!I63</f>
        <v>39</v>
      </c>
      <c r="M19" s="508">
        <f>FORMULARIOS!J63</f>
        <v>46</v>
      </c>
      <c r="N19" s="508">
        <f>FORMULARIOS!K63</f>
        <v>39</v>
      </c>
      <c r="O19" s="508">
        <f>FORMULARIOS!L63</f>
        <v>62</v>
      </c>
      <c r="P19" s="508">
        <f>FORMULARIOS!M63</f>
        <v>49</v>
      </c>
      <c r="Q19" s="508">
        <f>FORMULARIOS!N63</f>
        <v>48</v>
      </c>
      <c r="R19" s="508">
        <f>FORMULARIOS!O63</f>
        <v>20</v>
      </c>
      <c r="S19" s="508">
        <f t="shared" si="0"/>
        <v>120</v>
      </c>
      <c r="T19" s="475"/>
    </row>
    <row r="20" spans="1:39" s="398" customFormat="1" ht="12.75" customHeight="1" x14ac:dyDescent="0.25">
      <c r="A20" s="476">
        <v>9</v>
      </c>
      <c r="B20" s="476" t="s">
        <v>366</v>
      </c>
      <c r="C20" s="476" t="s">
        <v>430</v>
      </c>
      <c r="D20" s="476" t="s">
        <v>430</v>
      </c>
      <c r="E20" s="476" t="s">
        <v>440</v>
      </c>
      <c r="F20" s="476" t="s">
        <v>442</v>
      </c>
      <c r="G20" s="508">
        <f>FORMULARIOS!D168</f>
        <v>48</v>
      </c>
      <c r="H20" s="508">
        <f>FORMULARIOS!E168</f>
        <v>66</v>
      </c>
      <c r="I20" s="508">
        <f>FORMULARIOS!F168</f>
        <v>92</v>
      </c>
      <c r="J20" s="508">
        <f>FORMULARIOS!G168</f>
        <v>97</v>
      </c>
      <c r="K20" s="508">
        <f>FORMULARIOS!H168</f>
        <v>83</v>
      </c>
      <c r="L20" s="508">
        <f>FORMULARIOS!I168</f>
        <v>92</v>
      </c>
      <c r="M20" s="508">
        <f>FORMULARIOS!J168</f>
        <v>109</v>
      </c>
      <c r="N20" s="508">
        <f>FORMULARIOS!K168</f>
        <v>135</v>
      </c>
      <c r="O20" s="508">
        <f>FORMULARIOS!L168</f>
        <v>110</v>
      </c>
      <c r="P20" s="508">
        <f>FORMULARIOS!M168</f>
        <v>89</v>
      </c>
      <c r="Q20" s="508">
        <f>FORMULARIOS!N168</f>
        <v>86</v>
      </c>
      <c r="R20" s="508">
        <f>FORMULARIOS!O168</f>
        <v>85</v>
      </c>
      <c r="S20" s="508">
        <f t="shared" si="0"/>
        <v>272</v>
      </c>
      <c r="T20" s="475"/>
    </row>
    <row r="21" spans="1:39" s="398" customFormat="1" ht="12.75" customHeight="1" x14ac:dyDescent="0.25">
      <c r="A21" s="476">
        <v>10</v>
      </c>
      <c r="B21" s="476" t="s">
        <v>366</v>
      </c>
      <c r="C21" s="476" t="s">
        <v>443</v>
      </c>
      <c r="D21" s="476" t="s">
        <v>432</v>
      </c>
      <c r="E21" s="476"/>
      <c r="F21" s="476" t="s">
        <v>1046</v>
      </c>
      <c r="G21" s="508">
        <f>FORMULARIOS!D154</f>
        <v>11</v>
      </c>
      <c r="H21" s="508">
        <f>FORMULARIOS!E154</f>
        <v>21</v>
      </c>
      <c r="I21" s="508">
        <f>FORMULARIOS!F154</f>
        <v>17</v>
      </c>
      <c r="J21" s="508">
        <f>FORMULARIOS!G154</f>
        <v>17</v>
      </c>
      <c r="K21" s="508">
        <f>FORMULARIOS!H154</f>
        <v>47</v>
      </c>
      <c r="L21" s="508">
        <f>FORMULARIOS!I154</f>
        <v>63</v>
      </c>
      <c r="M21" s="508">
        <f>FORMULARIOS!J154</f>
        <v>75</v>
      </c>
      <c r="N21" s="508">
        <f>FORMULARIOS!K154</f>
        <v>42</v>
      </c>
      <c r="O21" s="508">
        <f>FORMULARIOS!L154</f>
        <v>63</v>
      </c>
      <c r="P21" s="508">
        <f>FORMULARIOS!M154</f>
        <v>28</v>
      </c>
      <c r="Q21" s="508">
        <f>FORMULARIOS!N154</f>
        <v>35</v>
      </c>
      <c r="R21" s="508">
        <f>FORMULARIOS!O154</f>
        <v>32</v>
      </c>
      <c r="S21" s="508">
        <f t="shared" si="0"/>
        <v>127</v>
      </c>
      <c r="T21" s="475"/>
    </row>
    <row r="22" spans="1:39" s="398" customFormat="1" ht="12.75" customHeight="1" x14ac:dyDescent="0.25">
      <c r="A22" s="476">
        <v>11</v>
      </c>
      <c r="B22" s="476" t="s">
        <v>366</v>
      </c>
      <c r="C22" s="476" t="s">
        <v>418</v>
      </c>
      <c r="D22" s="476" t="s">
        <v>433</v>
      </c>
      <c r="E22" s="476"/>
      <c r="F22" s="476" t="s">
        <v>442</v>
      </c>
      <c r="G22" s="508">
        <f>FORMULARIOS!D122</f>
        <v>30</v>
      </c>
      <c r="H22" s="508">
        <f>FORMULARIOS!E122</f>
        <v>16</v>
      </c>
      <c r="I22" s="508">
        <f>FORMULARIOS!F122</f>
        <v>21</v>
      </c>
      <c r="J22" s="508">
        <f>FORMULARIOS!G122</f>
        <v>21</v>
      </c>
      <c r="K22" s="508">
        <f>FORMULARIOS!H122</f>
        <v>21</v>
      </c>
      <c r="L22" s="508">
        <f>FORMULARIOS!I122</f>
        <v>25</v>
      </c>
      <c r="M22" s="508">
        <f>FORMULARIOS!J122</f>
        <v>17</v>
      </c>
      <c r="N22" s="508">
        <f>FORMULARIOS!K122</f>
        <v>22</v>
      </c>
      <c r="O22" s="508">
        <f>FORMULARIOS!L122</f>
        <v>16</v>
      </c>
      <c r="P22" s="508">
        <f>FORMULARIOS!M122</f>
        <v>10</v>
      </c>
      <c r="Q22" s="508">
        <f>FORMULARIOS!N122</f>
        <v>18</v>
      </c>
      <c r="R22" s="508">
        <f>FORMULARIOS!O122</f>
        <v>6</v>
      </c>
      <c r="S22" s="508">
        <f t="shared" si="0"/>
        <v>67</v>
      </c>
      <c r="T22" s="475"/>
    </row>
    <row r="23" spans="1:39" s="398" customFormat="1" ht="12.75" customHeight="1" x14ac:dyDescent="0.25">
      <c r="A23" s="476">
        <v>12</v>
      </c>
      <c r="B23" s="476" t="s">
        <v>366</v>
      </c>
      <c r="C23" s="476" t="s">
        <v>443</v>
      </c>
      <c r="D23" s="476" t="s">
        <v>434</v>
      </c>
      <c r="E23" s="476" t="s">
        <v>440</v>
      </c>
      <c r="F23" s="476" t="s">
        <v>1046</v>
      </c>
      <c r="G23" s="508">
        <f>FORMULARIOS!D148</f>
        <v>115</v>
      </c>
      <c r="H23" s="508">
        <f>FORMULARIOS!E148</f>
        <v>38</v>
      </c>
      <c r="I23" s="508">
        <f>FORMULARIOS!F148</f>
        <v>49</v>
      </c>
      <c r="J23" s="508">
        <f>FORMULARIOS!G148</f>
        <v>33</v>
      </c>
      <c r="K23" s="508">
        <f>FORMULARIOS!H148</f>
        <v>36</v>
      </c>
      <c r="L23" s="508">
        <f>FORMULARIOS!I148</f>
        <v>63</v>
      </c>
      <c r="M23" s="508">
        <f>FORMULARIOS!J148</f>
        <v>58</v>
      </c>
      <c r="N23" s="508">
        <f>FORMULARIOS!K148</f>
        <v>54</v>
      </c>
      <c r="O23" s="508">
        <f>FORMULARIOS!L148</f>
        <v>34</v>
      </c>
      <c r="P23" s="508">
        <f>FORMULARIOS!M148</f>
        <v>37</v>
      </c>
      <c r="Q23" s="508">
        <f>FORMULARIOS!N148</f>
        <v>34</v>
      </c>
      <c r="R23" s="508">
        <f>FORMULARIOS!O148</f>
        <v>36</v>
      </c>
      <c r="S23" s="508">
        <f t="shared" si="0"/>
        <v>132</v>
      </c>
      <c r="T23" s="475"/>
    </row>
    <row r="24" spans="1:39" s="398" customFormat="1" ht="12.75" customHeight="1" x14ac:dyDescent="0.25">
      <c r="A24" s="476">
        <v>13</v>
      </c>
      <c r="B24" s="476" t="s">
        <v>367</v>
      </c>
      <c r="C24" s="476"/>
      <c r="D24" s="476" t="s">
        <v>435</v>
      </c>
      <c r="E24" s="476"/>
      <c r="F24" s="476" t="s">
        <v>442</v>
      </c>
      <c r="G24" s="508">
        <f>FORMULARIOS!D229</f>
        <v>37</v>
      </c>
      <c r="H24" s="508">
        <f>FORMULARIOS!E229</f>
        <v>39</v>
      </c>
      <c r="I24" s="508">
        <f>FORMULARIOS!F229</f>
        <v>66</v>
      </c>
      <c r="J24" s="508">
        <f>FORMULARIOS!G229</f>
        <v>45</v>
      </c>
      <c r="K24" s="508">
        <f>FORMULARIOS!H229</f>
        <v>92</v>
      </c>
      <c r="L24" s="508">
        <f>FORMULARIOS!I229</f>
        <v>45</v>
      </c>
      <c r="M24" s="508">
        <f>+FORMULARIOS!J229</f>
        <v>43</v>
      </c>
      <c r="N24" s="508">
        <f>+FORMULARIOS!K229</f>
        <v>27</v>
      </c>
      <c r="O24" s="508">
        <f>+FORMULARIOS!L229</f>
        <v>53</v>
      </c>
      <c r="P24" s="508"/>
      <c r="Q24" s="508"/>
      <c r="R24" s="508"/>
      <c r="S24" s="508">
        <f t="shared" si="0"/>
        <v>182</v>
      </c>
      <c r="T24" s="475"/>
    </row>
    <row r="25" spans="1:39" s="398" customFormat="1" ht="12.75" customHeight="1" x14ac:dyDescent="0.25">
      <c r="A25" s="781">
        <v>14</v>
      </c>
      <c r="B25" s="781" t="s">
        <v>366</v>
      </c>
      <c r="C25" s="781"/>
      <c r="D25" s="781" t="s">
        <v>1189</v>
      </c>
      <c r="E25" s="781"/>
      <c r="F25" s="781" t="s">
        <v>1046</v>
      </c>
      <c r="G25" s="782">
        <f>FORMULARIOS!D107</f>
        <v>60</v>
      </c>
      <c r="H25" s="782">
        <f>FORMULARIOS!E107</f>
        <v>17</v>
      </c>
      <c r="I25" s="782">
        <f>FORMULARIOS!F107</f>
        <v>65</v>
      </c>
      <c r="J25" s="782">
        <f>FORMULARIOS!G107</f>
        <v>18</v>
      </c>
      <c r="K25" s="782">
        <f>FORMULARIOS!H107</f>
        <v>47</v>
      </c>
      <c r="L25" s="782">
        <f>FORMULARIOS!I107</f>
        <v>34</v>
      </c>
      <c r="M25" s="782">
        <f>+FORMULARIOS!J107</f>
        <v>47</v>
      </c>
      <c r="N25" s="782">
        <f>+FORMULARIOS!K107</f>
        <v>28</v>
      </c>
      <c r="O25" s="782">
        <f>+FORMULARIOS!L107</f>
        <v>54</v>
      </c>
      <c r="P25" s="782"/>
      <c r="Q25" s="782"/>
      <c r="R25" s="782"/>
      <c r="S25" s="782">
        <f t="shared" si="0"/>
        <v>99</v>
      </c>
      <c r="T25" s="475"/>
    </row>
    <row r="26" spans="1:39" s="398" customFormat="1" ht="12.75" customHeight="1" x14ac:dyDescent="0.25">
      <c r="A26" s="781">
        <v>15</v>
      </c>
      <c r="B26" s="781" t="s">
        <v>366</v>
      </c>
      <c r="C26" s="781" t="s">
        <v>444</v>
      </c>
      <c r="D26" s="781" t="s">
        <v>1193</v>
      </c>
      <c r="E26" s="781" t="s">
        <v>440</v>
      </c>
      <c r="F26" s="781" t="s">
        <v>442</v>
      </c>
      <c r="G26" s="782">
        <f>FORMULARIOS!D161</f>
        <v>11</v>
      </c>
      <c r="H26" s="782">
        <f>FORMULARIOS!E161</f>
        <v>13</v>
      </c>
      <c r="I26" s="782">
        <f>FORMULARIOS!F161</f>
        <v>34</v>
      </c>
      <c r="J26" s="782">
        <f>FORMULARIOS!G161</f>
        <v>29</v>
      </c>
      <c r="K26" s="782">
        <f>FORMULARIOS!H161</f>
        <v>25</v>
      </c>
      <c r="L26" s="782">
        <f>FORMULARIOS!I161</f>
        <v>10</v>
      </c>
      <c r="M26" s="782">
        <f>+FORMULARIOS!J161</f>
        <v>2</v>
      </c>
      <c r="N26" s="782">
        <f>FORMULARIOS!K161</f>
        <v>28</v>
      </c>
      <c r="O26" s="782">
        <f>FORMULARIOS!L161</f>
        <v>17</v>
      </c>
      <c r="P26" s="782">
        <f>FORMULARIOS!M161</f>
        <v>20</v>
      </c>
      <c r="Q26" s="782">
        <f>FORMULARIOS!N161</f>
        <v>23</v>
      </c>
      <c r="R26" s="782">
        <f>FORMULARIOS!O161</f>
        <v>14</v>
      </c>
      <c r="S26" s="782">
        <f t="shared" si="0"/>
        <v>64</v>
      </c>
      <c r="T26" s="475"/>
    </row>
    <row r="27" spans="1:39" s="398" customFormat="1" ht="27.75" customHeight="1" x14ac:dyDescent="0.25">
      <c r="A27" s="481"/>
      <c r="B27" s="481"/>
      <c r="C27" s="481"/>
      <c r="D27" s="481"/>
      <c r="E27" s="481"/>
      <c r="F27" s="839" t="s">
        <v>457</v>
      </c>
      <c r="G27" s="509">
        <f t="shared" ref="G27:R27" si="1">SUM(G12:G26)</f>
        <v>1255</v>
      </c>
      <c r="H27" s="509">
        <f t="shared" si="1"/>
        <v>1226</v>
      </c>
      <c r="I27" s="509">
        <f t="shared" si="1"/>
        <v>1402</v>
      </c>
      <c r="J27" s="509">
        <f>SUM(J12:J26)</f>
        <v>1095</v>
      </c>
      <c r="K27" s="509">
        <f t="shared" si="1"/>
        <v>1379</v>
      </c>
      <c r="L27" s="509">
        <f t="shared" si="1"/>
        <v>1496</v>
      </c>
      <c r="M27" s="509">
        <f t="shared" si="1"/>
        <v>1226</v>
      </c>
      <c r="N27" s="509">
        <f t="shared" si="1"/>
        <v>1203</v>
      </c>
      <c r="O27" s="509">
        <f t="shared" si="1"/>
        <v>1570</v>
      </c>
      <c r="P27" s="509">
        <f t="shared" si="1"/>
        <v>1090</v>
      </c>
      <c r="Q27" s="509">
        <f t="shared" si="1"/>
        <v>899</v>
      </c>
      <c r="R27" s="509">
        <f t="shared" si="1"/>
        <v>1395</v>
      </c>
      <c r="S27" s="509">
        <f>SUM(J27:L27)</f>
        <v>3970</v>
      </c>
      <c r="T27" s="396"/>
      <c r="AE27"/>
      <c r="AF27"/>
      <c r="AG27"/>
      <c r="AH27"/>
      <c r="AI27"/>
      <c r="AJ27"/>
      <c r="AK27"/>
      <c r="AL27"/>
      <c r="AM27"/>
    </row>
    <row r="28" spans="1:39" ht="15" x14ac:dyDescent="0.25">
      <c r="A28" s="479"/>
      <c r="B28" s="479"/>
      <c r="C28" s="479"/>
      <c r="D28" s="479"/>
      <c r="E28" s="479"/>
      <c r="F28" s="839" t="s">
        <v>376</v>
      </c>
      <c r="G28" s="508">
        <f>FORMULARIOS!D244</f>
        <v>1862</v>
      </c>
      <c r="H28" s="508">
        <f>FORMULARIOS!E244</f>
        <v>1968</v>
      </c>
      <c r="I28" s="508">
        <f>FORMULARIOS!F244</f>
        <v>2299</v>
      </c>
      <c r="J28" s="508">
        <f>FORMULARIOS!G244</f>
        <v>1964</v>
      </c>
      <c r="K28" s="508">
        <f>FORMULARIOS!H244</f>
        <v>2318</v>
      </c>
      <c r="L28" s="508">
        <f>FORMULARIOS!I244</f>
        <v>2447</v>
      </c>
      <c r="M28" s="508">
        <f>FORMULARIOS!J244</f>
        <v>2146</v>
      </c>
      <c r="N28" s="508">
        <f>FORMULARIOS!K244</f>
        <v>2169</v>
      </c>
      <c r="O28" s="508">
        <f>FORMULARIOS!L244</f>
        <v>2501</v>
      </c>
      <c r="P28" s="508">
        <f>FORMULARIOS!M244</f>
        <v>2218</v>
      </c>
      <c r="Q28" s="508">
        <f>FORMULARIOS!N244</f>
        <v>2003</v>
      </c>
      <c r="R28" s="508">
        <f>FORMULARIOS!O244</f>
        <v>2377</v>
      </c>
      <c r="S28" s="508">
        <f>SUM(J28:L28)</f>
        <v>6729</v>
      </c>
      <c r="AE28"/>
      <c r="AF28"/>
      <c r="AG28"/>
      <c r="AH28"/>
      <c r="AI28"/>
      <c r="AJ28"/>
      <c r="AK28"/>
      <c r="AL28"/>
      <c r="AM28"/>
    </row>
    <row r="29" spans="1:39" ht="15" x14ac:dyDescent="0.25">
      <c r="A29" s="479"/>
      <c r="B29" s="479"/>
      <c r="C29" s="479"/>
      <c r="D29" s="479"/>
      <c r="E29" s="479"/>
      <c r="F29" s="839" t="s">
        <v>456</v>
      </c>
      <c r="G29" s="505">
        <f t="shared" ref="G29:J29" si="2">G27/G28</f>
        <v>0.67400644468313642</v>
      </c>
      <c r="H29" s="505">
        <f t="shared" si="2"/>
        <v>0.62296747967479671</v>
      </c>
      <c r="I29" s="505">
        <f t="shared" si="2"/>
        <v>0.60983036102653332</v>
      </c>
      <c r="J29" s="505">
        <f t="shared" si="2"/>
        <v>0.5575356415478615</v>
      </c>
      <c r="K29" s="505">
        <f>K27/K28</f>
        <v>0.59490940465918896</v>
      </c>
      <c r="L29" s="505">
        <f>+L27/L28</f>
        <v>0.61136085002043317</v>
      </c>
      <c r="M29" s="505">
        <f>M27/M28</f>
        <v>0.57129543336439892</v>
      </c>
      <c r="N29" s="505">
        <f>N27/N28</f>
        <v>0.55463347164591981</v>
      </c>
      <c r="O29" s="505">
        <f t="shared" ref="O29:R29" si="3">O27/O28</f>
        <v>0.62774890043982412</v>
      </c>
      <c r="P29" s="505">
        <f t="shared" si="3"/>
        <v>0.49143372407574393</v>
      </c>
      <c r="Q29" s="505">
        <f t="shared" si="3"/>
        <v>0.4488267598602097</v>
      </c>
      <c r="R29" s="505">
        <f t="shared" si="3"/>
        <v>0.58687421119057637</v>
      </c>
      <c r="S29" s="505">
        <f>S27/S28</f>
        <v>0.58998365284589094</v>
      </c>
      <c r="V29" s="400"/>
      <c r="AE29"/>
      <c r="AF29"/>
      <c r="AG29"/>
      <c r="AH29"/>
      <c r="AI29"/>
      <c r="AJ29"/>
      <c r="AK29"/>
      <c r="AL29"/>
      <c r="AM29"/>
    </row>
    <row r="30" spans="1:39" ht="15" x14ac:dyDescent="0.25">
      <c r="A30" s="479"/>
      <c r="B30" s="479"/>
      <c r="C30" s="479"/>
      <c r="D30" s="479"/>
      <c r="E30" s="479"/>
      <c r="F30" s="479"/>
      <c r="G30" s="479"/>
      <c r="H30" s="479"/>
      <c r="I30" s="479"/>
      <c r="J30" s="479"/>
      <c r="K30" s="479"/>
      <c r="L30" s="479"/>
      <c r="M30" s="479"/>
      <c r="N30" s="479"/>
      <c r="O30" s="479"/>
      <c r="P30" s="479"/>
      <c r="Q30" s="479"/>
      <c r="R30" s="479"/>
      <c r="S30" s="479"/>
      <c r="T30" s="479"/>
      <c r="V30" s="400"/>
      <c r="AE30"/>
      <c r="AF30"/>
      <c r="AG30"/>
      <c r="AH30"/>
      <c r="AI30"/>
      <c r="AJ30"/>
      <c r="AK30"/>
      <c r="AL30"/>
      <c r="AM30"/>
    </row>
    <row r="31" spans="1:39" ht="27.75" customHeight="1" x14ac:dyDescent="0.25">
      <c r="A31" s="479"/>
      <c r="B31" s="479"/>
      <c r="C31" s="479"/>
      <c r="D31" s="479"/>
      <c r="E31" s="479"/>
      <c r="F31" s="391"/>
      <c r="J31" s="737"/>
      <c r="M31" s="737"/>
      <c r="N31" s="737"/>
      <c r="O31" s="737"/>
      <c r="P31" s="737"/>
      <c r="Q31" s="737"/>
      <c r="R31" s="737"/>
      <c r="S31"/>
      <c r="T31"/>
      <c r="U31" s="893" t="s">
        <v>1223</v>
      </c>
      <c r="V31" s="893"/>
      <c r="W31" s="740">
        <v>7006</v>
      </c>
      <c r="Y31" s="848" t="s">
        <v>1248</v>
      </c>
      <c r="Z31" s="847">
        <v>2018</v>
      </c>
      <c r="AA31" s="847">
        <v>2019</v>
      </c>
      <c r="AB31" s="858">
        <v>2020</v>
      </c>
      <c r="AC31" s="847">
        <v>2021</v>
      </c>
      <c r="AD31" s="848">
        <v>2022</v>
      </c>
      <c r="AE31"/>
      <c r="AF31" s="893" t="s">
        <v>1223</v>
      </c>
      <c r="AG31" s="893"/>
      <c r="AH31" s="740">
        <f>+AE33</f>
        <v>4231</v>
      </c>
      <c r="AI31"/>
      <c r="AJ31"/>
      <c r="AK31"/>
      <c r="AL31"/>
      <c r="AM31"/>
    </row>
    <row r="32" spans="1:39" ht="36" customHeight="1" x14ac:dyDescent="0.25">
      <c r="A32" s="479"/>
      <c r="B32" s="479"/>
      <c r="C32" s="479"/>
      <c r="D32" s="479"/>
      <c r="E32" s="479"/>
      <c r="F32" s="391"/>
      <c r="J32" s="737"/>
      <c r="M32" s="737"/>
      <c r="N32" s="737"/>
      <c r="O32" s="737"/>
      <c r="P32" s="737"/>
      <c r="Q32" s="737"/>
      <c r="R32" s="737"/>
      <c r="S32"/>
      <c r="T32"/>
      <c r="U32" s="894" t="s">
        <v>1178</v>
      </c>
      <c r="V32" s="895"/>
      <c r="W32" s="641">
        <f>+S27/W31</f>
        <v>0.56665715101341707</v>
      </c>
      <c r="Y32" s="476" t="s">
        <v>1249</v>
      </c>
      <c r="Z32" s="508">
        <v>4119</v>
      </c>
      <c r="AA32" s="508">
        <v>4097</v>
      </c>
      <c r="AB32" s="508">
        <v>3034</v>
      </c>
      <c r="AC32" s="508">
        <v>3272</v>
      </c>
      <c r="AD32" s="508">
        <f>+AVERAGE(Z32:AC32)</f>
        <v>3630.5</v>
      </c>
      <c r="AE32" s="857">
        <f>AVERAGE(Z32:AA32,AC32)</f>
        <v>3829.3333333333335</v>
      </c>
      <c r="AF32" s="894" t="s">
        <v>1178</v>
      </c>
      <c r="AG32" s="895"/>
      <c r="AH32" s="641">
        <f>+S27/AH31</f>
        <v>0.93831245568423538</v>
      </c>
      <c r="AI32"/>
      <c r="AJ32"/>
      <c r="AK32"/>
      <c r="AL32"/>
      <c r="AM32"/>
    </row>
    <row r="33" spans="1:39" ht="15" customHeight="1" x14ac:dyDescent="0.25">
      <c r="A33" s="896" t="s">
        <v>455</v>
      </c>
      <c r="B33" s="896"/>
      <c r="C33" s="896"/>
      <c r="D33" s="896"/>
      <c r="H33" s="384"/>
      <c r="I33" s="384"/>
      <c r="J33" s="384"/>
      <c r="K33" s="384"/>
      <c r="L33" s="384"/>
      <c r="M33" s="384"/>
      <c r="N33" s="384"/>
      <c r="O33" s="384"/>
      <c r="P33" s="384"/>
      <c r="Q33" s="384"/>
      <c r="R33" s="384"/>
      <c r="S33" s="384"/>
      <c r="Y33" s="476" t="s">
        <v>1250</v>
      </c>
      <c r="Z33" s="508">
        <v>4637</v>
      </c>
      <c r="AA33" s="508">
        <v>4037</v>
      </c>
      <c r="AB33" s="508">
        <v>1154</v>
      </c>
      <c r="AC33" s="508">
        <v>4019</v>
      </c>
      <c r="AD33" s="508">
        <f>+AVERAGE(Z33:AC33)</f>
        <v>3461.75</v>
      </c>
      <c r="AE33" s="857">
        <f>AVERAGE(Z33:AA33,AC33)</f>
        <v>4231</v>
      </c>
      <c r="AF33"/>
      <c r="AG33"/>
      <c r="AH33"/>
      <c r="AI33"/>
      <c r="AJ33"/>
      <c r="AK33"/>
      <c r="AL33"/>
      <c r="AM33"/>
    </row>
    <row r="34" spans="1:39" ht="15" x14ac:dyDescent="0.25">
      <c r="F34" s="738"/>
      <c r="Y34" s="476" t="s">
        <v>1251</v>
      </c>
      <c r="Z34" s="508">
        <v>5253</v>
      </c>
      <c r="AA34" s="508">
        <v>4092</v>
      </c>
      <c r="AB34" s="508">
        <v>3097</v>
      </c>
      <c r="AC34" s="508">
        <v>4127</v>
      </c>
      <c r="AD34" s="508">
        <f>+AVERAGE(Z34:AC34)</f>
        <v>4142.25</v>
      </c>
      <c r="AE34" s="857">
        <f t="shared" ref="AE34:AE36" si="4">AVERAGE(Z34:AA34,AC34)</f>
        <v>4490.666666666667</v>
      </c>
      <c r="AF34"/>
      <c r="AG34"/>
      <c r="AH34"/>
      <c r="AI34"/>
      <c r="AJ34"/>
      <c r="AK34"/>
      <c r="AL34"/>
      <c r="AM34"/>
    </row>
    <row r="35" spans="1:39" ht="15" x14ac:dyDescent="0.25">
      <c r="Y35" s="476" t="s">
        <v>1252</v>
      </c>
      <c r="Z35" s="508">
        <v>4779</v>
      </c>
      <c r="AA35" s="508">
        <v>4111</v>
      </c>
      <c r="AB35" s="508">
        <v>3677</v>
      </c>
      <c r="AC35" s="508">
        <v>3809</v>
      </c>
      <c r="AD35" s="508">
        <f>+AVERAGE(Z35:AC35)</f>
        <v>4094</v>
      </c>
      <c r="AE35" s="857">
        <f t="shared" si="4"/>
        <v>4233</v>
      </c>
      <c r="AF35"/>
      <c r="AG35"/>
      <c r="AH35"/>
      <c r="AI35"/>
      <c r="AJ35"/>
      <c r="AK35"/>
      <c r="AL35"/>
      <c r="AM35"/>
    </row>
    <row r="36" spans="1:39" ht="15" x14ac:dyDescent="0.25">
      <c r="Y36" s="476" t="s">
        <v>27</v>
      </c>
      <c r="Z36" s="508">
        <f>+SUM(Z32:Z35)</f>
        <v>18788</v>
      </c>
      <c r="AA36" s="508">
        <f t="shared" ref="AA36:AD36" si="5">+SUM(AA32:AA35)</f>
        <v>16337</v>
      </c>
      <c r="AB36" s="508">
        <f t="shared" si="5"/>
        <v>10962</v>
      </c>
      <c r="AC36" s="508">
        <f t="shared" si="5"/>
        <v>15227</v>
      </c>
      <c r="AD36" s="508">
        <f t="shared" si="5"/>
        <v>15328.5</v>
      </c>
      <c r="AE36" s="857">
        <f t="shared" si="4"/>
        <v>16784</v>
      </c>
      <c r="AF36"/>
      <c r="AG36"/>
      <c r="AH36"/>
      <c r="AI36"/>
      <c r="AJ36"/>
      <c r="AK36"/>
      <c r="AL36"/>
      <c r="AM36"/>
    </row>
    <row r="37" spans="1:39" ht="15" x14ac:dyDescent="0.25">
      <c r="AE37"/>
      <c r="AF37"/>
      <c r="AG37"/>
      <c r="AH37"/>
      <c r="AI37"/>
      <c r="AJ37"/>
      <c r="AK37"/>
      <c r="AL37"/>
      <c r="AM37"/>
    </row>
    <row r="38" spans="1:39" ht="15" x14ac:dyDescent="0.25">
      <c r="A38" s="426" t="s">
        <v>411</v>
      </c>
      <c r="B38" s="426" t="s">
        <v>412</v>
      </c>
      <c r="C38" s="426" t="s">
        <v>413</v>
      </c>
      <c r="D38" s="426" t="s">
        <v>414</v>
      </c>
      <c r="E38" s="427" t="s">
        <v>440</v>
      </c>
      <c r="F38" s="427" t="s">
        <v>437</v>
      </c>
      <c r="G38" s="428" t="s">
        <v>438</v>
      </c>
      <c r="H38" s="428" t="s">
        <v>439</v>
      </c>
      <c r="I38" s="428" t="s">
        <v>445</v>
      </c>
      <c r="J38" s="428" t="s">
        <v>446</v>
      </c>
      <c r="K38" s="428" t="s">
        <v>447</v>
      </c>
      <c r="L38" s="428" t="s">
        <v>448</v>
      </c>
      <c r="M38" s="428" t="s">
        <v>449</v>
      </c>
      <c r="N38" s="428" t="s">
        <v>450</v>
      </c>
      <c r="O38" s="428" t="s">
        <v>451</v>
      </c>
      <c r="P38" s="428" t="s">
        <v>452</v>
      </c>
      <c r="Q38" s="428" t="s">
        <v>453</v>
      </c>
      <c r="R38" s="428" t="s">
        <v>454</v>
      </c>
      <c r="S38" s="428" t="s">
        <v>313</v>
      </c>
      <c r="T38" s="426" t="s">
        <v>410</v>
      </c>
      <c r="AE38"/>
      <c r="AF38"/>
      <c r="AG38"/>
      <c r="AH38"/>
      <c r="AI38"/>
      <c r="AJ38"/>
      <c r="AK38"/>
      <c r="AL38"/>
      <c r="AM38"/>
    </row>
    <row r="39" spans="1:39" x14ac:dyDescent="0.25">
      <c r="A39" s="403">
        <v>1</v>
      </c>
      <c r="B39" s="403" t="s">
        <v>415</v>
      </c>
      <c r="C39" s="403" t="s">
        <v>416</v>
      </c>
      <c r="D39" s="403" t="s">
        <v>417</v>
      </c>
      <c r="E39" s="395" t="s">
        <v>440</v>
      </c>
      <c r="F39" s="395" t="s">
        <v>540</v>
      </c>
      <c r="G39" s="401">
        <v>74</v>
      </c>
      <c r="H39" s="402">
        <v>36</v>
      </c>
      <c r="I39" s="402">
        <v>14</v>
      </c>
      <c r="J39" s="402"/>
      <c r="K39" s="402"/>
      <c r="L39" s="402"/>
      <c r="M39" s="402"/>
      <c r="N39" s="402"/>
      <c r="O39" s="402"/>
      <c r="P39" s="402"/>
      <c r="Q39" s="402"/>
      <c r="R39" s="402"/>
      <c r="S39" s="402">
        <v>124</v>
      </c>
      <c r="T39" s="397"/>
    </row>
    <row r="40" spans="1:39" x14ac:dyDescent="0.25">
      <c r="A40" s="394">
        <v>2</v>
      </c>
      <c r="B40" s="394" t="s">
        <v>366</v>
      </c>
      <c r="C40" s="394" t="s">
        <v>418</v>
      </c>
      <c r="D40" s="394" t="s">
        <v>419</v>
      </c>
      <c r="E40" s="395" t="s">
        <v>441</v>
      </c>
      <c r="F40" s="395" t="s">
        <v>442</v>
      </c>
      <c r="G40" s="401">
        <v>183</v>
      </c>
      <c r="H40" s="401">
        <v>137</v>
      </c>
      <c r="I40" s="401">
        <v>22</v>
      </c>
      <c r="J40" s="401">
        <v>0</v>
      </c>
      <c r="K40" s="401">
        <v>0</v>
      </c>
      <c r="L40" s="401">
        <v>0</v>
      </c>
      <c r="M40" s="401">
        <v>0</v>
      </c>
      <c r="N40" s="401">
        <v>0</v>
      </c>
      <c r="O40" s="401">
        <v>0</v>
      </c>
      <c r="P40" s="401">
        <v>0</v>
      </c>
      <c r="Q40" s="401">
        <v>0</v>
      </c>
      <c r="R40" s="401">
        <v>0</v>
      </c>
      <c r="S40" s="402">
        <v>342</v>
      </c>
      <c r="T40" s="396"/>
    </row>
    <row r="41" spans="1:39" x14ac:dyDescent="0.25">
      <c r="A41" s="394">
        <v>3</v>
      </c>
      <c r="B41" s="394" t="s">
        <v>366</v>
      </c>
      <c r="C41" s="394" t="s">
        <v>418</v>
      </c>
      <c r="D41" s="394" t="s">
        <v>420</v>
      </c>
      <c r="E41" s="395" t="s">
        <v>440</v>
      </c>
      <c r="F41" s="395" t="s">
        <v>540</v>
      </c>
      <c r="G41" s="401">
        <v>278</v>
      </c>
      <c r="H41" s="401">
        <v>366</v>
      </c>
      <c r="I41" s="401">
        <v>337</v>
      </c>
      <c r="J41" s="401">
        <v>0</v>
      </c>
      <c r="K41" s="401">
        <v>0</v>
      </c>
      <c r="L41" s="401">
        <v>0</v>
      </c>
      <c r="M41" s="401">
        <v>0</v>
      </c>
      <c r="N41" s="401">
        <v>0</v>
      </c>
      <c r="O41" s="401">
        <v>0</v>
      </c>
      <c r="P41" s="401">
        <v>0</v>
      </c>
      <c r="Q41" s="401">
        <v>0</v>
      </c>
      <c r="R41" s="401">
        <v>0</v>
      </c>
      <c r="S41" s="402">
        <v>981</v>
      </c>
      <c r="T41" s="396"/>
    </row>
    <row r="42" spans="1:39" x14ac:dyDescent="0.25">
      <c r="A42" s="394">
        <v>4</v>
      </c>
      <c r="B42" s="394" t="s">
        <v>365</v>
      </c>
      <c r="C42" s="394" t="s">
        <v>421</v>
      </c>
      <c r="D42" s="394" t="s">
        <v>422</v>
      </c>
      <c r="E42" s="395" t="s">
        <v>440</v>
      </c>
      <c r="F42" s="395" t="s">
        <v>442</v>
      </c>
      <c r="G42" s="401">
        <v>110</v>
      </c>
      <c r="H42" s="401">
        <v>86</v>
      </c>
      <c r="I42" s="401">
        <v>101</v>
      </c>
      <c r="J42" s="401">
        <v>0</v>
      </c>
      <c r="K42" s="401">
        <v>0</v>
      </c>
      <c r="L42" s="401">
        <v>0</v>
      </c>
      <c r="M42" s="401">
        <v>0</v>
      </c>
      <c r="N42" s="401">
        <v>0</v>
      </c>
      <c r="O42" s="401">
        <v>0</v>
      </c>
      <c r="P42" s="401">
        <v>0</v>
      </c>
      <c r="Q42" s="401">
        <v>0</v>
      </c>
      <c r="R42" s="401">
        <v>0</v>
      </c>
      <c r="S42" s="402">
        <v>297</v>
      </c>
      <c r="T42" s="396"/>
    </row>
    <row r="43" spans="1:39" x14ac:dyDescent="0.25">
      <c r="A43" s="394">
        <v>5</v>
      </c>
      <c r="B43" s="394" t="s">
        <v>367</v>
      </c>
      <c r="C43" s="394" t="s">
        <v>423</v>
      </c>
      <c r="D43" s="394" t="s">
        <v>424</v>
      </c>
      <c r="E43" s="395" t="s">
        <v>440</v>
      </c>
      <c r="F43" s="395" t="s">
        <v>442</v>
      </c>
      <c r="G43" s="401">
        <v>72</v>
      </c>
      <c r="H43" s="401">
        <v>63</v>
      </c>
      <c r="I43" s="401">
        <v>73</v>
      </c>
      <c r="J43" s="401">
        <v>0</v>
      </c>
      <c r="K43" s="401">
        <v>0</v>
      </c>
      <c r="L43" s="401">
        <v>0</v>
      </c>
      <c r="M43" s="401">
        <v>0</v>
      </c>
      <c r="N43" s="401">
        <v>0</v>
      </c>
      <c r="O43" s="401">
        <v>0</v>
      </c>
      <c r="P43" s="401">
        <v>0</v>
      </c>
      <c r="Q43" s="401">
        <v>0</v>
      </c>
      <c r="R43" s="401">
        <v>0</v>
      </c>
      <c r="S43" s="402">
        <v>208</v>
      </c>
      <c r="T43" s="396"/>
    </row>
    <row r="44" spans="1:39" x14ac:dyDescent="0.25">
      <c r="A44" s="394">
        <v>6</v>
      </c>
      <c r="B44" s="394" t="s">
        <v>415</v>
      </c>
      <c r="C44" s="394" t="s">
        <v>425</v>
      </c>
      <c r="D44" s="394" t="s">
        <v>426</v>
      </c>
      <c r="E44" s="395" t="s">
        <v>441</v>
      </c>
      <c r="F44" s="395" t="s">
        <v>442</v>
      </c>
      <c r="G44" s="401">
        <v>18</v>
      </c>
      <c r="H44" s="401">
        <v>0</v>
      </c>
      <c r="I44" s="401">
        <v>0</v>
      </c>
      <c r="J44" s="401">
        <v>0</v>
      </c>
      <c r="K44" s="401">
        <v>0</v>
      </c>
      <c r="L44" s="401">
        <v>0</v>
      </c>
      <c r="M44" s="401">
        <v>0</v>
      </c>
      <c r="N44" s="401">
        <v>0</v>
      </c>
      <c r="O44" s="401">
        <v>0</v>
      </c>
      <c r="P44" s="401">
        <v>0</v>
      </c>
      <c r="Q44" s="401">
        <v>0</v>
      </c>
      <c r="R44" s="401">
        <v>0</v>
      </c>
      <c r="S44" s="402">
        <v>18</v>
      </c>
      <c r="T44" s="396"/>
    </row>
    <row r="45" spans="1:39" x14ac:dyDescent="0.25">
      <c r="A45" s="394">
        <v>7</v>
      </c>
      <c r="B45" s="394" t="s">
        <v>367</v>
      </c>
      <c r="C45" s="394" t="s">
        <v>427</v>
      </c>
      <c r="D45" s="394" t="s">
        <v>427</v>
      </c>
      <c r="E45" s="395" t="s">
        <v>440</v>
      </c>
      <c r="F45" s="395" t="s">
        <v>442</v>
      </c>
      <c r="G45" s="401">
        <v>86</v>
      </c>
      <c r="H45" s="401">
        <v>109</v>
      </c>
      <c r="I45" s="401">
        <v>112</v>
      </c>
      <c r="J45" s="401">
        <v>0</v>
      </c>
      <c r="K45" s="401">
        <v>0</v>
      </c>
      <c r="L45" s="401">
        <v>0</v>
      </c>
      <c r="M45" s="401">
        <v>0</v>
      </c>
      <c r="N45" s="401">
        <v>0</v>
      </c>
      <c r="O45" s="401">
        <v>0</v>
      </c>
      <c r="P45" s="401">
        <v>0</v>
      </c>
      <c r="Q45" s="401">
        <v>0</v>
      </c>
      <c r="R45" s="401">
        <v>0</v>
      </c>
      <c r="S45" s="402">
        <v>307</v>
      </c>
      <c r="T45" s="396"/>
    </row>
    <row r="46" spans="1:39" x14ac:dyDescent="0.25">
      <c r="A46" s="394">
        <v>8</v>
      </c>
      <c r="B46" s="394" t="s">
        <v>365</v>
      </c>
      <c r="C46" s="394" t="s">
        <v>428</v>
      </c>
      <c r="D46" s="394" t="s">
        <v>429</v>
      </c>
      <c r="E46" s="395"/>
      <c r="F46" s="395" t="s">
        <v>442</v>
      </c>
      <c r="G46" s="401">
        <v>38</v>
      </c>
      <c r="H46" s="401">
        <v>38</v>
      </c>
      <c r="I46" s="401">
        <v>12</v>
      </c>
      <c r="J46" s="401">
        <v>0</v>
      </c>
      <c r="K46" s="401">
        <v>0</v>
      </c>
      <c r="L46" s="401">
        <v>0</v>
      </c>
      <c r="M46" s="401">
        <v>0</v>
      </c>
      <c r="N46" s="401">
        <v>0</v>
      </c>
      <c r="O46" s="401">
        <v>0</v>
      </c>
      <c r="P46" s="401">
        <v>0</v>
      </c>
      <c r="Q46" s="401">
        <v>0</v>
      </c>
      <c r="R46" s="401">
        <v>0</v>
      </c>
      <c r="S46" s="402">
        <v>88</v>
      </c>
      <c r="T46" s="396"/>
    </row>
    <row r="47" spans="1:39" x14ac:dyDescent="0.25">
      <c r="A47" s="394">
        <v>9</v>
      </c>
      <c r="B47" s="394" t="s">
        <v>366</v>
      </c>
      <c r="C47" s="394" t="s">
        <v>430</v>
      </c>
      <c r="D47" s="394" t="s">
        <v>430</v>
      </c>
      <c r="E47" s="395" t="s">
        <v>440</v>
      </c>
      <c r="F47" s="395" t="s">
        <v>442</v>
      </c>
      <c r="G47" s="401">
        <v>48</v>
      </c>
      <c r="H47" s="401">
        <v>66</v>
      </c>
      <c r="I47" s="401">
        <v>88</v>
      </c>
      <c r="J47" s="401">
        <v>0</v>
      </c>
      <c r="K47" s="401">
        <v>0</v>
      </c>
      <c r="L47" s="401">
        <v>0</v>
      </c>
      <c r="M47" s="401">
        <v>0</v>
      </c>
      <c r="N47" s="401">
        <v>0</v>
      </c>
      <c r="O47" s="401">
        <v>0</v>
      </c>
      <c r="P47" s="401">
        <v>0</v>
      </c>
      <c r="Q47" s="401">
        <v>0</v>
      </c>
      <c r="R47" s="401">
        <v>0</v>
      </c>
      <c r="S47" s="402">
        <v>202</v>
      </c>
      <c r="T47" s="396"/>
    </row>
    <row r="48" spans="1:39" x14ac:dyDescent="0.25">
      <c r="A48" s="394">
        <v>10</v>
      </c>
      <c r="B48" s="394" t="s">
        <v>415</v>
      </c>
      <c r="C48" s="394" t="s">
        <v>416</v>
      </c>
      <c r="D48" s="394" t="s">
        <v>431</v>
      </c>
      <c r="E48" s="395" t="s">
        <v>441</v>
      </c>
      <c r="F48" s="395" t="s">
        <v>442</v>
      </c>
      <c r="G48" s="401">
        <v>21</v>
      </c>
      <c r="H48" s="401">
        <v>18</v>
      </c>
      <c r="I48" s="401">
        <v>12</v>
      </c>
      <c r="J48" s="401">
        <v>0</v>
      </c>
      <c r="K48" s="401">
        <v>0</v>
      </c>
      <c r="L48" s="401">
        <v>0</v>
      </c>
      <c r="M48" s="401">
        <v>0</v>
      </c>
      <c r="N48" s="401">
        <v>0</v>
      </c>
      <c r="O48" s="401">
        <v>0</v>
      </c>
      <c r="P48" s="401">
        <v>0</v>
      </c>
      <c r="Q48" s="401">
        <v>0</v>
      </c>
      <c r="R48" s="401">
        <v>0</v>
      </c>
      <c r="S48" s="402">
        <v>51</v>
      </c>
      <c r="T48" s="396"/>
    </row>
    <row r="49" spans="1:20" x14ac:dyDescent="0.25">
      <c r="A49" s="394">
        <v>11</v>
      </c>
      <c r="B49" s="394" t="s">
        <v>366</v>
      </c>
      <c r="C49" s="394" t="s">
        <v>443</v>
      </c>
      <c r="D49" s="394" t="s">
        <v>432</v>
      </c>
      <c r="E49" s="395"/>
      <c r="F49" s="395" t="s">
        <v>1046</v>
      </c>
      <c r="G49" s="401">
        <v>11</v>
      </c>
      <c r="H49" s="401">
        <v>21</v>
      </c>
      <c r="I49" s="401">
        <v>16</v>
      </c>
      <c r="J49" s="401">
        <v>0</v>
      </c>
      <c r="K49" s="401">
        <v>0</v>
      </c>
      <c r="L49" s="401">
        <v>0</v>
      </c>
      <c r="M49" s="401">
        <v>0</v>
      </c>
      <c r="N49" s="401">
        <v>0</v>
      </c>
      <c r="O49" s="401">
        <v>0</v>
      </c>
      <c r="P49" s="401">
        <v>0</v>
      </c>
      <c r="Q49" s="401">
        <v>0</v>
      </c>
      <c r="R49" s="401">
        <v>0</v>
      </c>
      <c r="S49" s="402">
        <v>48</v>
      </c>
      <c r="T49" s="396"/>
    </row>
    <row r="50" spans="1:20" x14ac:dyDescent="0.25">
      <c r="A50" s="394">
        <v>12</v>
      </c>
      <c r="B50" s="394" t="s">
        <v>366</v>
      </c>
      <c r="C50" s="394" t="s">
        <v>418</v>
      </c>
      <c r="D50" s="394" t="s">
        <v>433</v>
      </c>
      <c r="E50" s="395"/>
      <c r="F50" s="395" t="s">
        <v>442</v>
      </c>
      <c r="G50" s="401">
        <v>30</v>
      </c>
      <c r="H50" s="401">
        <v>11</v>
      </c>
      <c r="I50" s="401">
        <v>17</v>
      </c>
      <c r="J50" s="401">
        <v>0</v>
      </c>
      <c r="K50" s="401">
        <v>0</v>
      </c>
      <c r="L50" s="401">
        <v>0</v>
      </c>
      <c r="M50" s="401">
        <v>0</v>
      </c>
      <c r="N50" s="401">
        <v>0</v>
      </c>
      <c r="O50" s="401">
        <v>0</v>
      </c>
      <c r="P50" s="401">
        <v>0</v>
      </c>
      <c r="Q50" s="401">
        <v>0</v>
      </c>
      <c r="R50" s="401">
        <v>0</v>
      </c>
      <c r="S50" s="402">
        <v>58</v>
      </c>
      <c r="T50" s="396"/>
    </row>
    <row r="51" spans="1:20" x14ac:dyDescent="0.25">
      <c r="A51" s="394">
        <v>13</v>
      </c>
      <c r="B51" s="394" t="s">
        <v>366</v>
      </c>
      <c r="C51" s="394" t="s">
        <v>443</v>
      </c>
      <c r="D51" s="394" t="s">
        <v>434</v>
      </c>
      <c r="E51" s="395" t="s">
        <v>440</v>
      </c>
      <c r="F51" s="395" t="s">
        <v>1046</v>
      </c>
      <c r="G51" s="401">
        <v>115</v>
      </c>
      <c r="H51" s="401">
        <v>38</v>
      </c>
      <c r="I51" s="401">
        <v>49</v>
      </c>
      <c r="J51" s="401">
        <v>0</v>
      </c>
      <c r="K51" s="401">
        <v>0</v>
      </c>
      <c r="L51" s="401">
        <v>0</v>
      </c>
      <c r="M51" s="401">
        <v>0</v>
      </c>
      <c r="N51" s="401">
        <v>0</v>
      </c>
      <c r="O51" s="401">
        <v>0</v>
      </c>
      <c r="P51" s="401">
        <v>0</v>
      </c>
      <c r="Q51" s="401">
        <v>0</v>
      </c>
      <c r="R51" s="401">
        <v>0</v>
      </c>
      <c r="S51" s="402">
        <v>202</v>
      </c>
      <c r="T51" s="396"/>
    </row>
    <row r="52" spans="1:20" x14ac:dyDescent="0.25">
      <c r="A52" s="394">
        <v>14</v>
      </c>
      <c r="B52" s="394" t="s">
        <v>367</v>
      </c>
      <c r="C52" s="394" t="s">
        <v>444</v>
      </c>
      <c r="D52" s="394" t="s">
        <v>435</v>
      </c>
      <c r="E52" s="395" t="s">
        <v>440</v>
      </c>
      <c r="F52" s="395" t="s">
        <v>442</v>
      </c>
      <c r="G52" s="401">
        <v>34</v>
      </c>
      <c r="H52" s="401">
        <v>30</v>
      </c>
      <c r="I52" s="401">
        <v>28</v>
      </c>
      <c r="J52" s="401">
        <v>0</v>
      </c>
      <c r="K52" s="401">
        <v>0</v>
      </c>
      <c r="L52" s="401">
        <v>0</v>
      </c>
      <c r="M52" s="401">
        <v>0</v>
      </c>
      <c r="N52" s="401">
        <v>0</v>
      </c>
      <c r="O52" s="401">
        <v>0</v>
      </c>
      <c r="P52" s="401">
        <v>0</v>
      </c>
      <c r="Q52" s="401">
        <v>0</v>
      </c>
      <c r="R52" s="401">
        <v>0</v>
      </c>
      <c r="S52" s="402">
        <v>92</v>
      </c>
      <c r="T52" s="396"/>
    </row>
    <row r="53" spans="1:20" x14ac:dyDescent="0.25">
      <c r="A53" s="394">
        <v>15</v>
      </c>
      <c r="B53" s="394" t="s">
        <v>415</v>
      </c>
      <c r="C53" s="394" t="s">
        <v>436</v>
      </c>
      <c r="D53" s="394" t="s">
        <v>436</v>
      </c>
      <c r="E53" s="395" t="s">
        <v>440</v>
      </c>
      <c r="F53" s="395" t="s">
        <v>442</v>
      </c>
      <c r="G53" s="404">
        <v>2</v>
      </c>
      <c r="H53" s="404">
        <v>2</v>
      </c>
      <c r="I53" s="404">
        <v>2</v>
      </c>
      <c r="J53" s="404">
        <v>0</v>
      </c>
      <c r="K53" s="404">
        <v>0</v>
      </c>
      <c r="L53" s="404">
        <v>0</v>
      </c>
      <c r="M53" s="404">
        <v>0</v>
      </c>
      <c r="N53" s="404">
        <v>0</v>
      </c>
      <c r="O53" s="404">
        <v>0</v>
      </c>
      <c r="P53" s="406">
        <v>0</v>
      </c>
      <c r="Q53" s="404">
        <v>0</v>
      </c>
      <c r="R53" s="404">
        <v>0</v>
      </c>
      <c r="S53" s="402">
        <v>6</v>
      </c>
      <c r="T53" s="405"/>
    </row>
    <row r="54" spans="1:20" ht="25.5" x14ac:dyDescent="0.25">
      <c r="A54" s="407"/>
      <c r="B54" s="407"/>
      <c r="C54" s="407"/>
      <c r="D54" s="407"/>
      <c r="E54" s="407"/>
      <c r="F54" s="417" t="s">
        <v>457</v>
      </c>
      <c r="G54" s="412">
        <v>1120</v>
      </c>
      <c r="H54" s="412">
        <v>1021</v>
      </c>
      <c r="I54" s="413">
        <v>883</v>
      </c>
      <c r="J54" s="413">
        <v>0</v>
      </c>
      <c r="K54" s="413">
        <v>0</v>
      </c>
      <c r="L54" s="413">
        <v>0</v>
      </c>
      <c r="M54" s="413">
        <v>0</v>
      </c>
      <c r="N54" s="413">
        <v>0</v>
      </c>
      <c r="O54" s="413">
        <v>0</v>
      </c>
      <c r="P54" s="413">
        <v>0</v>
      </c>
      <c r="Q54" s="413">
        <v>0</v>
      </c>
      <c r="R54" s="413">
        <v>0</v>
      </c>
      <c r="S54" s="414">
        <v>3024</v>
      </c>
      <c r="T54" s="396"/>
    </row>
    <row r="55" spans="1:20" x14ac:dyDescent="0.25">
      <c r="F55" s="415" t="s">
        <v>376</v>
      </c>
      <c r="G55" s="408">
        <v>1737</v>
      </c>
      <c r="H55" s="408">
        <v>1650</v>
      </c>
      <c r="I55" s="408">
        <v>1279</v>
      </c>
      <c r="J55" s="408">
        <v>0</v>
      </c>
      <c r="K55" s="408">
        <v>0</v>
      </c>
      <c r="L55" s="408">
        <v>0</v>
      </c>
      <c r="M55" s="408">
        <v>0</v>
      </c>
      <c r="N55" s="408">
        <v>0</v>
      </c>
      <c r="O55" s="408">
        <v>0</v>
      </c>
      <c r="P55" s="408">
        <v>0</v>
      </c>
      <c r="Q55" s="408">
        <v>0</v>
      </c>
      <c r="R55" s="408">
        <v>0</v>
      </c>
      <c r="S55" s="409">
        <v>4666</v>
      </c>
    </row>
    <row r="56" spans="1:20" x14ac:dyDescent="0.25">
      <c r="F56" s="416" t="s">
        <v>456</v>
      </c>
      <c r="G56" s="410">
        <v>0.644789867587795</v>
      </c>
      <c r="H56" s="410">
        <v>0.61878787878787878</v>
      </c>
      <c r="I56" s="410">
        <v>0.69038311180609846</v>
      </c>
      <c r="J56" s="410" t="e">
        <v>#DIV/0!</v>
      </c>
      <c r="K56" s="410" t="e">
        <v>#DIV/0!</v>
      </c>
      <c r="L56" s="410" t="e">
        <v>#DIV/0!</v>
      </c>
      <c r="M56" s="410" t="e">
        <v>#DIV/0!</v>
      </c>
      <c r="N56" s="410" t="e">
        <v>#DIV/0!</v>
      </c>
      <c r="O56" s="410" t="e">
        <v>#DIV/0!</v>
      </c>
      <c r="P56" s="410" t="e">
        <v>#DIV/0!</v>
      </c>
      <c r="Q56" s="410" t="e">
        <v>#DIV/0!</v>
      </c>
      <c r="R56" s="410" t="e">
        <v>#DIV/0!</v>
      </c>
      <c r="S56" s="411">
        <v>0.64809258465495068</v>
      </c>
    </row>
  </sheetData>
  <mergeCells count="7">
    <mergeCell ref="A33:D33"/>
    <mergeCell ref="AF31:AG31"/>
    <mergeCell ref="AF32:AG32"/>
    <mergeCell ref="A8:H8"/>
    <mergeCell ref="A9:G9"/>
    <mergeCell ref="U31:V31"/>
    <mergeCell ref="U32:V3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J56"/>
  <sheetViews>
    <sheetView showGridLines="0" topLeftCell="A5" zoomScale="66" zoomScaleNormal="66" workbookViewId="0">
      <selection activeCell="A11" sqref="A11:S29"/>
    </sheetView>
  </sheetViews>
  <sheetFormatPr baseColWidth="10" defaultColWidth="11.42578125" defaultRowHeight="13.5" x14ac:dyDescent="0.25"/>
  <cols>
    <col min="1" max="1" width="9" style="391" customWidth="1"/>
    <col min="2" max="2" width="9.140625" style="391" customWidth="1"/>
    <col min="3" max="3" width="17.5703125" style="391" hidden="1" customWidth="1"/>
    <col min="4" max="4" width="18.5703125" style="391" customWidth="1"/>
    <col min="5" max="5" width="8.140625" style="399" hidden="1" customWidth="1"/>
    <col min="6" max="6" width="22.7109375" style="399" customWidth="1"/>
    <col min="7" max="12" width="12.140625" style="399" hidden="1" customWidth="1"/>
    <col min="13" max="14" width="14" style="399" customWidth="1"/>
    <col min="15" max="15" width="17.85546875" style="399" customWidth="1"/>
    <col min="16" max="16" width="14" style="399" hidden="1" customWidth="1"/>
    <col min="17" max="17" width="17.85546875" style="399" hidden="1" customWidth="1"/>
    <col min="18" max="18" width="14" style="399" hidden="1" customWidth="1"/>
    <col min="19" max="19" width="14" style="399" customWidth="1"/>
    <col min="20" max="20" width="19" style="391" hidden="1" customWidth="1"/>
    <col min="21" max="24" width="11.42578125" style="391"/>
    <col min="25" max="25" width="15.42578125" style="391" customWidth="1"/>
    <col min="26" max="30" width="11.42578125" style="391"/>
    <col min="31" max="31" width="3" style="391" customWidth="1"/>
    <col min="32" max="32" width="11.42578125" style="391"/>
    <col min="33" max="33" width="16.5703125" style="391" customWidth="1"/>
    <col min="34" max="16384" width="11.42578125" style="391"/>
  </cols>
  <sheetData>
    <row r="8" spans="1:23" ht="57" customHeight="1" x14ac:dyDescent="0.25">
      <c r="A8" s="891" t="s">
        <v>408</v>
      </c>
      <c r="B8" s="891"/>
      <c r="C8" s="891"/>
      <c r="D8" s="891"/>
      <c r="E8" s="891"/>
      <c r="F8" s="891"/>
      <c r="G8" s="891"/>
      <c r="H8" s="891"/>
      <c r="I8" s="774"/>
      <c r="J8" s="774"/>
      <c r="K8" s="774"/>
      <c r="L8" s="774"/>
      <c r="M8" s="774"/>
      <c r="N8" s="774"/>
      <c r="O8" s="774"/>
      <c r="P8" s="774"/>
      <c r="Q8" s="774"/>
      <c r="R8" s="774"/>
      <c r="S8" s="774"/>
    </row>
    <row r="9" spans="1:23" ht="21" customHeight="1" x14ac:dyDescent="0.25">
      <c r="A9" s="892" t="s">
        <v>409</v>
      </c>
      <c r="B9" s="892"/>
      <c r="C9" s="892"/>
      <c r="D9" s="892"/>
      <c r="E9" s="892"/>
      <c r="F9" s="892"/>
      <c r="G9" s="892"/>
    </row>
    <row r="10" spans="1:23" ht="31.5" customHeight="1" x14ac:dyDescent="0.25">
      <c r="A10" s="774"/>
      <c r="B10" s="774"/>
      <c r="C10" s="774"/>
      <c r="D10" s="774"/>
      <c r="E10" s="393"/>
      <c r="F10" s="393"/>
    </row>
    <row r="11" spans="1:23" ht="31.5" customHeight="1" x14ac:dyDescent="0.25">
      <c r="A11" s="777" t="s">
        <v>411</v>
      </c>
      <c r="B11" s="777" t="s">
        <v>412</v>
      </c>
      <c r="C11" s="776" t="s">
        <v>413</v>
      </c>
      <c r="D11" s="777" t="s">
        <v>414</v>
      </c>
      <c r="E11" s="776" t="s">
        <v>440</v>
      </c>
      <c r="F11" s="777" t="s">
        <v>437</v>
      </c>
      <c r="G11" s="776" t="s">
        <v>438</v>
      </c>
      <c r="H11" s="777" t="s">
        <v>439</v>
      </c>
      <c r="I11" s="776" t="s">
        <v>445</v>
      </c>
      <c r="J11" s="777" t="s">
        <v>446</v>
      </c>
      <c r="K11" s="776" t="s">
        <v>447</v>
      </c>
      <c r="L11" s="777" t="s">
        <v>448</v>
      </c>
      <c r="M11" s="776" t="s">
        <v>449</v>
      </c>
      <c r="N11" s="777" t="s">
        <v>450</v>
      </c>
      <c r="O11" s="776" t="s">
        <v>451</v>
      </c>
      <c r="P11" s="777" t="s">
        <v>452</v>
      </c>
      <c r="Q11" s="776" t="s">
        <v>453</v>
      </c>
      <c r="R11" s="777" t="s">
        <v>454</v>
      </c>
      <c r="S11" s="776" t="s">
        <v>313</v>
      </c>
      <c r="T11" s="477" t="s">
        <v>410</v>
      </c>
    </row>
    <row r="12" spans="1:23" s="398" customFormat="1" ht="17.25" customHeight="1" x14ac:dyDescent="0.25">
      <c r="A12" s="476">
        <v>1</v>
      </c>
      <c r="B12" s="476" t="s">
        <v>415</v>
      </c>
      <c r="C12" s="476" t="s">
        <v>416</v>
      </c>
      <c r="D12" s="476" t="s">
        <v>417</v>
      </c>
      <c r="E12" s="476" t="s">
        <v>440</v>
      </c>
      <c r="F12" s="476" t="s">
        <v>540</v>
      </c>
      <c r="G12" s="508">
        <f>FORMULARIOS!D38</f>
        <v>134</v>
      </c>
      <c r="H12" s="508">
        <f>FORMULARIOS!E38</f>
        <v>162</v>
      </c>
      <c r="I12" s="508">
        <f>FORMULARIOS!F38</f>
        <v>180</v>
      </c>
      <c r="J12" s="508">
        <f>+FORMULARIOS!G38</f>
        <v>75</v>
      </c>
      <c r="K12" s="508">
        <f>+FORMULARIOS!H38</f>
        <v>168</v>
      </c>
      <c r="L12" s="508">
        <f>+FORMULARIOS!I38</f>
        <v>139</v>
      </c>
      <c r="M12" s="508">
        <f>+FORMULARIOS!J38</f>
        <v>182</v>
      </c>
      <c r="N12" s="508">
        <f>+FORMULARIOS!K38</f>
        <v>169</v>
      </c>
      <c r="O12" s="508">
        <f>+FORMULARIOS!L38</f>
        <v>203</v>
      </c>
      <c r="P12" s="508">
        <f>+FORMULARIOS!M38</f>
        <v>180</v>
      </c>
      <c r="Q12" s="508">
        <f>+FORMULARIOS!N38</f>
        <v>144</v>
      </c>
      <c r="R12" s="508"/>
      <c r="S12" s="508">
        <f>SUM(M12:O12)</f>
        <v>554</v>
      </c>
      <c r="T12" s="475"/>
      <c r="U12" s="398">
        <f>+FORMULARIOS!P38</f>
        <v>1894</v>
      </c>
      <c r="V12" s="398">
        <f>+FORMULARIOS!U38</f>
        <v>1894</v>
      </c>
      <c r="W12" s="818">
        <f>+FORMULARIOS!Z38</f>
        <v>1894</v>
      </c>
    </row>
    <row r="13" spans="1:23" s="398" customFormat="1" ht="12.75" customHeight="1" x14ac:dyDescent="0.25">
      <c r="A13" s="476">
        <v>2</v>
      </c>
      <c r="B13" s="476" t="s">
        <v>366</v>
      </c>
      <c r="C13" s="476" t="s">
        <v>418</v>
      </c>
      <c r="D13" s="476" t="s">
        <v>419</v>
      </c>
      <c r="E13" s="476" t="s">
        <v>441</v>
      </c>
      <c r="F13" s="476" t="s">
        <v>442</v>
      </c>
      <c r="G13" s="508">
        <f>FORMULARIOS!D106</f>
        <v>186</v>
      </c>
      <c r="H13" s="508">
        <f>FORMULARIOS!E106</f>
        <v>143</v>
      </c>
      <c r="I13" s="508">
        <f>FORMULARIOS!F106</f>
        <v>137</v>
      </c>
      <c r="J13" s="508">
        <f>FORMULARIOS!G106</f>
        <v>204</v>
      </c>
      <c r="K13" s="508">
        <f>FORMULARIOS!H106</f>
        <v>189</v>
      </c>
      <c r="L13" s="508">
        <f>FORMULARIOS!I106</f>
        <v>247</v>
      </c>
      <c r="M13" s="508">
        <f>FORMULARIOS!J106</f>
        <v>152</v>
      </c>
      <c r="N13" s="508">
        <f>FORMULARIOS!K106</f>
        <v>141</v>
      </c>
      <c r="O13" s="508">
        <f>FORMULARIOS!L106</f>
        <v>132</v>
      </c>
      <c r="P13" s="508">
        <f>FORMULARIOS!M106</f>
        <v>159</v>
      </c>
      <c r="Q13" s="508">
        <f>FORMULARIOS!N106</f>
        <v>190</v>
      </c>
      <c r="R13" s="508">
        <f>FORMULARIOS!O106</f>
        <v>529</v>
      </c>
      <c r="S13" s="508">
        <f>SUM(M13:O13)</f>
        <v>425</v>
      </c>
      <c r="T13" s="475"/>
    </row>
    <row r="14" spans="1:23" s="398" customFormat="1" ht="12.75" customHeight="1" x14ac:dyDescent="0.25">
      <c r="A14" s="476">
        <v>3</v>
      </c>
      <c r="B14" s="476" t="s">
        <v>366</v>
      </c>
      <c r="C14" s="476" t="s">
        <v>418</v>
      </c>
      <c r="D14" s="476" t="s">
        <v>420</v>
      </c>
      <c r="E14" s="476" t="s">
        <v>440</v>
      </c>
      <c r="F14" s="476" t="s">
        <v>540</v>
      </c>
      <c r="G14" s="508">
        <f>FORMULARIOS!D110</f>
        <v>278</v>
      </c>
      <c r="H14" s="508">
        <f>FORMULARIOS!E110</f>
        <v>366</v>
      </c>
      <c r="I14" s="508">
        <f>FORMULARIOS!F110</f>
        <v>337</v>
      </c>
      <c r="J14" s="508">
        <f>FORMULARIOS!G110</f>
        <v>231</v>
      </c>
      <c r="K14" s="508">
        <f>FORMULARIOS!H110</f>
        <v>304</v>
      </c>
      <c r="L14" s="508">
        <f>FORMULARIOS!I110</f>
        <v>426</v>
      </c>
      <c r="M14" s="508">
        <f>FORMULARIOS!J110</f>
        <v>172</v>
      </c>
      <c r="N14" s="508">
        <f>FORMULARIOS!K110</f>
        <v>195</v>
      </c>
      <c r="O14" s="508">
        <f>FORMULARIOS!L110</f>
        <v>520</v>
      </c>
      <c r="P14" s="508">
        <f>FORMULARIOS!M110</f>
        <v>408</v>
      </c>
      <c r="Q14" s="508">
        <f>FORMULARIOS!N110</f>
        <v>182</v>
      </c>
      <c r="R14" s="508">
        <f>FORMULARIOS!O110</f>
        <v>338</v>
      </c>
      <c r="S14" s="508">
        <f t="shared" ref="S14:S25" si="0">SUM(M14:O14)</f>
        <v>887</v>
      </c>
      <c r="T14" s="475"/>
    </row>
    <row r="15" spans="1:23" s="398" customFormat="1" ht="12.75" customHeight="1" x14ac:dyDescent="0.25">
      <c r="A15" s="476">
        <v>4</v>
      </c>
      <c r="B15" s="476" t="s">
        <v>365</v>
      </c>
      <c r="C15" s="476" t="s">
        <v>421</v>
      </c>
      <c r="D15" s="476" t="s">
        <v>422</v>
      </c>
      <c r="E15" s="476" t="s">
        <v>440</v>
      </c>
      <c r="F15" s="476" t="s">
        <v>442</v>
      </c>
      <c r="G15" s="508">
        <f>FORMULARIOS!D54</f>
        <v>109</v>
      </c>
      <c r="H15" s="508">
        <f>FORMULARIOS!E54</f>
        <v>86</v>
      </c>
      <c r="I15" s="508">
        <f>FORMULARIOS!F54</f>
        <v>101</v>
      </c>
      <c r="J15" s="508">
        <f>FORMULARIOS!G54</f>
        <v>39</v>
      </c>
      <c r="K15" s="508">
        <f>FORMULARIOS!H54</f>
        <v>98</v>
      </c>
      <c r="L15" s="508">
        <f>FORMULARIOS!I54</f>
        <v>99</v>
      </c>
      <c r="M15" s="508">
        <f>FORMULARIOS!J54</f>
        <v>46</v>
      </c>
      <c r="N15" s="508">
        <f>FORMULARIOS!K54</f>
        <v>62</v>
      </c>
      <c r="O15" s="508">
        <f>FORMULARIOS!L54</f>
        <v>74</v>
      </c>
      <c r="P15" s="508">
        <f>FORMULARIOS!M54</f>
        <v>68</v>
      </c>
      <c r="Q15" s="508">
        <f>FORMULARIOS!N54</f>
        <v>66</v>
      </c>
      <c r="R15" s="508">
        <f>FORMULARIOS!O54</f>
        <v>116</v>
      </c>
      <c r="S15" s="508">
        <f t="shared" si="0"/>
        <v>182</v>
      </c>
      <c r="T15" s="475"/>
    </row>
    <row r="16" spans="1:23" s="398" customFormat="1" ht="12.75" customHeight="1" x14ac:dyDescent="0.25">
      <c r="A16" s="476">
        <v>5</v>
      </c>
      <c r="B16" s="476" t="s">
        <v>367</v>
      </c>
      <c r="C16" s="476" t="s">
        <v>423</v>
      </c>
      <c r="D16" s="476" t="s">
        <v>424</v>
      </c>
      <c r="E16" s="476" t="s">
        <v>440</v>
      </c>
      <c r="F16" s="476" t="s">
        <v>442</v>
      </c>
      <c r="G16" s="508">
        <f>FORMULARIOS!D170</f>
        <v>73</v>
      </c>
      <c r="H16" s="508">
        <f>FORMULARIOS!E170</f>
        <v>64</v>
      </c>
      <c r="I16" s="508">
        <f>FORMULARIOS!F170</f>
        <v>74</v>
      </c>
      <c r="J16" s="508">
        <f>FORMULARIOS!G170</f>
        <v>85</v>
      </c>
      <c r="K16" s="508">
        <f>FORMULARIOS!H170</f>
        <v>72</v>
      </c>
      <c r="L16" s="508">
        <f>FORMULARIOS!I170</f>
        <v>66</v>
      </c>
      <c r="M16" s="508">
        <f>FORMULARIOS!J170</f>
        <v>95</v>
      </c>
      <c r="N16" s="508">
        <f>FORMULARIOS!K170</f>
        <v>76</v>
      </c>
      <c r="O16" s="508">
        <f>FORMULARIOS!L170</f>
        <v>73</v>
      </c>
      <c r="P16" s="508">
        <f>FORMULARIOS!M170</f>
        <v>66</v>
      </c>
      <c r="Q16" s="508">
        <f>FORMULARIOS!N170</f>
        <v>81</v>
      </c>
      <c r="R16" s="508">
        <f>FORMULARIOS!O170</f>
        <v>78</v>
      </c>
      <c r="S16" s="508">
        <f t="shared" si="0"/>
        <v>244</v>
      </c>
      <c r="T16" s="475"/>
    </row>
    <row r="17" spans="1:36" s="398" customFormat="1" ht="12.75" customHeight="1" x14ac:dyDescent="0.25">
      <c r="A17" s="476">
        <v>6</v>
      </c>
      <c r="B17" s="476" t="s">
        <v>415</v>
      </c>
      <c r="C17" s="476" t="s">
        <v>425</v>
      </c>
      <c r="D17" s="476" t="s">
        <v>426</v>
      </c>
      <c r="E17" s="476" t="s">
        <v>441</v>
      </c>
      <c r="F17" s="476" t="s">
        <v>442</v>
      </c>
      <c r="G17" s="508">
        <f>FORMULARIOS!D32</f>
        <v>40</v>
      </c>
      <c r="H17" s="508">
        <f>FORMULARIOS!E32</f>
        <v>46</v>
      </c>
      <c r="I17" s="508">
        <f>FORMULARIOS!F32</f>
        <v>56</v>
      </c>
      <c r="J17" s="508">
        <f>FORMULARIOS!G32</f>
        <v>55</v>
      </c>
      <c r="K17" s="508">
        <f>FORMULARIOS!H32</f>
        <v>55</v>
      </c>
      <c r="L17" s="508">
        <f>FORMULARIOS!I32</f>
        <v>59</v>
      </c>
      <c r="M17" s="508">
        <f>FORMULARIOS!J32</f>
        <v>50</v>
      </c>
      <c r="N17" s="508">
        <f>FORMULARIOS!K32</f>
        <v>63</v>
      </c>
      <c r="O17" s="508">
        <f>FORMULARIOS!L32</f>
        <v>52</v>
      </c>
      <c r="P17" s="508">
        <f>FORMULARIOS!M32</f>
        <v>51</v>
      </c>
      <c r="Q17" s="508">
        <f>FORMULARIOS!N32</f>
        <v>43</v>
      </c>
      <c r="R17" s="508">
        <f>FORMULARIOS!O32</f>
        <v>39</v>
      </c>
      <c r="S17" s="508">
        <f t="shared" si="0"/>
        <v>165</v>
      </c>
      <c r="T17" s="475"/>
    </row>
    <row r="18" spans="1:36" s="398" customFormat="1" ht="12.75" customHeight="1" x14ac:dyDescent="0.25">
      <c r="A18" s="476">
        <v>7</v>
      </c>
      <c r="B18" s="476" t="s">
        <v>367</v>
      </c>
      <c r="C18" s="476" t="s">
        <v>427</v>
      </c>
      <c r="D18" s="476" t="s">
        <v>427</v>
      </c>
      <c r="E18" s="476" t="s">
        <v>440</v>
      </c>
      <c r="F18" s="476" t="s">
        <v>442</v>
      </c>
      <c r="G18" s="508">
        <f>FORMULARIOS!D192</f>
        <v>86</v>
      </c>
      <c r="H18" s="508">
        <f>FORMULARIOS!E192</f>
        <v>109</v>
      </c>
      <c r="I18" s="508">
        <f>FORMULARIOS!F192</f>
        <v>112</v>
      </c>
      <c r="J18" s="508">
        <f>FORMULARIOS!G192</f>
        <v>102</v>
      </c>
      <c r="K18" s="508">
        <f>FORMULARIOS!H192</f>
        <v>105</v>
      </c>
      <c r="L18" s="508">
        <f>FORMULARIOS!I192</f>
        <v>89</v>
      </c>
      <c r="M18" s="508">
        <f>FORMULARIOS!J192</f>
        <v>132</v>
      </c>
      <c r="N18" s="508">
        <f>FORMULARIOS!K192</f>
        <v>122</v>
      </c>
      <c r="O18" s="508">
        <f>FORMULARIOS!L192</f>
        <v>107</v>
      </c>
      <c r="P18" s="508">
        <f>FORMULARIOS!M192</f>
        <v>105</v>
      </c>
      <c r="Q18" s="508">
        <f>FORMULARIOS!N192</f>
        <v>93</v>
      </c>
      <c r="R18" s="508">
        <f>FORMULARIOS!O192</f>
        <v>102</v>
      </c>
      <c r="S18" s="508">
        <f t="shared" si="0"/>
        <v>361</v>
      </c>
      <c r="T18" s="475"/>
    </row>
    <row r="19" spans="1:36" s="398" customFormat="1" ht="12.75" customHeight="1" x14ac:dyDescent="0.25">
      <c r="A19" s="476">
        <v>8</v>
      </c>
      <c r="B19" s="476" t="s">
        <v>365</v>
      </c>
      <c r="C19" s="476" t="s">
        <v>428</v>
      </c>
      <c r="D19" s="476" t="s">
        <v>429</v>
      </c>
      <c r="E19" s="476"/>
      <c r="F19" s="476" t="s">
        <v>442</v>
      </c>
      <c r="G19" s="508">
        <f>FORMULARIOS!D63</f>
        <v>37</v>
      </c>
      <c r="H19" s="508">
        <f>FORMULARIOS!E63</f>
        <v>40</v>
      </c>
      <c r="I19" s="508">
        <f>FORMULARIOS!F63</f>
        <v>61</v>
      </c>
      <c r="J19" s="508">
        <f>FORMULARIOS!G63</f>
        <v>44</v>
      </c>
      <c r="K19" s="508">
        <f>FORMULARIOS!H63</f>
        <v>37</v>
      </c>
      <c r="L19" s="508">
        <f>FORMULARIOS!I63</f>
        <v>39</v>
      </c>
      <c r="M19" s="508">
        <f>FORMULARIOS!J63</f>
        <v>46</v>
      </c>
      <c r="N19" s="508">
        <f>FORMULARIOS!K63</f>
        <v>39</v>
      </c>
      <c r="O19" s="508">
        <f>FORMULARIOS!L63</f>
        <v>62</v>
      </c>
      <c r="P19" s="508">
        <f>FORMULARIOS!M63</f>
        <v>49</v>
      </c>
      <c r="Q19" s="508">
        <f>FORMULARIOS!N63</f>
        <v>48</v>
      </c>
      <c r="R19" s="508">
        <f>FORMULARIOS!O63</f>
        <v>20</v>
      </c>
      <c r="S19" s="508">
        <f t="shared" si="0"/>
        <v>147</v>
      </c>
      <c r="T19" s="475"/>
    </row>
    <row r="20" spans="1:36" s="398" customFormat="1" ht="12.75" customHeight="1" x14ac:dyDescent="0.25">
      <c r="A20" s="476">
        <v>9</v>
      </c>
      <c r="B20" s="476" t="s">
        <v>366</v>
      </c>
      <c r="C20" s="476" t="s">
        <v>430</v>
      </c>
      <c r="D20" s="476" t="s">
        <v>430</v>
      </c>
      <c r="E20" s="476" t="s">
        <v>440</v>
      </c>
      <c r="F20" s="476" t="s">
        <v>442</v>
      </c>
      <c r="G20" s="508">
        <f>FORMULARIOS!D168</f>
        <v>48</v>
      </c>
      <c r="H20" s="508">
        <f>FORMULARIOS!E168</f>
        <v>66</v>
      </c>
      <c r="I20" s="508">
        <f>FORMULARIOS!F168</f>
        <v>92</v>
      </c>
      <c r="J20" s="508">
        <f>FORMULARIOS!G168</f>
        <v>97</v>
      </c>
      <c r="K20" s="508">
        <f>FORMULARIOS!H168</f>
        <v>83</v>
      </c>
      <c r="L20" s="508">
        <f>FORMULARIOS!I168</f>
        <v>92</v>
      </c>
      <c r="M20" s="508">
        <f>FORMULARIOS!J168</f>
        <v>109</v>
      </c>
      <c r="N20" s="508">
        <f>FORMULARIOS!K168</f>
        <v>135</v>
      </c>
      <c r="O20" s="508">
        <f>FORMULARIOS!L168</f>
        <v>110</v>
      </c>
      <c r="P20" s="508">
        <f>FORMULARIOS!M168</f>
        <v>89</v>
      </c>
      <c r="Q20" s="508">
        <f>FORMULARIOS!N168</f>
        <v>86</v>
      </c>
      <c r="R20" s="508">
        <f>FORMULARIOS!O168</f>
        <v>85</v>
      </c>
      <c r="S20" s="508">
        <f t="shared" si="0"/>
        <v>354</v>
      </c>
      <c r="T20" s="475"/>
    </row>
    <row r="21" spans="1:36" s="398" customFormat="1" ht="12.75" customHeight="1" x14ac:dyDescent="0.25">
      <c r="A21" s="476">
        <v>10</v>
      </c>
      <c r="B21" s="476" t="s">
        <v>366</v>
      </c>
      <c r="C21" s="476" t="s">
        <v>443</v>
      </c>
      <c r="D21" s="476" t="s">
        <v>432</v>
      </c>
      <c r="E21" s="476"/>
      <c r="F21" s="476" t="s">
        <v>1046</v>
      </c>
      <c r="G21" s="508">
        <f>FORMULARIOS!D154</f>
        <v>11</v>
      </c>
      <c r="H21" s="508">
        <f>FORMULARIOS!E154</f>
        <v>21</v>
      </c>
      <c r="I21" s="508">
        <f>FORMULARIOS!F154</f>
        <v>17</v>
      </c>
      <c r="J21" s="508">
        <f>FORMULARIOS!G154</f>
        <v>17</v>
      </c>
      <c r="K21" s="508">
        <f>FORMULARIOS!H154</f>
        <v>47</v>
      </c>
      <c r="L21" s="508">
        <f>FORMULARIOS!I154</f>
        <v>63</v>
      </c>
      <c r="M21" s="508">
        <f>FORMULARIOS!J154</f>
        <v>75</v>
      </c>
      <c r="N21" s="508">
        <f>FORMULARIOS!K154</f>
        <v>42</v>
      </c>
      <c r="O21" s="508">
        <f>FORMULARIOS!L154</f>
        <v>63</v>
      </c>
      <c r="P21" s="508">
        <f>FORMULARIOS!M154</f>
        <v>28</v>
      </c>
      <c r="Q21" s="508">
        <f>FORMULARIOS!N154</f>
        <v>35</v>
      </c>
      <c r="R21" s="508">
        <f>FORMULARIOS!O154</f>
        <v>32</v>
      </c>
      <c r="S21" s="508">
        <f t="shared" si="0"/>
        <v>180</v>
      </c>
      <c r="T21" s="475"/>
    </row>
    <row r="22" spans="1:36" s="398" customFormat="1" ht="12.75" customHeight="1" x14ac:dyDescent="0.25">
      <c r="A22" s="476">
        <v>11</v>
      </c>
      <c r="B22" s="476" t="s">
        <v>366</v>
      </c>
      <c r="C22" s="476" t="s">
        <v>418</v>
      </c>
      <c r="D22" s="476" t="s">
        <v>433</v>
      </c>
      <c r="E22" s="476"/>
      <c r="F22" s="476" t="s">
        <v>442</v>
      </c>
      <c r="G22" s="508">
        <f>FORMULARIOS!D122</f>
        <v>30</v>
      </c>
      <c r="H22" s="508">
        <f>FORMULARIOS!E122</f>
        <v>16</v>
      </c>
      <c r="I22" s="508">
        <f>FORMULARIOS!F122</f>
        <v>21</v>
      </c>
      <c r="J22" s="508">
        <f>FORMULARIOS!G122</f>
        <v>21</v>
      </c>
      <c r="K22" s="508">
        <f>FORMULARIOS!H122</f>
        <v>21</v>
      </c>
      <c r="L22" s="508">
        <f>FORMULARIOS!I122</f>
        <v>25</v>
      </c>
      <c r="M22" s="508">
        <f>FORMULARIOS!J122</f>
        <v>17</v>
      </c>
      <c r="N22" s="508">
        <f>FORMULARIOS!K122</f>
        <v>22</v>
      </c>
      <c r="O22" s="508">
        <f>FORMULARIOS!L122</f>
        <v>16</v>
      </c>
      <c r="P22" s="508">
        <f>FORMULARIOS!M122</f>
        <v>10</v>
      </c>
      <c r="Q22" s="508">
        <f>FORMULARIOS!N122</f>
        <v>18</v>
      </c>
      <c r="R22" s="508">
        <f>FORMULARIOS!O122</f>
        <v>6</v>
      </c>
      <c r="S22" s="508">
        <f t="shared" si="0"/>
        <v>55</v>
      </c>
      <c r="T22" s="475"/>
    </row>
    <row r="23" spans="1:36" s="398" customFormat="1" ht="12.75" customHeight="1" x14ac:dyDescent="0.25">
      <c r="A23" s="476">
        <v>12</v>
      </c>
      <c r="B23" s="476" t="s">
        <v>366</v>
      </c>
      <c r="C23" s="476" t="s">
        <v>443</v>
      </c>
      <c r="D23" s="476" t="s">
        <v>434</v>
      </c>
      <c r="E23" s="476" t="s">
        <v>440</v>
      </c>
      <c r="F23" s="476" t="s">
        <v>1046</v>
      </c>
      <c r="G23" s="508">
        <f>FORMULARIOS!D148</f>
        <v>115</v>
      </c>
      <c r="H23" s="508">
        <f>FORMULARIOS!E148</f>
        <v>38</v>
      </c>
      <c r="I23" s="508">
        <f>FORMULARIOS!F148</f>
        <v>49</v>
      </c>
      <c r="J23" s="508">
        <f>FORMULARIOS!G148</f>
        <v>33</v>
      </c>
      <c r="K23" s="508">
        <f>FORMULARIOS!H148</f>
        <v>36</v>
      </c>
      <c r="L23" s="508">
        <f>FORMULARIOS!I148</f>
        <v>63</v>
      </c>
      <c r="M23" s="508">
        <f>FORMULARIOS!J148</f>
        <v>58</v>
      </c>
      <c r="N23" s="508">
        <f>FORMULARIOS!K148</f>
        <v>54</v>
      </c>
      <c r="O23" s="508">
        <f>FORMULARIOS!L148</f>
        <v>34</v>
      </c>
      <c r="P23" s="508">
        <f>FORMULARIOS!M148</f>
        <v>37</v>
      </c>
      <c r="Q23" s="508">
        <f>FORMULARIOS!N148</f>
        <v>34</v>
      </c>
      <c r="R23" s="508">
        <f>FORMULARIOS!O148</f>
        <v>36</v>
      </c>
      <c r="S23" s="508">
        <f t="shared" si="0"/>
        <v>146</v>
      </c>
      <c r="T23" s="475"/>
    </row>
    <row r="24" spans="1:36" s="398" customFormat="1" ht="12.75" customHeight="1" x14ac:dyDescent="0.25">
      <c r="A24" s="476">
        <v>13</v>
      </c>
      <c r="B24" s="476" t="s">
        <v>367</v>
      </c>
      <c r="C24" s="476"/>
      <c r="D24" s="476" t="s">
        <v>435</v>
      </c>
      <c r="E24" s="476"/>
      <c r="F24" s="476" t="s">
        <v>442</v>
      </c>
      <c r="G24" s="508">
        <f>FORMULARIOS!D229</f>
        <v>37</v>
      </c>
      <c r="H24" s="508">
        <f>FORMULARIOS!E229</f>
        <v>39</v>
      </c>
      <c r="I24" s="508">
        <f>FORMULARIOS!F229</f>
        <v>66</v>
      </c>
      <c r="J24" s="508">
        <f>FORMULARIOS!G229</f>
        <v>45</v>
      </c>
      <c r="K24" s="508">
        <f>FORMULARIOS!H229</f>
        <v>92</v>
      </c>
      <c r="L24" s="508">
        <f>FORMULARIOS!I229</f>
        <v>45</v>
      </c>
      <c r="M24" s="508">
        <f>+FORMULARIOS!J229</f>
        <v>43</v>
      </c>
      <c r="N24" s="508">
        <f>+FORMULARIOS!K229</f>
        <v>27</v>
      </c>
      <c r="O24" s="508">
        <f>+FORMULARIOS!L229</f>
        <v>53</v>
      </c>
      <c r="P24" s="508">
        <f>+FORMULARIOS!M229</f>
        <v>45</v>
      </c>
      <c r="Q24" s="508"/>
      <c r="R24" s="508"/>
      <c r="S24" s="508">
        <f t="shared" si="0"/>
        <v>123</v>
      </c>
      <c r="T24" s="475"/>
    </row>
    <row r="25" spans="1:36" s="398" customFormat="1" ht="12.75" customHeight="1" x14ac:dyDescent="0.25">
      <c r="A25" s="781">
        <v>14</v>
      </c>
      <c r="B25" s="781" t="s">
        <v>366</v>
      </c>
      <c r="C25" s="781"/>
      <c r="D25" s="781" t="s">
        <v>1189</v>
      </c>
      <c r="E25" s="781"/>
      <c r="F25" s="781" t="s">
        <v>1046</v>
      </c>
      <c r="G25" s="782">
        <f>FORMULARIOS!D107</f>
        <v>60</v>
      </c>
      <c r="H25" s="782">
        <f>FORMULARIOS!E107</f>
        <v>17</v>
      </c>
      <c r="I25" s="782">
        <f>FORMULARIOS!F107</f>
        <v>65</v>
      </c>
      <c r="J25" s="782">
        <f>FORMULARIOS!G107</f>
        <v>18</v>
      </c>
      <c r="K25" s="782">
        <f>FORMULARIOS!H107</f>
        <v>47</v>
      </c>
      <c r="L25" s="782">
        <f>FORMULARIOS!I107</f>
        <v>34</v>
      </c>
      <c r="M25" s="782">
        <f>+FORMULARIOS!J107</f>
        <v>47</v>
      </c>
      <c r="N25" s="782">
        <f>+FORMULARIOS!K107</f>
        <v>28</v>
      </c>
      <c r="O25" s="782">
        <f>+FORMULARIOS!L107</f>
        <v>54</v>
      </c>
      <c r="P25" s="782">
        <f>+FORMULARIOS!M107</f>
        <v>17</v>
      </c>
      <c r="Q25" s="782"/>
      <c r="R25" s="782"/>
      <c r="S25" s="782">
        <f t="shared" si="0"/>
        <v>129</v>
      </c>
      <c r="T25" s="475"/>
    </row>
    <row r="26" spans="1:36" s="398" customFormat="1" ht="12.75" customHeight="1" x14ac:dyDescent="0.25">
      <c r="A26" s="781">
        <v>15</v>
      </c>
      <c r="B26" s="781" t="s">
        <v>366</v>
      </c>
      <c r="C26" s="781" t="s">
        <v>444</v>
      </c>
      <c r="D26" s="781" t="s">
        <v>1193</v>
      </c>
      <c r="E26" s="781" t="s">
        <v>440</v>
      </c>
      <c r="F26" s="781" t="s">
        <v>442</v>
      </c>
      <c r="G26" s="782">
        <f>FORMULARIOS!D161</f>
        <v>11</v>
      </c>
      <c r="H26" s="782">
        <f>FORMULARIOS!E161</f>
        <v>13</v>
      </c>
      <c r="I26" s="782">
        <f>FORMULARIOS!F161</f>
        <v>34</v>
      </c>
      <c r="J26" s="782">
        <f>FORMULARIOS!G161</f>
        <v>29</v>
      </c>
      <c r="K26" s="782">
        <f>FORMULARIOS!H161</f>
        <v>25</v>
      </c>
      <c r="L26" s="782">
        <f>FORMULARIOS!I161</f>
        <v>10</v>
      </c>
      <c r="M26" s="782">
        <f>+FORMULARIOS!J161</f>
        <v>2</v>
      </c>
      <c r="N26" s="782">
        <f>FORMULARIOS!K161</f>
        <v>28</v>
      </c>
      <c r="O26" s="782">
        <f>FORMULARIOS!L161</f>
        <v>17</v>
      </c>
      <c r="P26" s="782">
        <f>FORMULARIOS!M161</f>
        <v>20</v>
      </c>
      <c r="Q26" s="782">
        <f>FORMULARIOS!N161</f>
        <v>23</v>
      </c>
      <c r="R26" s="782">
        <f>FORMULARIOS!O161</f>
        <v>14</v>
      </c>
      <c r="S26" s="782">
        <f>SUM(M26:O26)</f>
        <v>47</v>
      </c>
      <c r="T26" s="475"/>
    </row>
    <row r="27" spans="1:36" s="398" customFormat="1" ht="27.75" customHeight="1" x14ac:dyDescent="0.25">
      <c r="A27" s="481"/>
      <c r="B27" s="481"/>
      <c r="C27" s="481"/>
      <c r="D27" s="481"/>
      <c r="E27" s="481"/>
      <c r="F27" s="775" t="s">
        <v>457</v>
      </c>
      <c r="G27" s="509">
        <f t="shared" ref="G27:R27" si="1">SUM(G12:G26)</f>
        <v>1255</v>
      </c>
      <c r="H27" s="509">
        <f t="shared" si="1"/>
        <v>1226</v>
      </c>
      <c r="I27" s="509">
        <f t="shared" si="1"/>
        <v>1402</v>
      </c>
      <c r="J27" s="509">
        <f t="shared" si="1"/>
        <v>1095</v>
      </c>
      <c r="K27" s="509">
        <f t="shared" si="1"/>
        <v>1379</v>
      </c>
      <c r="L27" s="509">
        <f t="shared" si="1"/>
        <v>1496</v>
      </c>
      <c r="M27" s="509">
        <f t="shared" si="1"/>
        <v>1226</v>
      </c>
      <c r="N27" s="509">
        <f t="shared" si="1"/>
        <v>1203</v>
      </c>
      <c r="O27" s="509">
        <f t="shared" si="1"/>
        <v>1570</v>
      </c>
      <c r="P27" s="509">
        <f t="shared" si="1"/>
        <v>1332</v>
      </c>
      <c r="Q27" s="509">
        <f t="shared" si="1"/>
        <v>1043</v>
      </c>
      <c r="R27" s="509">
        <f t="shared" si="1"/>
        <v>1395</v>
      </c>
      <c r="S27" s="509">
        <f>SUM(M27:O27)</f>
        <v>3999</v>
      </c>
      <c r="T27" s="396"/>
    </row>
    <row r="28" spans="1:36" x14ac:dyDescent="0.25">
      <c r="A28" s="479"/>
      <c r="B28" s="479"/>
      <c r="C28" s="479"/>
      <c r="D28" s="479"/>
      <c r="E28" s="479"/>
      <c r="F28" s="775" t="s">
        <v>376</v>
      </c>
      <c r="G28" s="508">
        <f>FORMULARIOS!D244</f>
        <v>1862</v>
      </c>
      <c r="H28" s="508">
        <f>FORMULARIOS!E244</f>
        <v>1968</v>
      </c>
      <c r="I28" s="508">
        <f>FORMULARIOS!F244</f>
        <v>2299</v>
      </c>
      <c r="J28" s="508">
        <f>FORMULARIOS!G244</f>
        <v>1964</v>
      </c>
      <c r="K28" s="508">
        <f>FORMULARIOS!H244</f>
        <v>2318</v>
      </c>
      <c r="L28" s="508">
        <f>FORMULARIOS!I244</f>
        <v>2447</v>
      </c>
      <c r="M28" s="508">
        <f>FORMULARIOS!J244</f>
        <v>2146</v>
      </c>
      <c r="N28" s="508">
        <f>FORMULARIOS!K244</f>
        <v>2169</v>
      </c>
      <c r="O28" s="508">
        <f>FORMULARIOS!L244</f>
        <v>2501</v>
      </c>
      <c r="P28" s="508">
        <f>FORMULARIOS!M244</f>
        <v>2218</v>
      </c>
      <c r="Q28" s="508">
        <f>FORMULARIOS!N244</f>
        <v>2003</v>
      </c>
      <c r="R28" s="508">
        <f>FORMULARIOS!O244</f>
        <v>2377</v>
      </c>
      <c r="S28" s="508">
        <f>SUM(M28:O28)</f>
        <v>6816</v>
      </c>
    </row>
    <row r="29" spans="1:36" x14ac:dyDescent="0.25">
      <c r="A29" s="479"/>
      <c r="B29" s="479"/>
      <c r="C29" s="479"/>
      <c r="D29" s="479"/>
      <c r="E29" s="479"/>
      <c r="F29" s="775" t="s">
        <v>456</v>
      </c>
      <c r="G29" s="505">
        <f t="shared" ref="G29:J29" si="2">G27/G28</f>
        <v>0.67400644468313642</v>
      </c>
      <c r="H29" s="505">
        <f t="shared" si="2"/>
        <v>0.62296747967479671</v>
      </c>
      <c r="I29" s="505">
        <f t="shared" si="2"/>
        <v>0.60983036102653332</v>
      </c>
      <c r="J29" s="505">
        <f t="shared" si="2"/>
        <v>0.5575356415478615</v>
      </c>
      <c r="K29" s="505">
        <f>K27/K28</f>
        <v>0.59490940465918896</v>
      </c>
      <c r="L29" s="505">
        <f>+L27/L28</f>
        <v>0.61136085002043317</v>
      </c>
      <c r="M29" s="505">
        <f>M27/M28</f>
        <v>0.57129543336439892</v>
      </c>
      <c r="N29" s="505">
        <f>N27/N28</f>
        <v>0.55463347164591981</v>
      </c>
      <c r="O29" s="505">
        <f t="shared" ref="O29:R29" si="3">O27/O28</f>
        <v>0.62774890043982412</v>
      </c>
      <c r="P29" s="505">
        <f t="shared" si="3"/>
        <v>0.60054102795311093</v>
      </c>
      <c r="Q29" s="505">
        <f t="shared" si="3"/>
        <v>0.5207189216175736</v>
      </c>
      <c r="R29" s="505">
        <f t="shared" si="3"/>
        <v>0.58687421119057637</v>
      </c>
      <c r="S29" s="505">
        <f>S27/S28</f>
        <v>0.58670774647887325</v>
      </c>
      <c r="V29" s="400"/>
    </row>
    <row r="30" spans="1:36" x14ac:dyDescent="0.25">
      <c r="A30" s="479"/>
      <c r="B30" s="479"/>
      <c r="C30" s="479"/>
      <c r="D30" s="479"/>
      <c r="E30" s="479"/>
      <c r="F30" s="479"/>
      <c r="G30" s="479"/>
      <c r="H30" s="479"/>
      <c r="I30" s="479"/>
      <c r="J30" s="479"/>
      <c r="K30" s="479"/>
      <c r="L30" s="479"/>
      <c r="M30" s="479"/>
      <c r="N30" s="479"/>
      <c r="O30" s="479"/>
      <c r="P30" s="479"/>
      <c r="Q30" s="479"/>
      <c r="R30" s="479"/>
      <c r="S30" s="479"/>
      <c r="T30" s="479"/>
      <c r="V30" s="400"/>
    </row>
    <row r="31" spans="1:36" ht="27.75" customHeight="1" x14ac:dyDescent="0.25">
      <c r="A31" s="479"/>
      <c r="B31" s="479"/>
      <c r="C31" s="479"/>
      <c r="D31" s="479"/>
      <c r="E31" s="479"/>
      <c r="F31" s="391"/>
      <c r="J31" s="737"/>
      <c r="M31" s="737"/>
      <c r="N31" s="737"/>
      <c r="O31" s="737"/>
      <c r="P31" s="737"/>
      <c r="Q31" s="737"/>
      <c r="R31" s="737"/>
      <c r="S31"/>
      <c r="T31"/>
      <c r="U31" s="893" t="s">
        <v>1222</v>
      </c>
      <c r="V31" s="893"/>
      <c r="W31" s="740">
        <v>6328</v>
      </c>
      <c r="Y31" s="848" t="s">
        <v>1248</v>
      </c>
      <c r="Z31" s="847">
        <v>2018</v>
      </c>
      <c r="AA31" s="847">
        <v>2019</v>
      </c>
      <c r="AB31" s="858">
        <v>2020</v>
      </c>
      <c r="AC31" s="847">
        <v>2021</v>
      </c>
      <c r="AD31" s="848">
        <v>2022</v>
      </c>
      <c r="AF31" s="391">
        <v>2022</v>
      </c>
      <c r="AH31" s="893" t="s">
        <v>1222</v>
      </c>
      <c r="AI31" s="897"/>
      <c r="AJ31" s="740">
        <f>+AF34</f>
        <v>4490.666666666667</v>
      </c>
    </row>
    <row r="32" spans="1:36" ht="39" customHeight="1" x14ac:dyDescent="0.25">
      <c r="A32" s="479"/>
      <c r="B32" s="479"/>
      <c r="C32" s="479"/>
      <c r="D32" s="479"/>
      <c r="E32" s="479"/>
      <c r="F32" s="391"/>
      <c r="J32" s="737"/>
      <c r="M32" s="737"/>
      <c r="N32" s="737"/>
      <c r="O32" s="737"/>
      <c r="P32" s="737"/>
      <c r="Q32" s="737"/>
      <c r="R32" s="737"/>
      <c r="S32"/>
      <c r="T32"/>
      <c r="U32" s="894" t="s">
        <v>1224</v>
      </c>
      <c r="V32" s="895"/>
      <c r="W32" s="641">
        <f>+S27/W31</f>
        <v>0.63195322376738305</v>
      </c>
      <c r="Y32" s="476" t="s">
        <v>1249</v>
      </c>
      <c r="Z32" s="508">
        <v>4119</v>
      </c>
      <c r="AA32" s="508">
        <v>4097</v>
      </c>
      <c r="AB32" s="508">
        <v>3034</v>
      </c>
      <c r="AC32" s="508">
        <v>3272</v>
      </c>
      <c r="AD32" s="508">
        <f>+AVERAGE(Z32:AC32)</f>
        <v>3630.5</v>
      </c>
      <c r="AF32" s="859">
        <f>AVERAGE(Z32:AA32,AC32)</f>
        <v>3829.3333333333335</v>
      </c>
      <c r="AG32" s="546">
        <f>+AF32-AD32</f>
        <v>198.83333333333348</v>
      </c>
      <c r="AH32" s="894" t="s">
        <v>1224</v>
      </c>
      <c r="AI32" s="898"/>
      <c r="AJ32" s="641">
        <f>+S27/AJ31</f>
        <v>0.89051365795724458</v>
      </c>
    </row>
    <row r="33" spans="1:33" ht="15" customHeight="1" x14ac:dyDescent="0.25">
      <c r="A33" s="896" t="s">
        <v>455</v>
      </c>
      <c r="B33" s="896"/>
      <c r="C33" s="896"/>
      <c r="D33" s="896"/>
      <c r="H33" s="384"/>
      <c r="I33" s="384"/>
      <c r="J33" s="384"/>
      <c r="K33" s="384"/>
      <c r="L33" s="384"/>
      <c r="M33" s="384"/>
      <c r="N33" s="384"/>
      <c r="O33" s="384"/>
      <c r="P33" s="384"/>
      <c r="Q33" s="384"/>
      <c r="R33" s="384"/>
      <c r="S33" s="384"/>
      <c r="Y33" s="476" t="s">
        <v>1250</v>
      </c>
      <c r="Z33" s="508">
        <v>4637</v>
      </c>
      <c r="AA33" s="508">
        <v>4037</v>
      </c>
      <c r="AB33" s="508">
        <v>1154</v>
      </c>
      <c r="AC33" s="508">
        <v>4019</v>
      </c>
      <c r="AD33" s="508">
        <f>+AVERAGE(Z33:AC33)</f>
        <v>3461.75</v>
      </c>
      <c r="AF33" s="859">
        <f t="shared" ref="AF33:AF36" si="4">AVERAGE(Z33:AA33,AC33)</f>
        <v>4231</v>
      </c>
      <c r="AG33" s="546">
        <f t="shared" ref="AG33:AG36" si="5">+AF33-AD33</f>
        <v>769.25</v>
      </c>
    </row>
    <row r="34" spans="1:33" x14ac:dyDescent="0.25">
      <c r="F34" s="738"/>
      <c r="Y34" s="476" t="s">
        <v>1251</v>
      </c>
      <c r="Z34" s="508">
        <v>5253</v>
      </c>
      <c r="AA34" s="508">
        <v>4092</v>
      </c>
      <c r="AB34" s="508">
        <v>3097</v>
      </c>
      <c r="AC34" s="508">
        <v>4127</v>
      </c>
      <c r="AD34" s="508">
        <f>+AVERAGE(Z34:AC34)</f>
        <v>4142.25</v>
      </c>
      <c r="AF34" s="859">
        <f t="shared" si="4"/>
        <v>4490.666666666667</v>
      </c>
      <c r="AG34" s="546">
        <f t="shared" si="5"/>
        <v>348.41666666666697</v>
      </c>
    </row>
    <row r="35" spans="1:33" x14ac:dyDescent="0.25">
      <c r="Y35" s="476" t="s">
        <v>1252</v>
      </c>
      <c r="Z35" s="508">
        <v>4779</v>
      </c>
      <c r="AA35" s="508">
        <v>4111</v>
      </c>
      <c r="AB35" s="508">
        <v>3677</v>
      </c>
      <c r="AC35" s="508">
        <v>3809</v>
      </c>
      <c r="AD35" s="508">
        <f>+AVERAGE(Z35:AC35)</f>
        <v>4094</v>
      </c>
      <c r="AF35" s="859">
        <f t="shared" si="4"/>
        <v>4233</v>
      </c>
      <c r="AG35" s="546">
        <f t="shared" si="5"/>
        <v>139</v>
      </c>
    </row>
    <row r="36" spans="1:33" x14ac:dyDescent="0.25">
      <c r="Y36" s="476" t="s">
        <v>27</v>
      </c>
      <c r="Z36" s="508">
        <f>+SUM(Z32:Z35)</f>
        <v>18788</v>
      </c>
      <c r="AA36" s="508">
        <f t="shared" ref="AA36:AD36" si="6">+SUM(AA32:AA35)</f>
        <v>16337</v>
      </c>
      <c r="AB36" s="508">
        <f t="shared" si="6"/>
        <v>10962</v>
      </c>
      <c r="AC36" s="508">
        <f t="shared" si="6"/>
        <v>15227</v>
      </c>
      <c r="AD36" s="508">
        <f t="shared" si="6"/>
        <v>15328.5</v>
      </c>
      <c r="AF36" s="859">
        <f t="shared" si="4"/>
        <v>16784</v>
      </c>
      <c r="AG36" s="546">
        <f t="shared" si="5"/>
        <v>1455.5</v>
      </c>
    </row>
    <row r="38" spans="1:33" x14ac:dyDescent="0.25">
      <c r="A38" s="426" t="s">
        <v>411</v>
      </c>
      <c r="B38" s="426" t="s">
        <v>412</v>
      </c>
      <c r="C38" s="426" t="s">
        <v>413</v>
      </c>
      <c r="D38" s="426" t="s">
        <v>414</v>
      </c>
      <c r="E38" s="427" t="s">
        <v>440</v>
      </c>
      <c r="F38" s="427" t="s">
        <v>437</v>
      </c>
      <c r="G38" s="428" t="s">
        <v>438</v>
      </c>
      <c r="H38" s="428" t="s">
        <v>439</v>
      </c>
      <c r="I38" s="428" t="s">
        <v>445</v>
      </c>
      <c r="J38" s="428" t="s">
        <v>446</v>
      </c>
      <c r="K38" s="428" t="s">
        <v>447</v>
      </c>
      <c r="L38" s="428" t="s">
        <v>448</v>
      </c>
      <c r="M38" s="428" t="s">
        <v>449</v>
      </c>
      <c r="N38" s="428" t="s">
        <v>450</v>
      </c>
      <c r="O38" s="428" t="s">
        <v>451</v>
      </c>
      <c r="P38" s="428" t="s">
        <v>452</v>
      </c>
      <c r="Q38" s="428" t="s">
        <v>453</v>
      </c>
      <c r="R38" s="428" t="s">
        <v>454</v>
      </c>
      <c r="S38" s="428" t="s">
        <v>313</v>
      </c>
      <c r="T38" s="426" t="s">
        <v>410</v>
      </c>
    </row>
    <row r="39" spans="1:33" x14ac:dyDescent="0.25">
      <c r="A39" s="403">
        <v>1</v>
      </c>
      <c r="B39" s="403" t="s">
        <v>415</v>
      </c>
      <c r="C39" s="403" t="s">
        <v>416</v>
      </c>
      <c r="D39" s="403" t="s">
        <v>417</v>
      </c>
      <c r="E39" s="395" t="s">
        <v>440</v>
      </c>
      <c r="F39" s="395" t="s">
        <v>540</v>
      </c>
      <c r="G39" s="401">
        <v>74</v>
      </c>
      <c r="H39" s="402">
        <v>36</v>
      </c>
      <c r="I39" s="402">
        <v>14</v>
      </c>
      <c r="J39" s="402"/>
      <c r="K39" s="402"/>
      <c r="L39" s="402"/>
      <c r="M39" s="402"/>
      <c r="N39" s="402"/>
      <c r="O39" s="402"/>
      <c r="P39" s="402"/>
      <c r="Q39" s="402"/>
      <c r="R39" s="402"/>
      <c r="S39" s="402">
        <v>124</v>
      </c>
      <c r="T39" s="397"/>
      <c r="Y39" s="860" t="s">
        <v>1254</v>
      </c>
    </row>
    <row r="40" spans="1:33" x14ac:dyDescent="0.25">
      <c r="A40" s="394">
        <v>2</v>
      </c>
      <c r="B40" s="394" t="s">
        <v>366</v>
      </c>
      <c r="C40" s="394" t="s">
        <v>418</v>
      </c>
      <c r="D40" s="394" t="s">
        <v>419</v>
      </c>
      <c r="E40" s="395" t="s">
        <v>441</v>
      </c>
      <c r="F40" s="395" t="s">
        <v>442</v>
      </c>
      <c r="G40" s="401">
        <v>183</v>
      </c>
      <c r="H40" s="401">
        <v>137</v>
      </c>
      <c r="I40" s="401">
        <v>22</v>
      </c>
      <c r="J40" s="401">
        <v>0</v>
      </c>
      <c r="K40" s="401">
        <v>0</v>
      </c>
      <c r="L40" s="401">
        <v>0</v>
      </c>
      <c r="M40" s="401">
        <v>0</v>
      </c>
      <c r="N40" s="401">
        <v>0</v>
      </c>
      <c r="O40" s="401">
        <v>0</v>
      </c>
      <c r="P40" s="401">
        <v>0</v>
      </c>
      <c r="Q40" s="401">
        <v>0</v>
      </c>
      <c r="R40" s="401">
        <v>0</v>
      </c>
      <c r="S40" s="402">
        <v>342</v>
      </c>
      <c r="T40" s="396"/>
      <c r="AD40" s="400"/>
    </row>
    <row r="41" spans="1:33" x14ac:dyDescent="0.25">
      <c r="A41" s="394">
        <v>3</v>
      </c>
      <c r="B41" s="394" t="s">
        <v>366</v>
      </c>
      <c r="C41" s="394" t="s">
        <v>418</v>
      </c>
      <c r="D41" s="394" t="s">
        <v>420</v>
      </c>
      <c r="E41" s="395" t="s">
        <v>440</v>
      </c>
      <c r="F41" s="395" t="s">
        <v>540</v>
      </c>
      <c r="G41" s="401">
        <v>278</v>
      </c>
      <c r="H41" s="401">
        <v>366</v>
      </c>
      <c r="I41" s="401">
        <v>337</v>
      </c>
      <c r="J41" s="401">
        <v>0</v>
      </c>
      <c r="K41" s="401">
        <v>0</v>
      </c>
      <c r="L41" s="401">
        <v>0</v>
      </c>
      <c r="M41" s="401">
        <v>0</v>
      </c>
      <c r="N41" s="401">
        <v>0</v>
      </c>
      <c r="O41" s="401">
        <v>0</v>
      </c>
      <c r="P41" s="401">
        <v>0</v>
      </c>
      <c r="Q41" s="401">
        <v>0</v>
      </c>
      <c r="R41" s="401">
        <v>0</v>
      </c>
      <c r="S41" s="402">
        <v>981</v>
      </c>
      <c r="T41" s="396"/>
      <c r="AF41" s="546"/>
    </row>
    <row r="42" spans="1:33" x14ac:dyDescent="0.25">
      <c r="A42" s="394">
        <v>4</v>
      </c>
      <c r="B42" s="394" t="s">
        <v>365</v>
      </c>
      <c r="C42" s="394" t="s">
        <v>421</v>
      </c>
      <c r="D42" s="394" t="s">
        <v>422</v>
      </c>
      <c r="E42" s="395" t="s">
        <v>440</v>
      </c>
      <c r="F42" s="395" t="s">
        <v>442</v>
      </c>
      <c r="G42" s="401">
        <v>110</v>
      </c>
      <c r="H42" s="401">
        <v>86</v>
      </c>
      <c r="I42" s="401">
        <v>101</v>
      </c>
      <c r="J42" s="401">
        <v>0</v>
      </c>
      <c r="K42" s="401">
        <v>0</v>
      </c>
      <c r="L42" s="401">
        <v>0</v>
      </c>
      <c r="M42" s="401">
        <v>0</v>
      </c>
      <c r="N42" s="401">
        <v>0</v>
      </c>
      <c r="O42" s="401">
        <v>0</v>
      </c>
      <c r="P42" s="401">
        <v>0</v>
      </c>
      <c r="Q42" s="401">
        <v>0</v>
      </c>
      <c r="R42" s="401">
        <v>0</v>
      </c>
      <c r="S42" s="402">
        <v>297</v>
      </c>
      <c r="T42" s="396"/>
    </row>
    <row r="43" spans="1:33" x14ac:dyDescent="0.25">
      <c r="A43" s="394">
        <v>5</v>
      </c>
      <c r="B43" s="394" t="s">
        <v>367</v>
      </c>
      <c r="C43" s="394" t="s">
        <v>423</v>
      </c>
      <c r="D43" s="394" t="s">
        <v>424</v>
      </c>
      <c r="E43" s="395" t="s">
        <v>440</v>
      </c>
      <c r="F43" s="395" t="s">
        <v>442</v>
      </c>
      <c r="G43" s="401">
        <v>72</v>
      </c>
      <c r="H43" s="401">
        <v>63</v>
      </c>
      <c r="I43" s="401">
        <v>73</v>
      </c>
      <c r="J43" s="401">
        <v>0</v>
      </c>
      <c r="K43" s="401">
        <v>0</v>
      </c>
      <c r="L43" s="401">
        <v>0</v>
      </c>
      <c r="M43" s="401">
        <v>0</v>
      </c>
      <c r="N43" s="401">
        <v>0</v>
      </c>
      <c r="O43" s="401">
        <v>0</v>
      </c>
      <c r="P43" s="401">
        <v>0</v>
      </c>
      <c r="Q43" s="401">
        <v>0</v>
      </c>
      <c r="R43" s="401">
        <v>0</v>
      </c>
      <c r="S43" s="402">
        <v>208</v>
      </c>
      <c r="T43" s="396"/>
    </row>
    <row r="44" spans="1:33" x14ac:dyDescent="0.25">
      <c r="A44" s="394">
        <v>6</v>
      </c>
      <c r="B44" s="394" t="s">
        <v>415</v>
      </c>
      <c r="C44" s="394" t="s">
        <v>425</v>
      </c>
      <c r="D44" s="394" t="s">
        <v>426</v>
      </c>
      <c r="E44" s="395" t="s">
        <v>441</v>
      </c>
      <c r="F44" s="395" t="s">
        <v>442</v>
      </c>
      <c r="G44" s="401">
        <v>18</v>
      </c>
      <c r="H44" s="401">
        <v>0</v>
      </c>
      <c r="I44" s="401">
        <v>0</v>
      </c>
      <c r="J44" s="401">
        <v>0</v>
      </c>
      <c r="K44" s="401">
        <v>0</v>
      </c>
      <c r="L44" s="401">
        <v>0</v>
      </c>
      <c r="M44" s="401">
        <v>0</v>
      </c>
      <c r="N44" s="401">
        <v>0</v>
      </c>
      <c r="O44" s="401">
        <v>0</v>
      </c>
      <c r="P44" s="401">
        <v>0</v>
      </c>
      <c r="Q44" s="401">
        <v>0</v>
      </c>
      <c r="R44" s="401">
        <v>0</v>
      </c>
      <c r="S44" s="402">
        <v>18</v>
      </c>
      <c r="T44" s="396"/>
    </row>
    <row r="45" spans="1:33" x14ac:dyDescent="0.25">
      <c r="A45" s="394">
        <v>7</v>
      </c>
      <c r="B45" s="394" t="s">
        <v>367</v>
      </c>
      <c r="C45" s="394" t="s">
        <v>427</v>
      </c>
      <c r="D45" s="394" t="s">
        <v>427</v>
      </c>
      <c r="E45" s="395" t="s">
        <v>440</v>
      </c>
      <c r="F45" s="395" t="s">
        <v>442</v>
      </c>
      <c r="G45" s="401">
        <v>86</v>
      </c>
      <c r="H45" s="401">
        <v>109</v>
      </c>
      <c r="I45" s="401">
        <v>112</v>
      </c>
      <c r="J45" s="401">
        <v>0</v>
      </c>
      <c r="K45" s="401">
        <v>0</v>
      </c>
      <c r="L45" s="401">
        <v>0</v>
      </c>
      <c r="M45" s="401">
        <v>0</v>
      </c>
      <c r="N45" s="401">
        <v>0</v>
      </c>
      <c r="O45" s="401">
        <v>0</v>
      </c>
      <c r="P45" s="401">
        <v>0</v>
      </c>
      <c r="Q45" s="401">
        <v>0</v>
      </c>
      <c r="R45" s="401">
        <v>0</v>
      </c>
      <c r="S45" s="402">
        <v>307</v>
      </c>
      <c r="T45" s="396"/>
    </row>
    <row r="46" spans="1:33" x14ac:dyDescent="0.25">
      <c r="A46" s="394">
        <v>8</v>
      </c>
      <c r="B46" s="394" t="s">
        <v>365</v>
      </c>
      <c r="C46" s="394" t="s">
        <v>428</v>
      </c>
      <c r="D46" s="394" t="s">
        <v>429</v>
      </c>
      <c r="E46" s="395"/>
      <c r="F46" s="395" t="s">
        <v>442</v>
      </c>
      <c r="G46" s="401">
        <v>38</v>
      </c>
      <c r="H46" s="401">
        <v>38</v>
      </c>
      <c r="I46" s="401">
        <v>12</v>
      </c>
      <c r="J46" s="401">
        <v>0</v>
      </c>
      <c r="K46" s="401">
        <v>0</v>
      </c>
      <c r="L46" s="401">
        <v>0</v>
      </c>
      <c r="M46" s="401">
        <v>0</v>
      </c>
      <c r="N46" s="401">
        <v>0</v>
      </c>
      <c r="O46" s="401">
        <v>0</v>
      </c>
      <c r="P46" s="401">
        <v>0</v>
      </c>
      <c r="Q46" s="401">
        <v>0</v>
      </c>
      <c r="R46" s="401">
        <v>0</v>
      </c>
      <c r="S46" s="402">
        <v>88</v>
      </c>
      <c r="T46" s="396"/>
    </row>
    <row r="47" spans="1:33" x14ac:dyDescent="0.25">
      <c r="A47" s="394">
        <v>9</v>
      </c>
      <c r="B47" s="394" t="s">
        <v>366</v>
      </c>
      <c r="C47" s="394" t="s">
        <v>430</v>
      </c>
      <c r="D47" s="394" t="s">
        <v>430</v>
      </c>
      <c r="E47" s="395" t="s">
        <v>440</v>
      </c>
      <c r="F47" s="395" t="s">
        <v>442</v>
      </c>
      <c r="G47" s="401">
        <v>48</v>
      </c>
      <c r="H47" s="401">
        <v>66</v>
      </c>
      <c r="I47" s="401">
        <v>88</v>
      </c>
      <c r="J47" s="401">
        <v>0</v>
      </c>
      <c r="K47" s="401">
        <v>0</v>
      </c>
      <c r="L47" s="401">
        <v>0</v>
      </c>
      <c r="M47" s="401">
        <v>0</v>
      </c>
      <c r="N47" s="401">
        <v>0</v>
      </c>
      <c r="O47" s="401">
        <v>0</v>
      </c>
      <c r="P47" s="401">
        <v>0</v>
      </c>
      <c r="Q47" s="401">
        <v>0</v>
      </c>
      <c r="R47" s="401">
        <v>0</v>
      </c>
      <c r="S47" s="402">
        <v>202</v>
      </c>
      <c r="T47" s="396"/>
    </row>
    <row r="48" spans="1:33" x14ac:dyDescent="0.25">
      <c r="A48" s="394">
        <v>10</v>
      </c>
      <c r="B48" s="394" t="s">
        <v>415</v>
      </c>
      <c r="C48" s="394" t="s">
        <v>416</v>
      </c>
      <c r="D48" s="394" t="s">
        <v>431</v>
      </c>
      <c r="E48" s="395" t="s">
        <v>441</v>
      </c>
      <c r="F48" s="395" t="s">
        <v>442</v>
      </c>
      <c r="G48" s="401">
        <v>21</v>
      </c>
      <c r="H48" s="401">
        <v>18</v>
      </c>
      <c r="I48" s="401">
        <v>12</v>
      </c>
      <c r="J48" s="401">
        <v>0</v>
      </c>
      <c r="K48" s="401">
        <v>0</v>
      </c>
      <c r="L48" s="401">
        <v>0</v>
      </c>
      <c r="M48" s="401">
        <v>0</v>
      </c>
      <c r="N48" s="401">
        <v>0</v>
      </c>
      <c r="O48" s="401">
        <v>0</v>
      </c>
      <c r="P48" s="401">
        <v>0</v>
      </c>
      <c r="Q48" s="401">
        <v>0</v>
      </c>
      <c r="R48" s="401">
        <v>0</v>
      </c>
      <c r="S48" s="402">
        <v>51</v>
      </c>
      <c r="T48" s="396"/>
    </row>
    <row r="49" spans="1:20" x14ac:dyDescent="0.25">
      <c r="A49" s="394">
        <v>11</v>
      </c>
      <c r="B49" s="394" t="s">
        <v>366</v>
      </c>
      <c r="C49" s="394" t="s">
        <v>443</v>
      </c>
      <c r="D49" s="394" t="s">
        <v>432</v>
      </c>
      <c r="E49" s="395"/>
      <c r="F49" s="395" t="s">
        <v>1046</v>
      </c>
      <c r="G49" s="401">
        <v>11</v>
      </c>
      <c r="H49" s="401">
        <v>21</v>
      </c>
      <c r="I49" s="401">
        <v>16</v>
      </c>
      <c r="J49" s="401">
        <v>0</v>
      </c>
      <c r="K49" s="401">
        <v>0</v>
      </c>
      <c r="L49" s="401">
        <v>0</v>
      </c>
      <c r="M49" s="401">
        <v>0</v>
      </c>
      <c r="N49" s="401">
        <v>0</v>
      </c>
      <c r="O49" s="401">
        <v>0</v>
      </c>
      <c r="P49" s="401">
        <v>0</v>
      </c>
      <c r="Q49" s="401">
        <v>0</v>
      </c>
      <c r="R49" s="401">
        <v>0</v>
      </c>
      <c r="S49" s="402">
        <v>48</v>
      </c>
      <c r="T49" s="396"/>
    </row>
    <row r="50" spans="1:20" x14ac:dyDescent="0.25">
      <c r="A50" s="394">
        <v>12</v>
      </c>
      <c r="B50" s="394" t="s">
        <v>366</v>
      </c>
      <c r="C50" s="394" t="s">
        <v>418</v>
      </c>
      <c r="D50" s="394" t="s">
        <v>433</v>
      </c>
      <c r="E50" s="395"/>
      <c r="F50" s="395" t="s">
        <v>442</v>
      </c>
      <c r="G50" s="401">
        <v>30</v>
      </c>
      <c r="H50" s="401">
        <v>11</v>
      </c>
      <c r="I50" s="401">
        <v>17</v>
      </c>
      <c r="J50" s="401">
        <v>0</v>
      </c>
      <c r="K50" s="401">
        <v>0</v>
      </c>
      <c r="L50" s="401">
        <v>0</v>
      </c>
      <c r="M50" s="401">
        <v>0</v>
      </c>
      <c r="N50" s="401">
        <v>0</v>
      </c>
      <c r="O50" s="401">
        <v>0</v>
      </c>
      <c r="P50" s="401">
        <v>0</v>
      </c>
      <c r="Q50" s="401">
        <v>0</v>
      </c>
      <c r="R50" s="401">
        <v>0</v>
      </c>
      <c r="S50" s="402">
        <v>58</v>
      </c>
      <c r="T50" s="396"/>
    </row>
    <row r="51" spans="1:20" x14ac:dyDescent="0.25">
      <c r="A51" s="394">
        <v>13</v>
      </c>
      <c r="B51" s="394" t="s">
        <v>366</v>
      </c>
      <c r="C51" s="394" t="s">
        <v>443</v>
      </c>
      <c r="D51" s="394" t="s">
        <v>434</v>
      </c>
      <c r="E51" s="395" t="s">
        <v>440</v>
      </c>
      <c r="F51" s="395" t="s">
        <v>1046</v>
      </c>
      <c r="G51" s="401">
        <v>115</v>
      </c>
      <c r="H51" s="401">
        <v>38</v>
      </c>
      <c r="I51" s="401">
        <v>49</v>
      </c>
      <c r="J51" s="401">
        <v>0</v>
      </c>
      <c r="K51" s="401">
        <v>0</v>
      </c>
      <c r="L51" s="401">
        <v>0</v>
      </c>
      <c r="M51" s="401">
        <v>0</v>
      </c>
      <c r="N51" s="401">
        <v>0</v>
      </c>
      <c r="O51" s="401">
        <v>0</v>
      </c>
      <c r="P51" s="401">
        <v>0</v>
      </c>
      <c r="Q51" s="401">
        <v>0</v>
      </c>
      <c r="R51" s="401">
        <v>0</v>
      </c>
      <c r="S51" s="402">
        <v>202</v>
      </c>
      <c r="T51" s="396"/>
    </row>
    <row r="52" spans="1:20" x14ac:dyDescent="0.25">
      <c r="A52" s="394">
        <v>14</v>
      </c>
      <c r="B52" s="394" t="s">
        <v>367</v>
      </c>
      <c r="C52" s="394" t="s">
        <v>444</v>
      </c>
      <c r="D52" s="394" t="s">
        <v>435</v>
      </c>
      <c r="E52" s="395" t="s">
        <v>440</v>
      </c>
      <c r="F52" s="395" t="s">
        <v>442</v>
      </c>
      <c r="G52" s="401">
        <v>34</v>
      </c>
      <c r="H52" s="401">
        <v>30</v>
      </c>
      <c r="I52" s="401">
        <v>28</v>
      </c>
      <c r="J52" s="401">
        <v>0</v>
      </c>
      <c r="K52" s="401">
        <v>0</v>
      </c>
      <c r="L52" s="401">
        <v>0</v>
      </c>
      <c r="M52" s="401">
        <v>0</v>
      </c>
      <c r="N52" s="401">
        <v>0</v>
      </c>
      <c r="O52" s="401">
        <v>0</v>
      </c>
      <c r="P52" s="401">
        <v>0</v>
      </c>
      <c r="Q52" s="401">
        <v>0</v>
      </c>
      <c r="R52" s="401">
        <v>0</v>
      </c>
      <c r="S52" s="402">
        <v>92</v>
      </c>
      <c r="T52" s="396"/>
    </row>
    <row r="53" spans="1:20" x14ac:dyDescent="0.25">
      <c r="A53" s="394">
        <v>15</v>
      </c>
      <c r="B53" s="394" t="s">
        <v>415</v>
      </c>
      <c r="C53" s="394" t="s">
        <v>436</v>
      </c>
      <c r="D53" s="394" t="s">
        <v>436</v>
      </c>
      <c r="E53" s="395" t="s">
        <v>440</v>
      </c>
      <c r="F53" s="395" t="s">
        <v>442</v>
      </c>
      <c r="G53" s="404">
        <v>2</v>
      </c>
      <c r="H53" s="404">
        <v>2</v>
      </c>
      <c r="I53" s="404">
        <v>2</v>
      </c>
      <c r="J53" s="404">
        <v>0</v>
      </c>
      <c r="K53" s="404">
        <v>0</v>
      </c>
      <c r="L53" s="404">
        <v>0</v>
      </c>
      <c r="M53" s="404">
        <v>0</v>
      </c>
      <c r="N53" s="404">
        <v>0</v>
      </c>
      <c r="O53" s="404">
        <v>0</v>
      </c>
      <c r="P53" s="406">
        <v>0</v>
      </c>
      <c r="Q53" s="404">
        <v>0</v>
      </c>
      <c r="R53" s="404">
        <v>0</v>
      </c>
      <c r="S53" s="402">
        <v>6</v>
      </c>
      <c r="T53" s="405"/>
    </row>
    <row r="54" spans="1:20" ht="25.5" x14ac:dyDescent="0.25">
      <c r="A54" s="407"/>
      <c r="B54" s="407"/>
      <c r="C54" s="407"/>
      <c r="D54" s="407"/>
      <c r="E54" s="407"/>
      <c r="F54" s="417" t="s">
        <v>457</v>
      </c>
      <c r="G54" s="412">
        <v>1120</v>
      </c>
      <c r="H54" s="412">
        <v>1021</v>
      </c>
      <c r="I54" s="413">
        <v>883</v>
      </c>
      <c r="J54" s="413">
        <v>0</v>
      </c>
      <c r="K54" s="413">
        <v>0</v>
      </c>
      <c r="L54" s="413">
        <v>0</v>
      </c>
      <c r="M54" s="413">
        <v>0</v>
      </c>
      <c r="N54" s="413">
        <v>0</v>
      </c>
      <c r="O54" s="413">
        <v>0</v>
      </c>
      <c r="P54" s="413">
        <v>0</v>
      </c>
      <c r="Q54" s="413">
        <v>0</v>
      </c>
      <c r="R54" s="413">
        <v>0</v>
      </c>
      <c r="S54" s="414">
        <v>3024</v>
      </c>
      <c r="T54" s="396"/>
    </row>
    <row r="55" spans="1:20" x14ac:dyDescent="0.25">
      <c r="F55" s="415" t="s">
        <v>376</v>
      </c>
      <c r="G55" s="408">
        <v>1737</v>
      </c>
      <c r="H55" s="408">
        <v>1650</v>
      </c>
      <c r="I55" s="408">
        <v>1279</v>
      </c>
      <c r="J55" s="408">
        <v>0</v>
      </c>
      <c r="K55" s="408">
        <v>0</v>
      </c>
      <c r="L55" s="408">
        <v>0</v>
      </c>
      <c r="M55" s="408">
        <v>0</v>
      </c>
      <c r="N55" s="408">
        <v>0</v>
      </c>
      <c r="O55" s="408">
        <v>0</v>
      </c>
      <c r="P55" s="408">
        <v>0</v>
      </c>
      <c r="Q55" s="408">
        <v>0</v>
      </c>
      <c r="R55" s="408">
        <v>0</v>
      </c>
      <c r="S55" s="409">
        <v>4666</v>
      </c>
    </row>
    <row r="56" spans="1:20" x14ac:dyDescent="0.25">
      <c r="F56" s="416" t="s">
        <v>456</v>
      </c>
      <c r="G56" s="410">
        <v>0.644789867587795</v>
      </c>
      <c r="H56" s="410">
        <v>0.61878787878787878</v>
      </c>
      <c r="I56" s="410">
        <v>0.69038311180609846</v>
      </c>
      <c r="J56" s="410" t="e">
        <v>#DIV/0!</v>
      </c>
      <c r="K56" s="410" t="e">
        <v>#DIV/0!</v>
      </c>
      <c r="L56" s="410" t="e">
        <v>#DIV/0!</v>
      </c>
      <c r="M56" s="410" t="e">
        <v>#DIV/0!</v>
      </c>
      <c r="N56" s="410" t="e">
        <v>#DIV/0!</v>
      </c>
      <c r="O56" s="410" t="e">
        <v>#DIV/0!</v>
      </c>
      <c r="P56" s="410" t="e">
        <v>#DIV/0!</v>
      </c>
      <c r="Q56" s="410" t="e">
        <v>#DIV/0!</v>
      </c>
      <c r="R56" s="410" t="e">
        <v>#DIV/0!</v>
      </c>
      <c r="S56" s="411">
        <v>0.64809258465495068</v>
      </c>
    </row>
  </sheetData>
  <mergeCells count="7">
    <mergeCell ref="A8:H8"/>
    <mergeCell ref="A9:G9"/>
    <mergeCell ref="A33:D33"/>
    <mergeCell ref="AH31:AI31"/>
    <mergeCell ref="AH32:AI32"/>
    <mergeCell ref="U31:V31"/>
    <mergeCell ref="U32:V3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J56"/>
  <sheetViews>
    <sheetView showGridLines="0" topLeftCell="A10" zoomScale="90" zoomScaleNormal="90" workbookViewId="0">
      <selection activeCell="A11" sqref="A11:S29"/>
    </sheetView>
  </sheetViews>
  <sheetFormatPr baseColWidth="10" defaultColWidth="11.42578125" defaultRowHeight="13.5" x14ac:dyDescent="0.25"/>
  <cols>
    <col min="1" max="1" width="9" style="391" customWidth="1"/>
    <col min="2" max="2" width="9.140625" style="391" customWidth="1"/>
    <col min="3" max="3" width="17.5703125" style="391" hidden="1" customWidth="1"/>
    <col min="4" max="4" width="18.5703125" style="391" customWidth="1"/>
    <col min="5" max="5" width="8.140625" style="399" hidden="1" customWidth="1"/>
    <col min="6" max="6" width="22.7109375" style="399" customWidth="1"/>
    <col min="7" max="12" width="12.140625" style="399" hidden="1" customWidth="1"/>
    <col min="13" max="14" width="14" style="399" hidden="1" customWidth="1"/>
    <col min="15" max="15" width="17.85546875" style="399" hidden="1" customWidth="1"/>
    <col min="16" max="16" width="14" style="399" customWidth="1"/>
    <col min="17" max="17" width="17.85546875" style="399" customWidth="1"/>
    <col min="18" max="18" width="16" style="399" customWidth="1"/>
    <col min="19" max="19" width="14" style="399" customWidth="1"/>
    <col min="20" max="20" width="19" style="391" hidden="1" customWidth="1"/>
    <col min="21" max="24" width="11.42578125" style="391"/>
    <col min="25" max="25" width="15.42578125" style="391" customWidth="1"/>
    <col min="26" max="30" width="11.42578125" style="391"/>
    <col min="31" max="31" width="3" style="391" customWidth="1"/>
    <col min="32" max="32" width="11.42578125" style="391"/>
    <col min="33" max="33" width="16.5703125" style="391" customWidth="1"/>
    <col min="34" max="16384" width="11.42578125" style="391"/>
  </cols>
  <sheetData>
    <row r="8" spans="1:23" ht="57" customHeight="1" x14ac:dyDescent="0.25">
      <c r="A8" s="891" t="s">
        <v>408</v>
      </c>
      <c r="B8" s="891"/>
      <c r="C8" s="891"/>
      <c r="D8" s="891"/>
      <c r="E8" s="891"/>
      <c r="F8" s="891"/>
      <c r="G8" s="891"/>
      <c r="H8" s="891"/>
      <c r="I8" s="866"/>
      <c r="J8" s="866"/>
      <c r="K8" s="866"/>
      <c r="L8" s="866"/>
      <c r="M8" s="866"/>
      <c r="N8" s="866"/>
      <c r="O8" s="866"/>
      <c r="P8" s="866"/>
      <c r="Q8" s="866"/>
      <c r="R8" s="866"/>
      <c r="S8" s="866"/>
    </row>
    <row r="9" spans="1:23" ht="21" customHeight="1" x14ac:dyDescent="0.25">
      <c r="A9" s="892" t="s">
        <v>409</v>
      </c>
      <c r="B9" s="892"/>
      <c r="C9" s="892"/>
      <c r="D9" s="892"/>
      <c r="E9" s="892"/>
      <c r="F9" s="892"/>
      <c r="G9" s="892"/>
    </row>
    <row r="10" spans="1:23" ht="31.5" customHeight="1" x14ac:dyDescent="0.25">
      <c r="A10" s="866"/>
      <c r="B10" s="866"/>
      <c r="C10" s="866"/>
      <c r="D10" s="866"/>
      <c r="E10" s="393"/>
      <c r="F10" s="393"/>
    </row>
    <row r="11" spans="1:23" ht="31.5" customHeight="1" x14ac:dyDescent="0.25">
      <c r="A11" s="869" t="s">
        <v>411</v>
      </c>
      <c r="B11" s="869" t="s">
        <v>412</v>
      </c>
      <c r="C11" s="868" t="s">
        <v>413</v>
      </c>
      <c r="D11" s="869" t="s">
        <v>414</v>
      </c>
      <c r="E11" s="868" t="s">
        <v>440</v>
      </c>
      <c r="F11" s="869" t="s">
        <v>437</v>
      </c>
      <c r="G11" s="868" t="s">
        <v>438</v>
      </c>
      <c r="H11" s="869" t="s">
        <v>439</v>
      </c>
      <c r="I11" s="868" t="s">
        <v>445</v>
      </c>
      <c r="J11" s="869" t="s">
        <v>446</v>
      </c>
      <c r="K11" s="868" t="s">
        <v>447</v>
      </c>
      <c r="L11" s="869" t="s">
        <v>448</v>
      </c>
      <c r="M11" s="868" t="s">
        <v>449</v>
      </c>
      <c r="N11" s="869" t="s">
        <v>450</v>
      </c>
      <c r="O11" s="868" t="s">
        <v>451</v>
      </c>
      <c r="P11" s="869" t="s">
        <v>452</v>
      </c>
      <c r="Q11" s="868" t="s">
        <v>453</v>
      </c>
      <c r="R11" s="869" t="s">
        <v>454</v>
      </c>
      <c r="S11" s="868" t="s">
        <v>313</v>
      </c>
      <c r="T11" s="477" t="s">
        <v>410</v>
      </c>
    </row>
    <row r="12" spans="1:23" s="398" customFormat="1" ht="17.25" customHeight="1" x14ac:dyDescent="0.25">
      <c r="A12" s="476">
        <v>1</v>
      </c>
      <c r="B12" s="476" t="s">
        <v>415</v>
      </c>
      <c r="C12" s="476" t="s">
        <v>416</v>
      </c>
      <c r="D12" s="476" t="s">
        <v>417</v>
      </c>
      <c r="E12" s="476" t="s">
        <v>440</v>
      </c>
      <c r="F12" s="476" t="s">
        <v>540</v>
      </c>
      <c r="G12" s="508">
        <f>FORMULARIOS!D38</f>
        <v>134</v>
      </c>
      <c r="H12" s="508">
        <f>FORMULARIOS!E38</f>
        <v>162</v>
      </c>
      <c r="I12" s="508">
        <f>FORMULARIOS!F38</f>
        <v>180</v>
      </c>
      <c r="J12" s="508">
        <f>+FORMULARIOS!G38</f>
        <v>75</v>
      </c>
      <c r="K12" s="508">
        <f>+FORMULARIOS!H38</f>
        <v>168</v>
      </c>
      <c r="L12" s="508">
        <f>+FORMULARIOS!I38</f>
        <v>139</v>
      </c>
      <c r="M12" s="508">
        <f>+FORMULARIOS!J38</f>
        <v>182</v>
      </c>
      <c r="N12" s="508">
        <f>+FORMULARIOS!K38</f>
        <v>169</v>
      </c>
      <c r="O12" s="508">
        <f>+FORMULARIOS!L38</f>
        <v>203</v>
      </c>
      <c r="P12" s="508">
        <f>+FORMULARIOS!M38</f>
        <v>180</v>
      </c>
      <c r="Q12" s="508">
        <f>+FORMULARIOS!N38</f>
        <v>144</v>
      </c>
      <c r="R12" s="508">
        <f>+FORMULARIOS!O38</f>
        <v>158</v>
      </c>
      <c r="S12" s="508">
        <f>SUM(P12:R12)</f>
        <v>482</v>
      </c>
      <c r="T12" s="475"/>
      <c r="U12" s="398">
        <f>+FORMULARIOS!P38</f>
        <v>1894</v>
      </c>
      <c r="V12" s="398">
        <f>+FORMULARIOS!U38</f>
        <v>1894</v>
      </c>
      <c r="W12" s="818">
        <f>+FORMULARIOS!Z38</f>
        <v>1894</v>
      </c>
    </row>
    <row r="13" spans="1:23" s="398" customFormat="1" ht="12.75" customHeight="1" x14ac:dyDescent="0.25">
      <c r="A13" s="476">
        <v>2</v>
      </c>
      <c r="B13" s="476" t="s">
        <v>366</v>
      </c>
      <c r="C13" s="476" t="s">
        <v>418</v>
      </c>
      <c r="D13" s="476" t="s">
        <v>419</v>
      </c>
      <c r="E13" s="476" t="s">
        <v>441</v>
      </c>
      <c r="F13" s="476" t="s">
        <v>442</v>
      </c>
      <c r="G13" s="508">
        <f>FORMULARIOS!D106</f>
        <v>186</v>
      </c>
      <c r="H13" s="508">
        <f>FORMULARIOS!E106</f>
        <v>143</v>
      </c>
      <c r="I13" s="508">
        <f>FORMULARIOS!F106</f>
        <v>137</v>
      </c>
      <c r="J13" s="508">
        <f>FORMULARIOS!G106</f>
        <v>204</v>
      </c>
      <c r="K13" s="508">
        <f>FORMULARIOS!H106</f>
        <v>189</v>
      </c>
      <c r="L13" s="508">
        <f>FORMULARIOS!I106</f>
        <v>247</v>
      </c>
      <c r="M13" s="508">
        <f>FORMULARIOS!J106</f>
        <v>152</v>
      </c>
      <c r="N13" s="508">
        <f>FORMULARIOS!K106</f>
        <v>141</v>
      </c>
      <c r="O13" s="508">
        <f>FORMULARIOS!L106</f>
        <v>132</v>
      </c>
      <c r="P13" s="508">
        <f>FORMULARIOS!M106</f>
        <v>159</v>
      </c>
      <c r="Q13" s="508">
        <f>FORMULARIOS!N106</f>
        <v>190</v>
      </c>
      <c r="R13" s="508">
        <f>FORMULARIOS!O106</f>
        <v>529</v>
      </c>
      <c r="S13" s="508">
        <f t="shared" ref="S13:S26" si="0">SUM(P13:R13)</f>
        <v>878</v>
      </c>
      <c r="T13" s="475"/>
    </row>
    <row r="14" spans="1:23" s="398" customFormat="1" ht="12.75" customHeight="1" x14ac:dyDescent="0.25">
      <c r="A14" s="476">
        <v>3</v>
      </c>
      <c r="B14" s="476" t="s">
        <v>366</v>
      </c>
      <c r="C14" s="476" t="s">
        <v>418</v>
      </c>
      <c r="D14" s="476" t="s">
        <v>420</v>
      </c>
      <c r="E14" s="476" t="s">
        <v>440</v>
      </c>
      <c r="F14" s="476" t="s">
        <v>540</v>
      </c>
      <c r="G14" s="508">
        <f>FORMULARIOS!D110</f>
        <v>278</v>
      </c>
      <c r="H14" s="508">
        <f>FORMULARIOS!E110</f>
        <v>366</v>
      </c>
      <c r="I14" s="508">
        <f>FORMULARIOS!F110</f>
        <v>337</v>
      </c>
      <c r="J14" s="508">
        <f>FORMULARIOS!G110</f>
        <v>231</v>
      </c>
      <c r="K14" s="508">
        <f>FORMULARIOS!H110</f>
        <v>304</v>
      </c>
      <c r="L14" s="508">
        <f>FORMULARIOS!I110</f>
        <v>426</v>
      </c>
      <c r="M14" s="508">
        <f>FORMULARIOS!J110</f>
        <v>172</v>
      </c>
      <c r="N14" s="508">
        <f>FORMULARIOS!K110</f>
        <v>195</v>
      </c>
      <c r="O14" s="508">
        <f>FORMULARIOS!L110</f>
        <v>520</v>
      </c>
      <c r="P14" s="508">
        <f>FORMULARIOS!M110</f>
        <v>408</v>
      </c>
      <c r="Q14" s="508">
        <f>FORMULARIOS!N110</f>
        <v>182</v>
      </c>
      <c r="R14" s="508">
        <f>FORMULARIOS!O110</f>
        <v>338</v>
      </c>
      <c r="S14" s="508">
        <f t="shared" si="0"/>
        <v>928</v>
      </c>
      <c r="T14" s="475"/>
    </row>
    <row r="15" spans="1:23" s="398" customFormat="1" ht="12.75" customHeight="1" x14ac:dyDescent="0.25">
      <c r="A15" s="476">
        <v>4</v>
      </c>
      <c r="B15" s="476" t="s">
        <v>365</v>
      </c>
      <c r="C15" s="476" t="s">
        <v>421</v>
      </c>
      <c r="D15" s="476" t="s">
        <v>422</v>
      </c>
      <c r="E15" s="476" t="s">
        <v>440</v>
      </c>
      <c r="F15" s="476" t="s">
        <v>442</v>
      </c>
      <c r="G15" s="508">
        <f>FORMULARIOS!D54</f>
        <v>109</v>
      </c>
      <c r="H15" s="508">
        <f>FORMULARIOS!E54</f>
        <v>86</v>
      </c>
      <c r="I15" s="508">
        <f>FORMULARIOS!F54</f>
        <v>101</v>
      </c>
      <c r="J15" s="508">
        <f>FORMULARIOS!G54</f>
        <v>39</v>
      </c>
      <c r="K15" s="508">
        <f>FORMULARIOS!H54</f>
        <v>98</v>
      </c>
      <c r="L15" s="508">
        <f>FORMULARIOS!I54</f>
        <v>99</v>
      </c>
      <c r="M15" s="508">
        <f>FORMULARIOS!J54</f>
        <v>46</v>
      </c>
      <c r="N15" s="508">
        <f>FORMULARIOS!K54</f>
        <v>62</v>
      </c>
      <c r="O15" s="508">
        <f>FORMULARIOS!L54</f>
        <v>74</v>
      </c>
      <c r="P15" s="508">
        <f>FORMULARIOS!M54</f>
        <v>68</v>
      </c>
      <c r="Q15" s="508">
        <f>FORMULARIOS!N54</f>
        <v>66</v>
      </c>
      <c r="R15" s="508">
        <f>FORMULARIOS!O54</f>
        <v>116</v>
      </c>
      <c r="S15" s="508">
        <f t="shared" si="0"/>
        <v>250</v>
      </c>
      <c r="T15" s="475"/>
    </row>
    <row r="16" spans="1:23" s="398" customFormat="1" ht="12.75" customHeight="1" x14ac:dyDescent="0.25">
      <c r="A16" s="476">
        <v>5</v>
      </c>
      <c r="B16" s="476" t="s">
        <v>367</v>
      </c>
      <c r="C16" s="476" t="s">
        <v>423</v>
      </c>
      <c r="D16" s="476" t="s">
        <v>424</v>
      </c>
      <c r="E16" s="476" t="s">
        <v>440</v>
      </c>
      <c r="F16" s="476" t="s">
        <v>442</v>
      </c>
      <c r="G16" s="508">
        <f>FORMULARIOS!D170</f>
        <v>73</v>
      </c>
      <c r="H16" s="508">
        <f>FORMULARIOS!E170</f>
        <v>64</v>
      </c>
      <c r="I16" s="508">
        <f>FORMULARIOS!F170</f>
        <v>74</v>
      </c>
      <c r="J16" s="508">
        <f>FORMULARIOS!G170</f>
        <v>85</v>
      </c>
      <c r="K16" s="508">
        <f>FORMULARIOS!H170</f>
        <v>72</v>
      </c>
      <c r="L16" s="508">
        <f>FORMULARIOS!I170</f>
        <v>66</v>
      </c>
      <c r="M16" s="508">
        <f>FORMULARIOS!J170</f>
        <v>95</v>
      </c>
      <c r="N16" s="508">
        <f>FORMULARIOS!K170</f>
        <v>76</v>
      </c>
      <c r="O16" s="508">
        <f>FORMULARIOS!L170</f>
        <v>73</v>
      </c>
      <c r="P16" s="508">
        <f>FORMULARIOS!M170</f>
        <v>66</v>
      </c>
      <c r="Q16" s="508">
        <f>FORMULARIOS!N170</f>
        <v>81</v>
      </c>
      <c r="R16" s="508">
        <f>FORMULARIOS!O170</f>
        <v>78</v>
      </c>
      <c r="S16" s="508">
        <f t="shared" si="0"/>
        <v>225</v>
      </c>
      <c r="T16" s="475"/>
    </row>
    <row r="17" spans="1:36" s="398" customFormat="1" ht="12.75" customHeight="1" x14ac:dyDescent="0.25">
      <c r="A17" s="476">
        <v>6</v>
      </c>
      <c r="B17" s="476" t="s">
        <v>415</v>
      </c>
      <c r="C17" s="476" t="s">
        <v>425</v>
      </c>
      <c r="D17" s="476" t="s">
        <v>426</v>
      </c>
      <c r="E17" s="476" t="s">
        <v>441</v>
      </c>
      <c r="F17" s="476" t="s">
        <v>442</v>
      </c>
      <c r="G17" s="508">
        <f>FORMULARIOS!D32</f>
        <v>40</v>
      </c>
      <c r="H17" s="508">
        <f>FORMULARIOS!E32</f>
        <v>46</v>
      </c>
      <c r="I17" s="508">
        <f>FORMULARIOS!F32</f>
        <v>56</v>
      </c>
      <c r="J17" s="508">
        <f>FORMULARIOS!G32</f>
        <v>55</v>
      </c>
      <c r="K17" s="508">
        <f>FORMULARIOS!H32</f>
        <v>55</v>
      </c>
      <c r="L17" s="508">
        <f>FORMULARIOS!I32</f>
        <v>59</v>
      </c>
      <c r="M17" s="508">
        <f>FORMULARIOS!J32</f>
        <v>50</v>
      </c>
      <c r="N17" s="508">
        <f>FORMULARIOS!K32</f>
        <v>63</v>
      </c>
      <c r="O17" s="508">
        <f>FORMULARIOS!L32</f>
        <v>52</v>
      </c>
      <c r="P17" s="508">
        <f>FORMULARIOS!M32</f>
        <v>51</v>
      </c>
      <c r="Q17" s="508">
        <f>FORMULARIOS!N32</f>
        <v>43</v>
      </c>
      <c r="R17" s="508">
        <f>FORMULARIOS!O32</f>
        <v>39</v>
      </c>
      <c r="S17" s="508">
        <f t="shared" si="0"/>
        <v>133</v>
      </c>
      <c r="T17" s="475"/>
    </row>
    <row r="18" spans="1:36" s="398" customFormat="1" ht="12.75" customHeight="1" x14ac:dyDescent="0.25">
      <c r="A18" s="476">
        <v>7</v>
      </c>
      <c r="B18" s="476" t="s">
        <v>367</v>
      </c>
      <c r="C18" s="476" t="s">
        <v>427</v>
      </c>
      <c r="D18" s="476" t="s">
        <v>427</v>
      </c>
      <c r="E18" s="476" t="s">
        <v>440</v>
      </c>
      <c r="F18" s="476" t="s">
        <v>442</v>
      </c>
      <c r="G18" s="508">
        <f>FORMULARIOS!D192</f>
        <v>86</v>
      </c>
      <c r="H18" s="508">
        <f>FORMULARIOS!E192</f>
        <v>109</v>
      </c>
      <c r="I18" s="508">
        <f>FORMULARIOS!F192</f>
        <v>112</v>
      </c>
      <c r="J18" s="508">
        <f>FORMULARIOS!G192</f>
        <v>102</v>
      </c>
      <c r="K18" s="508">
        <f>FORMULARIOS!H192</f>
        <v>105</v>
      </c>
      <c r="L18" s="508">
        <f>FORMULARIOS!I192</f>
        <v>89</v>
      </c>
      <c r="M18" s="508">
        <f>FORMULARIOS!J192</f>
        <v>132</v>
      </c>
      <c r="N18" s="508">
        <f>FORMULARIOS!K192</f>
        <v>122</v>
      </c>
      <c r="O18" s="508">
        <f>FORMULARIOS!L192</f>
        <v>107</v>
      </c>
      <c r="P18" s="508">
        <f>FORMULARIOS!M192</f>
        <v>105</v>
      </c>
      <c r="Q18" s="508">
        <f>FORMULARIOS!N192</f>
        <v>93</v>
      </c>
      <c r="R18" s="508">
        <f>FORMULARIOS!O192</f>
        <v>102</v>
      </c>
      <c r="S18" s="508">
        <f t="shared" si="0"/>
        <v>300</v>
      </c>
      <c r="T18" s="475"/>
    </row>
    <row r="19" spans="1:36" s="398" customFormat="1" ht="12.75" customHeight="1" x14ac:dyDescent="0.25">
      <c r="A19" s="476">
        <v>8</v>
      </c>
      <c r="B19" s="476" t="s">
        <v>365</v>
      </c>
      <c r="C19" s="476" t="s">
        <v>428</v>
      </c>
      <c r="D19" s="476" t="s">
        <v>429</v>
      </c>
      <c r="E19" s="476"/>
      <c r="F19" s="476" t="s">
        <v>442</v>
      </c>
      <c r="G19" s="508">
        <f>FORMULARIOS!D63</f>
        <v>37</v>
      </c>
      <c r="H19" s="508">
        <f>FORMULARIOS!E63</f>
        <v>40</v>
      </c>
      <c r="I19" s="508">
        <f>FORMULARIOS!F63</f>
        <v>61</v>
      </c>
      <c r="J19" s="508">
        <f>FORMULARIOS!G63</f>
        <v>44</v>
      </c>
      <c r="K19" s="508">
        <f>FORMULARIOS!H63</f>
        <v>37</v>
      </c>
      <c r="L19" s="508">
        <f>FORMULARIOS!I63</f>
        <v>39</v>
      </c>
      <c r="M19" s="508">
        <f>FORMULARIOS!J63</f>
        <v>46</v>
      </c>
      <c r="N19" s="508">
        <f>FORMULARIOS!K63</f>
        <v>39</v>
      </c>
      <c r="O19" s="508">
        <f>FORMULARIOS!L63</f>
        <v>62</v>
      </c>
      <c r="P19" s="508">
        <f>FORMULARIOS!M63</f>
        <v>49</v>
      </c>
      <c r="Q19" s="508">
        <f>FORMULARIOS!N63</f>
        <v>48</v>
      </c>
      <c r="R19" s="508">
        <f>FORMULARIOS!O63</f>
        <v>20</v>
      </c>
      <c r="S19" s="508">
        <f t="shared" si="0"/>
        <v>117</v>
      </c>
      <c r="T19" s="475"/>
    </row>
    <row r="20" spans="1:36" s="398" customFormat="1" ht="12.75" customHeight="1" x14ac:dyDescent="0.25">
      <c r="A20" s="476">
        <v>9</v>
      </c>
      <c r="B20" s="476" t="s">
        <v>366</v>
      </c>
      <c r="C20" s="476" t="s">
        <v>430</v>
      </c>
      <c r="D20" s="476" t="s">
        <v>430</v>
      </c>
      <c r="E20" s="476" t="s">
        <v>440</v>
      </c>
      <c r="F20" s="476" t="s">
        <v>442</v>
      </c>
      <c r="G20" s="508">
        <f>FORMULARIOS!D168</f>
        <v>48</v>
      </c>
      <c r="H20" s="508">
        <f>FORMULARIOS!E168</f>
        <v>66</v>
      </c>
      <c r="I20" s="508">
        <f>FORMULARIOS!F168</f>
        <v>92</v>
      </c>
      <c r="J20" s="508">
        <f>FORMULARIOS!G168</f>
        <v>97</v>
      </c>
      <c r="K20" s="508">
        <f>FORMULARIOS!H168</f>
        <v>83</v>
      </c>
      <c r="L20" s="508">
        <f>FORMULARIOS!I168</f>
        <v>92</v>
      </c>
      <c r="M20" s="508">
        <f>FORMULARIOS!J168</f>
        <v>109</v>
      </c>
      <c r="N20" s="508">
        <f>FORMULARIOS!K168</f>
        <v>135</v>
      </c>
      <c r="O20" s="508">
        <f>FORMULARIOS!L168</f>
        <v>110</v>
      </c>
      <c r="P20" s="508">
        <f>FORMULARIOS!M168</f>
        <v>89</v>
      </c>
      <c r="Q20" s="508">
        <f>FORMULARIOS!N168</f>
        <v>86</v>
      </c>
      <c r="R20" s="508">
        <f>FORMULARIOS!O168</f>
        <v>85</v>
      </c>
      <c r="S20" s="508">
        <f t="shared" si="0"/>
        <v>260</v>
      </c>
      <c r="T20" s="475"/>
    </row>
    <row r="21" spans="1:36" s="398" customFormat="1" ht="12.75" customHeight="1" x14ac:dyDescent="0.25">
      <c r="A21" s="476">
        <v>10</v>
      </c>
      <c r="B21" s="476" t="s">
        <v>366</v>
      </c>
      <c r="C21" s="476" t="s">
        <v>443</v>
      </c>
      <c r="D21" s="476" t="s">
        <v>432</v>
      </c>
      <c r="E21" s="476"/>
      <c r="F21" s="476" t="s">
        <v>1046</v>
      </c>
      <c r="G21" s="508">
        <f>FORMULARIOS!D154</f>
        <v>11</v>
      </c>
      <c r="H21" s="508">
        <f>FORMULARIOS!E154</f>
        <v>21</v>
      </c>
      <c r="I21" s="508">
        <f>FORMULARIOS!F154</f>
        <v>17</v>
      </c>
      <c r="J21" s="508">
        <f>FORMULARIOS!G154</f>
        <v>17</v>
      </c>
      <c r="K21" s="508">
        <f>FORMULARIOS!H154</f>
        <v>47</v>
      </c>
      <c r="L21" s="508">
        <f>FORMULARIOS!I154</f>
        <v>63</v>
      </c>
      <c r="M21" s="508">
        <f>FORMULARIOS!J154</f>
        <v>75</v>
      </c>
      <c r="N21" s="508">
        <f>FORMULARIOS!K154</f>
        <v>42</v>
      </c>
      <c r="O21" s="508">
        <f>FORMULARIOS!L154</f>
        <v>63</v>
      </c>
      <c r="P21" s="508">
        <f>FORMULARIOS!M154</f>
        <v>28</v>
      </c>
      <c r="Q21" s="508">
        <f>FORMULARIOS!N154</f>
        <v>35</v>
      </c>
      <c r="R21" s="508">
        <f>FORMULARIOS!O154</f>
        <v>32</v>
      </c>
      <c r="S21" s="508">
        <f t="shared" si="0"/>
        <v>95</v>
      </c>
      <c r="T21" s="475"/>
    </row>
    <row r="22" spans="1:36" s="398" customFormat="1" ht="12.75" customHeight="1" x14ac:dyDescent="0.25">
      <c r="A22" s="476">
        <v>11</v>
      </c>
      <c r="B22" s="476" t="s">
        <v>366</v>
      </c>
      <c r="C22" s="476" t="s">
        <v>418</v>
      </c>
      <c r="D22" s="476" t="s">
        <v>433</v>
      </c>
      <c r="E22" s="476"/>
      <c r="F22" s="476" t="s">
        <v>442</v>
      </c>
      <c r="G22" s="508">
        <f>FORMULARIOS!D122</f>
        <v>30</v>
      </c>
      <c r="H22" s="508">
        <f>FORMULARIOS!E122</f>
        <v>16</v>
      </c>
      <c r="I22" s="508">
        <f>FORMULARIOS!F122</f>
        <v>21</v>
      </c>
      <c r="J22" s="508">
        <f>FORMULARIOS!G122</f>
        <v>21</v>
      </c>
      <c r="K22" s="508">
        <f>FORMULARIOS!H122</f>
        <v>21</v>
      </c>
      <c r="L22" s="508">
        <f>FORMULARIOS!I122</f>
        <v>25</v>
      </c>
      <c r="M22" s="508">
        <f>FORMULARIOS!J122</f>
        <v>17</v>
      </c>
      <c r="N22" s="508">
        <f>FORMULARIOS!K122</f>
        <v>22</v>
      </c>
      <c r="O22" s="508">
        <f>FORMULARIOS!L122</f>
        <v>16</v>
      </c>
      <c r="P22" s="508">
        <f>FORMULARIOS!M122</f>
        <v>10</v>
      </c>
      <c r="Q22" s="508">
        <f>FORMULARIOS!N122</f>
        <v>18</v>
      </c>
      <c r="R22" s="508">
        <f>FORMULARIOS!O122</f>
        <v>6</v>
      </c>
      <c r="S22" s="508">
        <f t="shared" si="0"/>
        <v>34</v>
      </c>
      <c r="T22" s="475"/>
    </row>
    <row r="23" spans="1:36" s="398" customFormat="1" ht="12.75" customHeight="1" x14ac:dyDescent="0.25">
      <c r="A23" s="476">
        <v>12</v>
      </c>
      <c r="B23" s="476" t="s">
        <v>366</v>
      </c>
      <c r="C23" s="476" t="s">
        <v>443</v>
      </c>
      <c r="D23" s="476" t="s">
        <v>434</v>
      </c>
      <c r="E23" s="476" t="s">
        <v>440</v>
      </c>
      <c r="F23" s="476" t="s">
        <v>1046</v>
      </c>
      <c r="G23" s="508">
        <f>FORMULARIOS!D148</f>
        <v>115</v>
      </c>
      <c r="H23" s="508">
        <f>FORMULARIOS!E148</f>
        <v>38</v>
      </c>
      <c r="I23" s="508">
        <f>FORMULARIOS!F148</f>
        <v>49</v>
      </c>
      <c r="J23" s="508">
        <f>FORMULARIOS!G148</f>
        <v>33</v>
      </c>
      <c r="K23" s="508">
        <f>FORMULARIOS!H148</f>
        <v>36</v>
      </c>
      <c r="L23" s="508">
        <f>FORMULARIOS!I148</f>
        <v>63</v>
      </c>
      <c r="M23" s="508">
        <f>FORMULARIOS!J148</f>
        <v>58</v>
      </c>
      <c r="N23" s="508">
        <f>FORMULARIOS!K148</f>
        <v>54</v>
      </c>
      <c r="O23" s="508">
        <f>FORMULARIOS!L148</f>
        <v>34</v>
      </c>
      <c r="P23" s="508">
        <f>FORMULARIOS!M148</f>
        <v>37</v>
      </c>
      <c r="Q23" s="508">
        <f>FORMULARIOS!N148</f>
        <v>34</v>
      </c>
      <c r="R23" s="508">
        <f>FORMULARIOS!O148</f>
        <v>36</v>
      </c>
      <c r="S23" s="508">
        <f t="shared" si="0"/>
        <v>107</v>
      </c>
      <c r="T23" s="475"/>
    </row>
    <row r="24" spans="1:36" s="398" customFormat="1" ht="12.75" customHeight="1" x14ac:dyDescent="0.25">
      <c r="A24" s="476">
        <v>13</v>
      </c>
      <c r="B24" s="476" t="s">
        <v>367</v>
      </c>
      <c r="C24" s="476"/>
      <c r="D24" s="476" t="s">
        <v>435</v>
      </c>
      <c r="E24" s="476"/>
      <c r="F24" s="476" t="s">
        <v>442</v>
      </c>
      <c r="G24" s="508">
        <f>FORMULARIOS!D229</f>
        <v>37</v>
      </c>
      <c r="H24" s="508">
        <f>FORMULARIOS!E229</f>
        <v>39</v>
      </c>
      <c r="I24" s="508">
        <f>FORMULARIOS!F229</f>
        <v>66</v>
      </c>
      <c r="J24" s="508">
        <f>FORMULARIOS!G229</f>
        <v>45</v>
      </c>
      <c r="K24" s="508">
        <f>FORMULARIOS!H229</f>
        <v>92</v>
      </c>
      <c r="L24" s="508">
        <f>FORMULARIOS!I229</f>
        <v>45</v>
      </c>
      <c r="M24" s="508">
        <f>+FORMULARIOS!J229</f>
        <v>43</v>
      </c>
      <c r="N24" s="508">
        <f>+FORMULARIOS!K229</f>
        <v>27</v>
      </c>
      <c r="O24" s="508">
        <f>+FORMULARIOS!L229</f>
        <v>53</v>
      </c>
      <c r="P24" s="508">
        <f>+FORMULARIOS!M229</f>
        <v>45</v>
      </c>
      <c r="Q24" s="508">
        <f>+FORMULARIOS!N229</f>
        <v>66</v>
      </c>
      <c r="R24" s="508">
        <f>+FORMULARIOS!O229</f>
        <v>55</v>
      </c>
      <c r="S24" s="508">
        <f t="shared" si="0"/>
        <v>166</v>
      </c>
      <c r="T24" s="475"/>
    </row>
    <row r="25" spans="1:36" s="398" customFormat="1" ht="12.75" customHeight="1" x14ac:dyDescent="0.25">
      <c r="A25" s="781">
        <v>14</v>
      </c>
      <c r="B25" s="781" t="s">
        <v>366</v>
      </c>
      <c r="C25" s="781"/>
      <c r="D25" s="781" t="s">
        <v>1189</v>
      </c>
      <c r="E25" s="781"/>
      <c r="F25" s="781" t="s">
        <v>1046</v>
      </c>
      <c r="G25" s="782">
        <f>FORMULARIOS!D107</f>
        <v>60</v>
      </c>
      <c r="H25" s="782">
        <f>FORMULARIOS!E107</f>
        <v>17</v>
      </c>
      <c r="I25" s="782">
        <f>FORMULARIOS!F107</f>
        <v>65</v>
      </c>
      <c r="J25" s="782">
        <f>FORMULARIOS!G107</f>
        <v>18</v>
      </c>
      <c r="K25" s="782">
        <f>FORMULARIOS!H107</f>
        <v>47</v>
      </c>
      <c r="L25" s="782">
        <f>FORMULARIOS!I107</f>
        <v>34</v>
      </c>
      <c r="M25" s="782">
        <f>+FORMULARIOS!J107</f>
        <v>47</v>
      </c>
      <c r="N25" s="782">
        <f>+FORMULARIOS!K107</f>
        <v>28</v>
      </c>
      <c r="O25" s="782">
        <f>+FORMULARIOS!L107</f>
        <v>54</v>
      </c>
      <c r="P25" s="782">
        <f>+FORMULARIOS!M107</f>
        <v>17</v>
      </c>
      <c r="Q25" s="782">
        <f>+FORMULARIOS!N107</f>
        <v>25</v>
      </c>
      <c r="R25" s="782">
        <f>+FORMULARIOS!O107</f>
        <v>15</v>
      </c>
      <c r="S25" s="508">
        <f t="shared" si="0"/>
        <v>57</v>
      </c>
      <c r="T25" s="475"/>
    </row>
    <row r="26" spans="1:36" s="398" customFormat="1" ht="12.75" customHeight="1" x14ac:dyDescent="0.25">
      <c r="A26" s="781">
        <v>15</v>
      </c>
      <c r="B26" s="781" t="s">
        <v>366</v>
      </c>
      <c r="C26" s="781" t="s">
        <v>444</v>
      </c>
      <c r="D26" s="781" t="s">
        <v>1193</v>
      </c>
      <c r="E26" s="781" t="s">
        <v>440</v>
      </c>
      <c r="F26" s="781" t="s">
        <v>442</v>
      </c>
      <c r="G26" s="782">
        <f>FORMULARIOS!D161</f>
        <v>11</v>
      </c>
      <c r="H26" s="782">
        <f>FORMULARIOS!E161</f>
        <v>13</v>
      </c>
      <c r="I26" s="782">
        <f>FORMULARIOS!F161</f>
        <v>34</v>
      </c>
      <c r="J26" s="782">
        <f>FORMULARIOS!G161</f>
        <v>29</v>
      </c>
      <c r="K26" s="782">
        <f>FORMULARIOS!H161</f>
        <v>25</v>
      </c>
      <c r="L26" s="782">
        <f>FORMULARIOS!I161</f>
        <v>10</v>
      </c>
      <c r="M26" s="782">
        <f>+FORMULARIOS!J161</f>
        <v>2</v>
      </c>
      <c r="N26" s="782">
        <f>FORMULARIOS!K161</f>
        <v>28</v>
      </c>
      <c r="O26" s="782">
        <f>FORMULARIOS!L161</f>
        <v>17</v>
      </c>
      <c r="P26" s="782">
        <f>FORMULARIOS!M161</f>
        <v>20</v>
      </c>
      <c r="Q26" s="782">
        <f>FORMULARIOS!N161</f>
        <v>23</v>
      </c>
      <c r="R26" s="782">
        <f>FORMULARIOS!O161</f>
        <v>14</v>
      </c>
      <c r="S26" s="508">
        <f t="shared" si="0"/>
        <v>57</v>
      </c>
      <c r="T26" s="475"/>
    </row>
    <row r="27" spans="1:36" s="398" customFormat="1" ht="27.75" customHeight="1" x14ac:dyDescent="0.25">
      <c r="A27" s="481"/>
      <c r="B27" s="481"/>
      <c r="C27" s="481"/>
      <c r="D27" s="481"/>
      <c r="E27" s="481"/>
      <c r="F27" s="867" t="s">
        <v>457</v>
      </c>
      <c r="G27" s="509">
        <f t="shared" ref="G27:R27" si="1">SUM(G12:G26)</f>
        <v>1255</v>
      </c>
      <c r="H27" s="509">
        <f t="shared" si="1"/>
        <v>1226</v>
      </c>
      <c r="I27" s="509">
        <f t="shared" si="1"/>
        <v>1402</v>
      </c>
      <c r="J27" s="509">
        <f t="shared" si="1"/>
        <v>1095</v>
      </c>
      <c r="K27" s="509">
        <f t="shared" si="1"/>
        <v>1379</v>
      </c>
      <c r="L27" s="509">
        <f t="shared" si="1"/>
        <v>1496</v>
      </c>
      <c r="M27" s="509">
        <f t="shared" si="1"/>
        <v>1226</v>
      </c>
      <c r="N27" s="509">
        <f t="shared" si="1"/>
        <v>1203</v>
      </c>
      <c r="O27" s="509">
        <f t="shared" si="1"/>
        <v>1570</v>
      </c>
      <c r="P27" s="509">
        <f t="shared" si="1"/>
        <v>1332</v>
      </c>
      <c r="Q27" s="509">
        <f t="shared" si="1"/>
        <v>1134</v>
      </c>
      <c r="R27" s="509">
        <f t="shared" si="1"/>
        <v>1623</v>
      </c>
      <c r="S27" s="509">
        <f>SUM(P27:R27)</f>
        <v>4089</v>
      </c>
      <c r="T27" s="396"/>
    </row>
    <row r="28" spans="1:36" x14ac:dyDescent="0.25">
      <c r="A28" s="479"/>
      <c r="B28" s="479"/>
      <c r="C28" s="479"/>
      <c r="D28" s="479"/>
      <c r="E28" s="479"/>
      <c r="F28" s="867" t="s">
        <v>376</v>
      </c>
      <c r="G28" s="508">
        <f>FORMULARIOS!D244</f>
        <v>1862</v>
      </c>
      <c r="H28" s="508">
        <f>FORMULARIOS!E244</f>
        <v>1968</v>
      </c>
      <c r="I28" s="508">
        <f>FORMULARIOS!F244</f>
        <v>2299</v>
      </c>
      <c r="J28" s="508">
        <f>FORMULARIOS!G244</f>
        <v>1964</v>
      </c>
      <c r="K28" s="508">
        <f>FORMULARIOS!H244</f>
        <v>2318</v>
      </c>
      <c r="L28" s="508">
        <f>FORMULARIOS!I244</f>
        <v>2447</v>
      </c>
      <c r="M28" s="508">
        <f>FORMULARIOS!J244</f>
        <v>2146</v>
      </c>
      <c r="N28" s="508">
        <f>FORMULARIOS!K244</f>
        <v>2169</v>
      </c>
      <c r="O28" s="508">
        <f>FORMULARIOS!L244</f>
        <v>2501</v>
      </c>
      <c r="P28" s="508">
        <f>FORMULARIOS!M244</f>
        <v>2218</v>
      </c>
      <c r="Q28" s="508">
        <f>FORMULARIOS!N244</f>
        <v>2003</v>
      </c>
      <c r="R28" s="508">
        <f>FORMULARIOS!O244</f>
        <v>2377</v>
      </c>
      <c r="S28" s="508">
        <f>SUM(P28:R28)</f>
        <v>6598</v>
      </c>
    </row>
    <row r="29" spans="1:36" ht="26.25" customHeight="1" x14ac:dyDescent="0.25">
      <c r="A29" s="479"/>
      <c r="B29" s="479"/>
      <c r="C29" s="479"/>
      <c r="D29" s="479"/>
      <c r="E29" s="479"/>
      <c r="F29" s="867" t="s">
        <v>456</v>
      </c>
      <c r="G29" s="505">
        <f t="shared" ref="G29:J29" si="2">G27/G28</f>
        <v>0.67400644468313642</v>
      </c>
      <c r="H29" s="505">
        <f t="shared" si="2"/>
        <v>0.62296747967479671</v>
      </c>
      <c r="I29" s="505">
        <f t="shared" si="2"/>
        <v>0.60983036102653332</v>
      </c>
      <c r="J29" s="505">
        <f t="shared" si="2"/>
        <v>0.5575356415478615</v>
      </c>
      <c r="K29" s="505">
        <f>K27/K28</f>
        <v>0.59490940465918896</v>
      </c>
      <c r="L29" s="505">
        <f>+L27/L28</f>
        <v>0.61136085002043317</v>
      </c>
      <c r="M29" s="505">
        <f>M27/M28</f>
        <v>0.57129543336439892</v>
      </c>
      <c r="N29" s="505">
        <f>N27/N28</f>
        <v>0.55463347164591981</v>
      </c>
      <c r="O29" s="505">
        <f t="shared" ref="O29" si="3">O27/O28</f>
        <v>0.62774890043982412</v>
      </c>
      <c r="P29" s="505">
        <f>P27/P28</f>
        <v>0.60054102795311093</v>
      </c>
      <c r="Q29" s="505">
        <f>Q27/Q28</f>
        <v>0.56615077383924117</v>
      </c>
      <c r="R29" s="505">
        <f>R27/R28</f>
        <v>0.68279343710559526</v>
      </c>
      <c r="S29" s="505">
        <f>S27/S28</f>
        <v>0.61973325250075784</v>
      </c>
      <c r="V29" s="400"/>
    </row>
    <row r="30" spans="1:36" x14ac:dyDescent="0.25">
      <c r="A30" s="479"/>
      <c r="B30" s="479"/>
      <c r="C30" s="479"/>
      <c r="D30" s="479"/>
      <c r="E30" s="479"/>
      <c r="F30" s="479"/>
      <c r="G30" s="479"/>
      <c r="H30" s="479"/>
      <c r="I30" s="479"/>
      <c r="J30" s="479"/>
      <c r="K30" s="479"/>
      <c r="L30" s="479"/>
      <c r="M30" s="479"/>
      <c r="N30" s="479"/>
      <c r="O30" s="479"/>
      <c r="P30" s="479"/>
      <c r="Q30" s="479"/>
      <c r="R30" s="479"/>
      <c r="S30" s="479"/>
      <c r="T30" s="479"/>
      <c r="V30" s="400"/>
    </row>
    <row r="31" spans="1:36" ht="27.75" customHeight="1" x14ac:dyDescent="0.25">
      <c r="A31" s="479"/>
      <c r="B31" s="479"/>
      <c r="C31" s="479"/>
      <c r="D31" s="479"/>
      <c r="E31" s="479"/>
      <c r="F31" s="391"/>
      <c r="J31" s="737"/>
      <c r="M31" s="737"/>
      <c r="N31" s="737"/>
      <c r="O31" s="737"/>
      <c r="P31" s="737"/>
      <c r="Q31" s="737"/>
      <c r="R31" s="737"/>
      <c r="S31"/>
      <c r="T31"/>
      <c r="U31" s="893" t="s">
        <v>1268</v>
      </c>
      <c r="V31" s="893"/>
      <c r="W31" s="740">
        <v>4068</v>
      </c>
      <c r="Y31" s="869" t="s">
        <v>1248</v>
      </c>
      <c r="Z31" s="868">
        <v>2018</v>
      </c>
      <c r="AA31" s="868">
        <v>2019</v>
      </c>
      <c r="AB31" s="868">
        <v>2020</v>
      </c>
      <c r="AC31" s="868">
        <v>2021</v>
      </c>
      <c r="AD31" s="869">
        <v>2022</v>
      </c>
      <c r="AF31" s="391">
        <v>2022</v>
      </c>
      <c r="AH31" s="893" t="s">
        <v>1222</v>
      </c>
      <c r="AI31" s="897"/>
      <c r="AJ31" s="740">
        <f>+AF34</f>
        <v>4490.666666666667</v>
      </c>
    </row>
    <row r="32" spans="1:36" ht="39" customHeight="1" x14ac:dyDescent="0.25">
      <c r="A32" s="479"/>
      <c r="B32" s="479"/>
      <c r="C32" s="479"/>
      <c r="D32" s="479"/>
      <c r="E32" s="479"/>
      <c r="F32" s="391"/>
      <c r="J32" s="737"/>
      <c r="M32" s="737"/>
      <c r="N32" s="737"/>
      <c r="O32" s="737"/>
      <c r="P32" s="737"/>
      <c r="Q32" s="737"/>
      <c r="R32" s="737"/>
      <c r="S32"/>
      <c r="T32"/>
      <c r="U32" s="894" t="s">
        <v>1224</v>
      </c>
      <c r="V32" s="895"/>
      <c r="W32" s="641">
        <f>+S27/W31</f>
        <v>1.0051622418879056</v>
      </c>
      <c r="Y32" s="476" t="s">
        <v>1249</v>
      </c>
      <c r="Z32" s="508">
        <v>4119</v>
      </c>
      <c r="AA32" s="508">
        <v>4097</v>
      </c>
      <c r="AB32" s="508">
        <v>3034</v>
      </c>
      <c r="AC32" s="508">
        <v>3272</v>
      </c>
      <c r="AD32" s="508">
        <f>+AVERAGE(Z32:AC32)</f>
        <v>3630.5</v>
      </c>
      <c r="AF32" s="859">
        <f>AVERAGE(Z32:AA32,AC32)</f>
        <v>3829.3333333333335</v>
      </c>
      <c r="AG32" s="546">
        <f>+AF32-AD32</f>
        <v>198.83333333333348</v>
      </c>
      <c r="AH32" s="894" t="s">
        <v>1224</v>
      </c>
      <c r="AI32" s="898"/>
      <c r="AJ32" s="641">
        <f>+S27/AJ31</f>
        <v>0.91055522565320657</v>
      </c>
    </row>
    <row r="33" spans="1:33" ht="15" customHeight="1" x14ac:dyDescent="0.25">
      <c r="A33" s="896" t="s">
        <v>455</v>
      </c>
      <c r="B33" s="896"/>
      <c r="C33" s="896"/>
      <c r="D33" s="896"/>
      <c r="H33" s="384"/>
      <c r="I33" s="384"/>
      <c r="J33" s="384"/>
      <c r="K33" s="384"/>
      <c r="L33" s="384"/>
      <c r="M33" s="384"/>
      <c r="N33" s="384"/>
      <c r="O33" s="384"/>
      <c r="P33" s="384"/>
      <c r="Q33" s="384"/>
      <c r="R33" s="384"/>
      <c r="S33" s="384"/>
      <c r="Y33" s="476" t="s">
        <v>1250</v>
      </c>
      <c r="Z33" s="508">
        <v>4637</v>
      </c>
      <c r="AA33" s="508">
        <v>4037</v>
      </c>
      <c r="AB33" s="508">
        <v>1154</v>
      </c>
      <c r="AC33" s="508">
        <v>4019</v>
      </c>
      <c r="AD33" s="508">
        <f>+AVERAGE(Z33:AC33)</f>
        <v>3461.75</v>
      </c>
      <c r="AF33" s="859">
        <f t="shared" ref="AF33:AF36" si="4">AVERAGE(Z33:AA33,AC33)</f>
        <v>4231</v>
      </c>
      <c r="AG33" s="546">
        <f t="shared" ref="AG33:AG36" si="5">+AF33-AD33</f>
        <v>769.25</v>
      </c>
    </row>
    <row r="34" spans="1:33" x14ac:dyDescent="0.25">
      <c r="F34" s="738"/>
      <c r="Y34" s="476" t="s">
        <v>1251</v>
      </c>
      <c r="Z34" s="508">
        <v>5253</v>
      </c>
      <c r="AA34" s="508">
        <v>4092</v>
      </c>
      <c r="AB34" s="508">
        <v>3097</v>
      </c>
      <c r="AC34" s="508">
        <v>4127</v>
      </c>
      <c r="AD34" s="508">
        <f>+AVERAGE(Z34:AC34)</f>
        <v>4142.25</v>
      </c>
      <c r="AF34" s="859">
        <f t="shared" si="4"/>
        <v>4490.666666666667</v>
      </c>
      <c r="AG34" s="546">
        <f t="shared" si="5"/>
        <v>348.41666666666697</v>
      </c>
    </row>
    <row r="35" spans="1:33" x14ac:dyDescent="0.25">
      <c r="Y35" s="476" t="s">
        <v>1252</v>
      </c>
      <c r="Z35" s="508">
        <v>4779</v>
      </c>
      <c r="AA35" s="508">
        <v>4111</v>
      </c>
      <c r="AB35" s="508">
        <v>3677</v>
      </c>
      <c r="AC35" s="508">
        <v>3809</v>
      </c>
      <c r="AD35" s="508">
        <f>+AVERAGE(Z35:AC35)</f>
        <v>4094</v>
      </c>
      <c r="AF35" s="859">
        <f t="shared" si="4"/>
        <v>4233</v>
      </c>
      <c r="AG35" s="546">
        <f t="shared" si="5"/>
        <v>139</v>
      </c>
    </row>
    <row r="36" spans="1:33" x14ac:dyDescent="0.25">
      <c r="Y36" s="476" t="s">
        <v>27</v>
      </c>
      <c r="Z36" s="508">
        <f>+SUM(Z32:Z35)</f>
        <v>18788</v>
      </c>
      <c r="AA36" s="508">
        <f t="shared" ref="AA36:AD36" si="6">+SUM(AA32:AA35)</f>
        <v>16337</v>
      </c>
      <c r="AB36" s="508">
        <f t="shared" si="6"/>
        <v>10962</v>
      </c>
      <c r="AC36" s="508">
        <f t="shared" si="6"/>
        <v>15227</v>
      </c>
      <c r="AD36" s="508">
        <f t="shared" si="6"/>
        <v>15328.5</v>
      </c>
      <c r="AF36" s="859">
        <f t="shared" si="4"/>
        <v>16784</v>
      </c>
      <c r="AG36" s="546">
        <f t="shared" si="5"/>
        <v>1455.5</v>
      </c>
    </row>
    <row r="38" spans="1:33" x14ac:dyDescent="0.25">
      <c r="A38" s="426" t="s">
        <v>411</v>
      </c>
      <c r="B38" s="426" t="s">
        <v>412</v>
      </c>
      <c r="C38" s="426" t="s">
        <v>413</v>
      </c>
      <c r="D38" s="426" t="s">
        <v>414</v>
      </c>
      <c r="E38" s="427" t="s">
        <v>440</v>
      </c>
      <c r="F38" s="427" t="s">
        <v>437</v>
      </c>
      <c r="G38" s="428" t="s">
        <v>438</v>
      </c>
      <c r="H38" s="428" t="s">
        <v>439</v>
      </c>
      <c r="I38" s="428" t="s">
        <v>445</v>
      </c>
      <c r="J38" s="428" t="s">
        <v>446</v>
      </c>
      <c r="K38" s="428" t="s">
        <v>447</v>
      </c>
      <c r="L38" s="428" t="s">
        <v>448</v>
      </c>
      <c r="M38" s="428" t="s">
        <v>449</v>
      </c>
      <c r="N38" s="428" t="s">
        <v>450</v>
      </c>
      <c r="O38" s="428" t="s">
        <v>451</v>
      </c>
      <c r="P38" s="428" t="s">
        <v>452</v>
      </c>
      <c r="Q38" s="428" t="s">
        <v>453</v>
      </c>
      <c r="R38" s="428" t="s">
        <v>454</v>
      </c>
      <c r="S38" s="428" t="s">
        <v>313</v>
      </c>
      <c r="T38" s="426" t="s">
        <v>410</v>
      </c>
    </row>
    <row r="39" spans="1:33" x14ac:dyDescent="0.25">
      <c r="A39" s="403">
        <v>1</v>
      </c>
      <c r="B39" s="403" t="s">
        <v>415</v>
      </c>
      <c r="C39" s="403" t="s">
        <v>416</v>
      </c>
      <c r="D39" s="403" t="s">
        <v>417</v>
      </c>
      <c r="E39" s="395" t="s">
        <v>440</v>
      </c>
      <c r="F39" s="395" t="s">
        <v>540</v>
      </c>
      <c r="G39" s="401">
        <v>74</v>
      </c>
      <c r="H39" s="402">
        <v>36</v>
      </c>
      <c r="I39" s="402">
        <v>14</v>
      </c>
      <c r="J39" s="402"/>
      <c r="K39" s="402"/>
      <c r="L39" s="402"/>
      <c r="M39" s="402"/>
      <c r="N39" s="402"/>
      <c r="O39" s="402"/>
      <c r="P39" s="402"/>
      <c r="Q39" s="402"/>
      <c r="R39" s="402"/>
      <c r="S39" s="402">
        <v>124</v>
      </c>
      <c r="T39" s="397"/>
      <c r="Y39" s="860" t="s">
        <v>1254</v>
      </c>
    </row>
    <row r="40" spans="1:33" x14ac:dyDescent="0.25">
      <c r="A40" s="394">
        <v>2</v>
      </c>
      <c r="B40" s="394" t="s">
        <v>366</v>
      </c>
      <c r="C40" s="394" t="s">
        <v>418</v>
      </c>
      <c r="D40" s="394" t="s">
        <v>419</v>
      </c>
      <c r="E40" s="395" t="s">
        <v>441</v>
      </c>
      <c r="F40" s="395" t="s">
        <v>442</v>
      </c>
      <c r="G40" s="401">
        <v>183</v>
      </c>
      <c r="H40" s="401">
        <v>137</v>
      </c>
      <c r="I40" s="401">
        <v>22</v>
      </c>
      <c r="J40" s="401">
        <v>0</v>
      </c>
      <c r="K40" s="401">
        <v>0</v>
      </c>
      <c r="L40" s="401">
        <v>0</v>
      </c>
      <c r="M40" s="401">
        <v>0</v>
      </c>
      <c r="N40" s="401">
        <v>0</v>
      </c>
      <c r="O40" s="401">
        <v>0</v>
      </c>
      <c r="P40" s="401">
        <v>0</v>
      </c>
      <c r="Q40" s="401">
        <v>0</v>
      </c>
      <c r="R40" s="401">
        <v>0</v>
      </c>
      <c r="S40" s="402">
        <v>342</v>
      </c>
      <c r="T40" s="396"/>
      <c r="AD40" s="400"/>
    </row>
    <row r="41" spans="1:33" x14ac:dyDescent="0.25">
      <c r="A41" s="394">
        <v>3</v>
      </c>
      <c r="B41" s="394" t="s">
        <v>366</v>
      </c>
      <c r="C41" s="394" t="s">
        <v>418</v>
      </c>
      <c r="D41" s="394" t="s">
        <v>420</v>
      </c>
      <c r="E41" s="395" t="s">
        <v>440</v>
      </c>
      <c r="F41" s="395" t="s">
        <v>540</v>
      </c>
      <c r="G41" s="401">
        <v>278</v>
      </c>
      <c r="H41" s="401">
        <v>366</v>
      </c>
      <c r="I41" s="401">
        <v>337</v>
      </c>
      <c r="J41" s="401">
        <v>0</v>
      </c>
      <c r="K41" s="401">
        <v>0</v>
      </c>
      <c r="L41" s="401">
        <v>0</v>
      </c>
      <c r="M41" s="401">
        <v>0</v>
      </c>
      <c r="N41" s="401">
        <v>0</v>
      </c>
      <c r="O41" s="401">
        <v>0</v>
      </c>
      <c r="P41" s="401">
        <v>0</v>
      </c>
      <c r="Q41" s="401">
        <v>0</v>
      </c>
      <c r="R41" s="401">
        <v>0</v>
      </c>
      <c r="S41" s="402">
        <v>981</v>
      </c>
      <c r="T41" s="396"/>
      <c r="AF41" s="546"/>
    </row>
    <row r="42" spans="1:33" x14ac:dyDescent="0.25">
      <c r="A42" s="394">
        <v>4</v>
      </c>
      <c r="B42" s="394" t="s">
        <v>365</v>
      </c>
      <c r="C42" s="394" t="s">
        <v>421</v>
      </c>
      <c r="D42" s="394" t="s">
        <v>422</v>
      </c>
      <c r="E42" s="395" t="s">
        <v>440</v>
      </c>
      <c r="F42" s="395" t="s">
        <v>442</v>
      </c>
      <c r="G42" s="401">
        <v>110</v>
      </c>
      <c r="H42" s="401">
        <v>86</v>
      </c>
      <c r="I42" s="401">
        <v>101</v>
      </c>
      <c r="J42" s="401">
        <v>0</v>
      </c>
      <c r="K42" s="401">
        <v>0</v>
      </c>
      <c r="L42" s="401">
        <v>0</v>
      </c>
      <c r="M42" s="401">
        <v>0</v>
      </c>
      <c r="N42" s="401">
        <v>0</v>
      </c>
      <c r="O42" s="401">
        <v>0</v>
      </c>
      <c r="P42" s="401">
        <v>0</v>
      </c>
      <c r="Q42" s="401">
        <v>0</v>
      </c>
      <c r="R42" s="401">
        <v>0</v>
      </c>
      <c r="S42" s="402">
        <v>297</v>
      </c>
      <c r="T42" s="396"/>
    </row>
    <row r="43" spans="1:33" x14ac:dyDescent="0.25">
      <c r="A43" s="394">
        <v>5</v>
      </c>
      <c r="B43" s="394" t="s">
        <v>367</v>
      </c>
      <c r="C43" s="394" t="s">
        <v>423</v>
      </c>
      <c r="D43" s="394" t="s">
        <v>424</v>
      </c>
      <c r="E43" s="395" t="s">
        <v>440</v>
      </c>
      <c r="F43" s="395" t="s">
        <v>442</v>
      </c>
      <c r="G43" s="401">
        <v>72</v>
      </c>
      <c r="H43" s="401">
        <v>63</v>
      </c>
      <c r="I43" s="401">
        <v>73</v>
      </c>
      <c r="J43" s="401">
        <v>0</v>
      </c>
      <c r="K43" s="401">
        <v>0</v>
      </c>
      <c r="L43" s="401">
        <v>0</v>
      </c>
      <c r="M43" s="401">
        <v>0</v>
      </c>
      <c r="N43" s="401">
        <v>0</v>
      </c>
      <c r="O43" s="401">
        <v>0</v>
      </c>
      <c r="P43" s="401">
        <v>0</v>
      </c>
      <c r="Q43" s="401">
        <v>0</v>
      </c>
      <c r="R43" s="401">
        <v>0</v>
      </c>
      <c r="S43" s="402">
        <v>208</v>
      </c>
      <c r="T43" s="396"/>
    </row>
    <row r="44" spans="1:33" x14ac:dyDescent="0.25">
      <c r="A44" s="394">
        <v>6</v>
      </c>
      <c r="B44" s="394" t="s">
        <v>415</v>
      </c>
      <c r="C44" s="394" t="s">
        <v>425</v>
      </c>
      <c r="D44" s="394" t="s">
        <v>426</v>
      </c>
      <c r="E44" s="395" t="s">
        <v>441</v>
      </c>
      <c r="F44" s="395" t="s">
        <v>442</v>
      </c>
      <c r="G44" s="401">
        <v>18</v>
      </c>
      <c r="H44" s="401">
        <v>0</v>
      </c>
      <c r="I44" s="401">
        <v>0</v>
      </c>
      <c r="J44" s="401">
        <v>0</v>
      </c>
      <c r="K44" s="401">
        <v>0</v>
      </c>
      <c r="L44" s="401">
        <v>0</v>
      </c>
      <c r="M44" s="401">
        <v>0</v>
      </c>
      <c r="N44" s="401">
        <v>0</v>
      </c>
      <c r="O44" s="401">
        <v>0</v>
      </c>
      <c r="P44" s="401">
        <v>0</v>
      </c>
      <c r="Q44" s="401">
        <v>0</v>
      </c>
      <c r="R44" s="401">
        <v>0</v>
      </c>
      <c r="S44" s="402">
        <v>18</v>
      </c>
      <c r="T44" s="396"/>
    </row>
    <row r="45" spans="1:33" x14ac:dyDescent="0.25">
      <c r="A45" s="394">
        <v>7</v>
      </c>
      <c r="B45" s="394" t="s">
        <v>367</v>
      </c>
      <c r="C45" s="394" t="s">
        <v>427</v>
      </c>
      <c r="D45" s="394" t="s">
        <v>427</v>
      </c>
      <c r="E45" s="395" t="s">
        <v>440</v>
      </c>
      <c r="F45" s="395" t="s">
        <v>442</v>
      </c>
      <c r="G45" s="401">
        <v>86</v>
      </c>
      <c r="H45" s="401">
        <v>109</v>
      </c>
      <c r="I45" s="401">
        <v>112</v>
      </c>
      <c r="J45" s="401">
        <v>0</v>
      </c>
      <c r="K45" s="401">
        <v>0</v>
      </c>
      <c r="L45" s="401">
        <v>0</v>
      </c>
      <c r="M45" s="401">
        <v>0</v>
      </c>
      <c r="N45" s="401">
        <v>0</v>
      </c>
      <c r="O45" s="401">
        <v>0</v>
      </c>
      <c r="P45" s="401">
        <v>0</v>
      </c>
      <c r="Q45" s="401">
        <v>0</v>
      </c>
      <c r="R45" s="401">
        <v>0</v>
      </c>
      <c r="S45" s="402">
        <v>307</v>
      </c>
      <c r="T45" s="396"/>
    </row>
    <row r="46" spans="1:33" x14ac:dyDescent="0.25">
      <c r="A46" s="394">
        <v>8</v>
      </c>
      <c r="B46" s="394" t="s">
        <v>365</v>
      </c>
      <c r="C46" s="394" t="s">
        <v>428</v>
      </c>
      <c r="D46" s="394" t="s">
        <v>429</v>
      </c>
      <c r="E46" s="395"/>
      <c r="F46" s="395" t="s">
        <v>442</v>
      </c>
      <c r="G46" s="401">
        <v>38</v>
      </c>
      <c r="H46" s="401">
        <v>38</v>
      </c>
      <c r="I46" s="401">
        <v>12</v>
      </c>
      <c r="J46" s="401">
        <v>0</v>
      </c>
      <c r="K46" s="401">
        <v>0</v>
      </c>
      <c r="L46" s="401">
        <v>0</v>
      </c>
      <c r="M46" s="401">
        <v>0</v>
      </c>
      <c r="N46" s="401">
        <v>0</v>
      </c>
      <c r="O46" s="401">
        <v>0</v>
      </c>
      <c r="P46" s="401">
        <v>0</v>
      </c>
      <c r="Q46" s="401">
        <v>0</v>
      </c>
      <c r="R46" s="401">
        <v>0</v>
      </c>
      <c r="S46" s="402">
        <v>88</v>
      </c>
      <c r="T46" s="396"/>
    </row>
    <row r="47" spans="1:33" x14ac:dyDescent="0.25">
      <c r="A47" s="394">
        <v>9</v>
      </c>
      <c r="B47" s="394" t="s">
        <v>366</v>
      </c>
      <c r="C47" s="394" t="s">
        <v>430</v>
      </c>
      <c r="D47" s="394" t="s">
        <v>430</v>
      </c>
      <c r="E47" s="395" t="s">
        <v>440</v>
      </c>
      <c r="F47" s="395" t="s">
        <v>442</v>
      </c>
      <c r="G47" s="401">
        <v>48</v>
      </c>
      <c r="H47" s="401">
        <v>66</v>
      </c>
      <c r="I47" s="401">
        <v>88</v>
      </c>
      <c r="J47" s="401">
        <v>0</v>
      </c>
      <c r="K47" s="401">
        <v>0</v>
      </c>
      <c r="L47" s="401">
        <v>0</v>
      </c>
      <c r="M47" s="401">
        <v>0</v>
      </c>
      <c r="N47" s="401">
        <v>0</v>
      </c>
      <c r="O47" s="401">
        <v>0</v>
      </c>
      <c r="P47" s="401">
        <v>0</v>
      </c>
      <c r="Q47" s="401">
        <v>0</v>
      </c>
      <c r="R47" s="401">
        <v>0</v>
      </c>
      <c r="S47" s="402">
        <v>202</v>
      </c>
      <c r="T47" s="396"/>
    </row>
    <row r="48" spans="1:33" x14ac:dyDescent="0.25">
      <c r="A48" s="394">
        <v>10</v>
      </c>
      <c r="B48" s="394" t="s">
        <v>415</v>
      </c>
      <c r="C48" s="394" t="s">
        <v>416</v>
      </c>
      <c r="D48" s="394" t="s">
        <v>431</v>
      </c>
      <c r="E48" s="395" t="s">
        <v>441</v>
      </c>
      <c r="F48" s="395" t="s">
        <v>442</v>
      </c>
      <c r="G48" s="401">
        <v>21</v>
      </c>
      <c r="H48" s="401">
        <v>18</v>
      </c>
      <c r="I48" s="401">
        <v>12</v>
      </c>
      <c r="J48" s="401">
        <v>0</v>
      </c>
      <c r="K48" s="401">
        <v>0</v>
      </c>
      <c r="L48" s="401">
        <v>0</v>
      </c>
      <c r="M48" s="401">
        <v>0</v>
      </c>
      <c r="N48" s="401">
        <v>0</v>
      </c>
      <c r="O48" s="401">
        <v>0</v>
      </c>
      <c r="P48" s="401">
        <v>0</v>
      </c>
      <c r="Q48" s="401">
        <v>0</v>
      </c>
      <c r="R48" s="401">
        <v>0</v>
      </c>
      <c r="S48" s="402">
        <v>51</v>
      </c>
      <c r="T48" s="396"/>
    </row>
    <row r="49" spans="1:20" x14ac:dyDescent="0.25">
      <c r="A49" s="394">
        <v>11</v>
      </c>
      <c r="B49" s="394" t="s">
        <v>366</v>
      </c>
      <c r="C49" s="394" t="s">
        <v>443</v>
      </c>
      <c r="D49" s="394" t="s">
        <v>432</v>
      </c>
      <c r="E49" s="395"/>
      <c r="F49" s="395" t="s">
        <v>1046</v>
      </c>
      <c r="G49" s="401">
        <v>11</v>
      </c>
      <c r="H49" s="401">
        <v>21</v>
      </c>
      <c r="I49" s="401">
        <v>16</v>
      </c>
      <c r="J49" s="401">
        <v>0</v>
      </c>
      <c r="K49" s="401">
        <v>0</v>
      </c>
      <c r="L49" s="401">
        <v>0</v>
      </c>
      <c r="M49" s="401">
        <v>0</v>
      </c>
      <c r="N49" s="401">
        <v>0</v>
      </c>
      <c r="O49" s="401">
        <v>0</v>
      </c>
      <c r="P49" s="401">
        <v>0</v>
      </c>
      <c r="Q49" s="401">
        <v>0</v>
      </c>
      <c r="R49" s="401">
        <v>0</v>
      </c>
      <c r="S49" s="402">
        <v>48</v>
      </c>
      <c r="T49" s="396"/>
    </row>
    <row r="50" spans="1:20" x14ac:dyDescent="0.25">
      <c r="A50" s="394">
        <v>12</v>
      </c>
      <c r="B50" s="394" t="s">
        <v>366</v>
      </c>
      <c r="C50" s="394" t="s">
        <v>418</v>
      </c>
      <c r="D50" s="394" t="s">
        <v>433</v>
      </c>
      <c r="E50" s="395"/>
      <c r="F50" s="395" t="s">
        <v>442</v>
      </c>
      <c r="G50" s="401">
        <v>30</v>
      </c>
      <c r="H50" s="401">
        <v>11</v>
      </c>
      <c r="I50" s="401">
        <v>17</v>
      </c>
      <c r="J50" s="401">
        <v>0</v>
      </c>
      <c r="K50" s="401">
        <v>0</v>
      </c>
      <c r="L50" s="401">
        <v>0</v>
      </c>
      <c r="M50" s="401">
        <v>0</v>
      </c>
      <c r="N50" s="401">
        <v>0</v>
      </c>
      <c r="O50" s="401">
        <v>0</v>
      </c>
      <c r="P50" s="401">
        <v>0</v>
      </c>
      <c r="Q50" s="401">
        <v>0</v>
      </c>
      <c r="R50" s="401">
        <v>0</v>
      </c>
      <c r="S50" s="402">
        <v>58</v>
      </c>
      <c r="T50" s="396"/>
    </row>
    <row r="51" spans="1:20" x14ac:dyDescent="0.25">
      <c r="A51" s="394">
        <v>13</v>
      </c>
      <c r="B51" s="394" t="s">
        <v>366</v>
      </c>
      <c r="C51" s="394" t="s">
        <v>443</v>
      </c>
      <c r="D51" s="394" t="s">
        <v>434</v>
      </c>
      <c r="E51" s="395" t="s">
        <v>440</v>
      </c>
      <c r="F51" s="395" t="s">
        <v>1046</v>
      </c>
      <c r="G51" s="401">
        <v>115</v>
      </c>
      <c r="H51" s="401">
        <v>38</v>
      </c>
      <c r="I51" s="401">
        <v>49</v>
      </c>
      <c r="J51" s="401">
        <v>0</v>
      </c>
      <c r="K51" s="401">
        <v>0</v>
      </c>
      <c r="L51" s="401">
        <v>0</v>
      </c>
      <c r="M51" s="401">
        <v>0</v>
      </c>
      <c r="N51" s="401">
        <v>0</v>
      </c>
      <c r="O51" s="401">
        <v>0</v>
      </c>
      <c r="P51" s="401">
        <v>0</v>
      </c>
      <c r="Q51" s="401">
        <v>0</v>
      </c>
      <c r="R51" s="401">
        <v>0</v>
      </c>
      <c r="S51" s="402">
        <v>202</v>
      </c>
      <c r="T51" s="396"/>
    </row>
    <row r="52" spans="1:20" x14ac:dyDescent="0.25">
      <c r="A52" s="394">
        <v>14</v>
      </c>
      <c r="B52" s="394" t="s">
        <v>367</v>
      </c>
      <c r="C52" s="394" t="s">
        <v>444</v>
      </c>
      <c r="D52" s="394" t="s">
        <v>435</v>
      </c>
      <c r="E52" s="395" t="s">
        <v>440</v>
      </c>
      <c r="F52" s="395" t="s">
        <v>442</v>
      </c>
      <c r="G52" s="401">
        <v>34</v>
      </c>
      <c r="H52" s="401">
        <v>30</v>
      </c>
      <c r="I52" s="401">
        <v>28</v>
      </c>
      <c r="J52" s="401">
        <v>0</v>
      </c>
      <c r="K52" s="401">
        <v>0</v>
      </c>
      <c r="L52" s="401">
        <v>0</v>
      </c>
      <c r="M52" s="401">
        <v>0</v>
      </c>
      <c r="N52" s="401">
        <v>0</v>
      </c>
      <c r="O52" s="401">
        <v>0</v>
      </c>
      <c r="P52" s="401">
        <v>0</v>
      </c>
      <c r="Q52" s="401">
        <v>0</v>
      </c>
      <c r="R52" s="401">
        <v>0</v>
      </c>
      <c r="S52" s="402">
        <v>92</v>
      </c>
      <c r="T52" s="396"/>
    </row>
    <row r="53" spans="1:20" x14ac:dyDescent="0.25">
      <c r="A53" s="394">
        <v>15</v>
      </c>
      <c r="B53" s="394" t="s">
        <v>415</v>
      </c>
      <c r="C53" s="394" t="s">
        <v>436</v>
      </c>
      <c r="D53" s="394" t="s">
        <v>436</v>
      </c>
      <c r="E53" s="395" t="s">
        <v>440</v>
      </c>
      <c r="F53" s="395" t="s">
        <v>442</v>
      </c>
      <c r="G53" s="404">
        <v>2</v>
      </c>
      <c r="H53" s="404">
        <v>2</v>
      </c>
      <c r="I53" s="404">
        <v>2</v>
      </c>
      <c r="J53" s="404">
        <v>0</v>
      </c>
      <c r="K53" s="404">
        <v>0</v>
      </c>
      <c r="L53" s="404">
        <v>0</v>
      </c>
      <c r="M53" s="404">
        <v>0</v>
      </c>
      <c r="N53" s="404">
        <v>0</v>
      </c>
      <c r="O53" s="404">
        <v>0</v>
      </c>
      <c r="P53" s="406">
        <v>0</v>
      </c>
      <c r="Q53" s="404">
        <v>0</v>
      </c>
      <c r="R53" s="404">
        <v>0</v>
      </c>
      <c r="S53" s="402">
        <v>6</v>
      </c>
      <c r="T53" s="405"/>
    </row>
    <row r="54" spans="1:20" ht="25.5" x14ac:dyDescent="0.25">
      <c r="A54" s="407"/>
      <c r="B54" s="407"/>
      <c r="C54" s="407"/>
      <c r="D54" s="407"/>
      <c r="E54" s="407"/>
      <c r="F54" s="417" t="s">
        <v>457</v>
      </c>
      <c r="G54" s="412">
        <v>1120</v>
      </c>
      <c r="H54" s="412">
        <v>1021</v>
      </c>
      <c r="I54" s="413">
        <v>883</v>
      </c>
      <c r="J54" s="413">
        <v>0</v>
      </c>
      <c r="K54" s="413">
        <v>0</v>
      </c>
      <c r="L54" s="413">
        <v>0</v>
      </c>
      <c r="M54" s="413">
        <v>0</v>
      </c>
      <c r="N54" s="413">
        <v>0</v>
      </c>
      <c r="O54" s="413">
        <v>0</v>
      </c>
      <c r="P54" s="413">
        <v>0</v>
      </c>
      <c r="Q54" s="413">
        <v>0</v>
      </c>
      <c r="R54" s="413">
        <v>0</v>
      </c>
      <c r="S54" s="414">
        <v>3024</v>
      </c>
      <c r="T54" s="396"/>
    </row>
    <row r="55" spans="1:20" x14ac:dyDescent="0.25">
      <c r="F55" s="415" t="s">
        <v>376</v>
      </c>
      <c r="G55" s="408">
        <v>1737</v>
      </c>
      <c r="H55" s="408">
        <v>1650</v>
      </c>
      <c r="I55" s="408">
        <v>1279</v>
      </c>
      <c r="J55" s="408">
        <v>0</v>
      </c>
      <c r="K55" s="408">
        <v>0</v>
      </c>
      <c r="L55" s="408">
        <v>0</v>
      </c>
      <c r="M55" s="408">
        <v>0</v>
      </c>
      <c r="N55" s="408">
        <v>0</v>
      </c>
      <c r="O55" s="408">
        <v>0</v>
      </c>
      <c r="P55" s="408">
        <v>0</v>
      </c>
      <c r="Q55" s="408">
        <v>0</v>
      </c>
      <c r="R55" s="408">
        <v>0</v>
      </c>
      <c r="S55" s="409">
        <v>4666</v>
      </c>
    </row>
    <row r="56" spans="1:20" x14ac:dyDescent="0.25">
      <c r="F56" s="416" t="s">
        <v>456</v>
      </c>
      <c r="G56" s="410">
        <v>0.644789867587795</v>
      </c>
      <c r="H56" s="410">
        <v>0.61878787878787878</v>
      </c>
      <c r="I56" s="410">
        <v>0.69038311180609846</v>
      </c>
      <c r="J56" s="410" t="e">
        <v>#DIV/0!</v>
      </c>
      <c r="K56" s="410" t="e">
        <v>#DIV/0!</v>
      </c>
      <c r="L56" s="410" t="e">
        <v>#DIV/0!</v>
      </c>
      <c r="M56" s="410" t="e">
        <v>#DIV/0!</v>
      </c>
      <c r="N56" s="410" t="e">
        <v>#DIV/0!</v>
      </c>
      <c r="O56" s="410" t="e">
        <v>#DIV/0!</v>
      </c>
      <c r="P56" s="410" t="e">
        <v>#DIV/0!</v>
      </c>
      <c r="Q56" s="410" t="e">
        <v>#DIV/0!</v>
      </c>
      <c r="R56" s="410" t="e">
        <v>#DIV/0!</v>
      </c>
      <c r="S56" s="411">
        <v>0.64809258465495068</v>
      </c>
    </row>
  </sheetData>
  <mergeCells count="7">
    <mergeCell ref="A33:D33"/>
    <mergeCell ref="A8:H8"/>
    <mergeCell ref="A9:G9"/>
    <mergeCell ref="U31:V31"/>
    <mergeCell ref="AH31:AI31"/>
    <mergeCell ref="U32:V32"/>
    <mergeCell ref="AH32:AI3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C56"/>
  <sheetViews>
    <sheetView showGridLines="0" topLeftCell="A4" zoomScale="90" zoomScaleNormal="90" workbookViewId="0">
      <selection activeCell="V37" sqref="V37:X41"/>
    </sheetView>
  </sheetViews>
  <sheetFormatPr baseColWidth="10" defaultColWidth="11.42578125" defaultRowHeight="13.5" x14ac:dyDescent="0.25"/>
  <cols>
    <col min="1" max="1" width="9" style="391" customWidth="1"/>
    <col min="2" max="2" width="9.140625" style="391" customWidth="1"/>
    <col min="3" max="3" width="17.5703125" style="391" hidden="1" customWidth="1"/>
    <col min="4" max="4" width="18.5703125" style="391" customWidth="1"/>
    <col min="5" max="5" width="8.140625" style="399" hidden="1" customWidth="1"/>
    <col min="6" max="6" width="21.85546875" style="399" customWidth="1"/>
    <col min="7" max="7" width="12" style="399" hidden="1" customWidth="1"/>
    <col min="8" max="8" width="14" style="399" hidden="1" customWidth="1"/>
    <col min="9" max="9" width="16.85546875" style="399" hidden="1" customWidth="1"/>
    <col min="10" max="12" width="14" style="399" customWidth="1"/>
    <col min="13" max="18" width="14" style="399" hidden="1" customWidth="1"/>
    <col min="19" max="19" width="14" style="399" customWidth="1"/>
    <col min="20" max="20" width="19" style="391" hidden="1" customWidth="1"/>
    <col min="21" max="22" width="11.42578125" style="391"/>
    <col min="23" max="23" width="31.140625" style="391" customWidth="1"/>
    <col min="24" max="24" width="12.42578125" style="391" customWidth="1"/>
    <col min="25" max="16384" width="11.42578125" style="391"/>
  </cols>
  <sheetData>
    <row r="8" spans="1:20" ht="57" customHeight="1" x14ac:dyDescent="0.25">
      <c r="A8" s="891" t="s">
        <v>408</v>
      </c>
      <c r="B8" s="891"/>
      <c r="C8" s="891"/>
      <c r="D8" s="891"/>
      <c r="E8" s="891"/>
      <c r="F8" s="891"/>
      <c r="G8" s="891"/>
      <c r="H8" s="891"/>
      <c r="I8" s="489"/>
      <c r="J8" s="489"/>
      <c r="K8" s="489"/>
      <c r="L8" s="489"/>
      <c r="M8" s="489"/>
      <c r="N8" s="489"/>
      <c r="O8" s="489"/>
      <c r="P8" s="489"/>
      <c r="Q8" s="489"/>
      <c r="R8" s="489"/>
      <c r="S8" s="489"/>
    </row>
    <row r="9" spans="1:20" ht="21" customHeight="1" x14ac:dyDescent="0.25">
      <c r="A9" s="892" t="s">
        <v>409</v>
      </c>
      <c r="B9" s="892"/>
      <c r="C9" s="892"/>
      <c r="D9" s="892"/>
      <c r="E9" s="892"/>
      <c r="F9" s="892"/>
      <c r="G9" s="892"/>
    </row>
    <row r="10" spans="1:20" ht="31.5" customHeight="1" x14ac:dyDescent="0.25">
      <c r="A10" s="392"/>
      <c r="B10" s="392"/>
      <c r="C10" s="392"/>
      <c r="D10" s="392"/>
      <c r="E10" s="393"/>
      <c r="F10" s="393"/>
    </row>
    <row r="11" spans="1:20" ht="31.5" customHeight="1" x14ac:dyDescent="0.25">
      <c r="A11" s="478" t="s">
        <v>411</v>
      </c>
      <c r="B11" s="478" t="s">
        <v>412</v>
      </c>
      <c r="C11" s="480" t="s">
        <v>413</v>
      </c>
      <c r="D11" s="478" t="s">
        <v>414</v>
      </c>
      <c r="E11" s="480" t="s">
        <v>440</v>
      </c>
      <c r="F11" s="478" t="s">
        <v>437</v>
      </c>
      <c r="G11" s="490" t="s">
        <v>438</v>
      </c>
      <c r="H11" s="491" t="s">
        <v>439</v>
      </c>
      <c r="I11" s="490" t="s">
        <v>445</v>
      </c>
      <c r="J11" s="491" t="s">
        <v>446</v>
      </c>
      <c r="K11" s="490" t="s">
        <v>447</v>
      </c>
      <c r="L11" s="491" t="s">
        <v>448</v>
      </c>
      <c r="M11" s="490" t="s">
        <v>449</v>
      </c>
      <c r="N11" s="491" t="s">
        <v>450</v>
      </c>
      <c r="O11" s="490" t="s">
        <v>451</v>
      </c>
      <c r="P11" s="491" t="s">
        <v>452</v>
      </c>
      <c r="Q11" s="490" t="s">
        <v>453</v>
      </c>
      <c r="R11" s="491" t="s">
        <v>454</v>
      </c>
      <c r="S11" s="490" t="s">
        <v>313</v>
      </c>
      <c r="T11" s="477" t="s">
        <v>410</v>
      </c>
    </row>
    <row r="12" spans="1:20" s="398" customFormat="1" ht="17.25" customHeight="1" x14ac:dyDescent="0.25">
      <c r="A12" s="476">
        <v>1</v>
      </c>
      <c r="B12" s="476" t="s">
        <v>415</v>
      </c>
      <c r="C12" s="476" t="s">
        <v>416</v>
      </c>
      <c r="D12" s="476" t="s">
        <v>417</v>
      </c>
      <c r="E12" s="476" t="s">
        <v>440</v>
      </c>
      <c r="F12" s="476" t="s">
        <v>540</v>
      </c>
      <c r="G12" s="508">
        <f>+FORMULARIOS!D38</f>
        <v>134</v>
      </c>
      <c r="H12" s="508">
        <f>+FORMULARIOS!E38</f>
        <v>162</v>
      </c>
      <c r="I12" s="508">
        <f>+FORMULARIOS!F38</f>
        <v>180</v>
      </c>
      <c r="J12" s="508">
        <v>0</v>
      </c>
      <c r="K12" s="508">
        <v>0</v>
      </c>
      <c r="L12" s="508">
        <v>0</v>
      </c>
      <c r="M12" s="508"/>
      <c r="N12" s="508"/>
      <c r="O12" s="508"/>
      <c r="P12" s="508"/>
      <c r="Q12" s="508"/>
      <c r="R12" s="508"/>
      <c r="S12" s="508">
        <f>SUM(J12:L12)</f>
        <v>0</v>
      </c>
      <c r="T12" s="475"/>
    </row>
    <row r="13" spans="1:20" s="398" customFormat="1" ht="12.75" customHeight="1" x14ac:dyDescent="0.25">
      <c r="A13" s="476">
        <v>2</v>
      </c>
      <c r="B13" s="476" t="s">
        <v>366</v>
      </c>
      <c r="C13" s="476" t="s">
        <v>418</v>
      </c>
      <c r="D13" s="476" t="s">
        <v>419</v>
      </c>
      <c r="E13" s="476" t="s">
        <v>441</v>
      </c>
      <c r="F13" s="476" t="s">
        <v>442</v>
      </c>
      <c r="G13" s="508">
        <f>FORMULARIOS!D106</f>
        <v>186</v>
      </c>
      <c r="H13" s="508">
        <f>FORMULARIOS!E106</f>
        <v>143</v>
      </c>
      <c r="I13" s="508">
        <f>FORMULARIOS!F106</f>
        <v>137</v>
      </c>
      <c r="J13" s="508">
        <f>FORMULARIOS!G106</f>
        <v>204</v>
      </c>
      <c r="K13" s="508">
        <f>FORMULARIOS!H106</f>
        <v>189</v>
      </c>
      <c r="L13" s="508">
        <f>FORMULARIOS!I106</f>
        <v>247</v>
      </c>
      <c r="M13" s="508">
        <f>FORMULARIOS!J106</f>
        <v>152</v>
      </c>
      <c r="N13" s="508">
        <f>FORMULARIOS!K106</f>
        <v>141</v>
      </c>
      <c r="O13" s="508">
        <f>FORMULARIOS!L106</f>
        <v>132</v>
      </c>
      <c r="P13" s="508">
        <f>FORMULARIOS!M106</f>
        <v>159</v>
      </c>
      <c r="Q13" s="508">
        <f>FORMULARIOS!N106</f>
        <v>190</v>
      </c>
      <c r="R13" s="508">
        <f>FORMULARIOS!O106</f>
        <v>529</v>
      </c>
      <c r="S13" s="508">
        <f t="shared" ref="S13:S26" si="0">SUM(J13:L13)</f>
        <v>640</v>
      </c>
      <c r="T13" s="475"/>
    </row>
    <row r="14" spans="1:20" s="398" customFormat="1" ht="12.75" customHeight="1" x14ac:dyDescent="0.25">
      <c r="A14" s="476">
        <v>3</v>
      </c>
      <c r="B14" s="476" t="s">
        <v>366</v>
      </c>
      <c r="C14" s="476" t="s">
        <v>418</v>
      </c>
      <c r="D14" s="476" t="s">
        <v>420</v>
      </c>
      <c r="E14" s="476" t="s">
        <v>440</v>
      </c>
      <c r="F14" s="476" t="s">
        <v>540</v>
      </c>
      <c r="G14" s="508">
        <f>FORMULARIOS!D110</f>
        <v>278</v>
      </c>
      <c r="H14" s="508">
        <f>FORMULARIOS!E110</f>
        <v>366</v>
      </c>
      <c r="I14" s="508">
        <f>FORMULARIOS!F110</f>
        <v>337</v>
      </c>
      <c r="J14" s="508">
        <f>FORMULARIOS!G110</f>
        <v>231</v>
      </c>
      <c r="K14" s="508">
        <f>FORMULARIOS!H110</f>
        <v>304</v>
      </c>
      <c r="L14" s="508">
        <f>FORMULARIOS!I110</f>
        <v>426</v>
      </c>
      <c r="M14" s="508">
        <f>FORMULARIOS!J110</f>
        <v>172</v>
      </c>
      <c r="N14" s="508">
        <f>FORMULARIOS!K110</f>
        <v>195</v>
      </c>
      <c r="O14" s="508">
        <f>FORMULARIOS!L110</f>
        <v>520</v>
      </c>
      <c r="P14" s="508">
        <f>FORMULARIOS!M110</f>
        <v>408</v>
      </c>
      <c r="Q14" s="508">
        <f>FORMULARIOS!N110</f>
        <v>182</v>
      </c>
      <c r="R14" s="508">
        <f>FORMULARIOS!O110</f>
        <v>338</v>
      </c>
      <c r="S14" s="508">
        <f t="shared" si="0"/>
        <v>961</v>
      </c>
      <c r="T14" s="475"/>
    </row>
    <row r="15" spans="1:20" s="398" customFormat="1" ht="12.75" customHeight="1" x14ac:dyDescent="0.25">
      <c r="A15" s="476">
        <v>4</v>
      </c>
      <c r="B15" s="476" t="s">
        <v>365</v>
      </c>
      <c r="C15" s="476" t="s">
        <v>421</v>
      </c>
      <c r="D15" s="476" t="s">
        <v>422</v>
      </c>
      <c r="E15" s="476" t="s">
        <v>440</v>
      </c>
      <c r="F15" s="476" t="s">
        <v>442</v>
      </c>
      <c r="G15" s="508">
        <f>FORMULARIOS!D54</f>
        <v>109</v>
      </c>
      <c r="H15" s="508">
        <f>FORMULARIOS!E54</f>
        <v>86</v>
      </c>
      <c r="I15" s="508">
        <f>FORMULARIOS!F54</f>
        <v>101</v>
      </c>
      <c r="J15" s="508">
        <f>FORMULARIOS!G54</f>
        <v>39</v>
      </c>
      <c r="K15" s="508">
        <f>FORMULARIOS!H54</f>
        <v>98</v>
      </c>
      <c r="L15" s="508">
        <f>FORMULARIOS!I54</f>
        <v>99</v>
      </c>
      <c r="M15" s="508">
        <f>FORMULARIOS!J54</f>
        <v>46</v>
      </c>
      <c r="N15" s="508">
        <f>FORMULARIOS!K54</f>
        <v>62</v>
      </c>
      <c r="O15" s="508">
        <f>FORMULARIOS!L54</f>
        <v>74</v>
      </c>
      <c r="P15" s="508">
        <f>FORMULARIOS!M54</f>
        <v>68</v>
      </c>
      <c r="Q15" s="508">
        <f>FORMULARIOS!N54</f>
        <v>66</v>
      </c>
      <c r="R15" s="508">
        <f>FORMULARIOS!O54</f>
        <v>116</v>
      </c>
      <c r="S15" s="508">
        <f t="shared" si="0"/>
        <v>236</v>
      </c>
      <c r="T15" s="475"/>
    </row>
    <row r="16" spans="1:20" s="398" customFormat="1" ht="12.75" customHeight="1" x14ac:dyDescent="0.25">
      <c r="A16" s="476">
        <v>5</v>
      </c>
      <c r="B16" s="476" t="s">
        <v>367</v>
      </c>
      <c r="C16" s="476" t="s">
        <v>423</v>
      </c>
      <c r="D16" s="476" t="s">
        <v>424</v>
      </c>
      <c r="E16" s="476" t="s">
        <v>440</v>
      </c>
      <c r="F16" s="476" t="s">
        <v>442</v>
      </c>
      <c r="G16" s="508">
        <f>FORMULARIOS!D170</f>
        <v>73</v>
      </c>
      <c r="H16" s="508">
        <f>FORMULARIOS!E170</f>
        <v>64</v>
      </c>
      <c r="I16" s="508">
        <f>FORMULARIOS!F170</f>
        <v>74</v>
      </c>
      <c r="J16" s="508">
        <f>FORMULARIOS!G170</f>
        <v>85</v>
      </c>
      <c r="K16" s="508">
        <f>FORMULARIOS!H170</f>
        <v>72</v>
      </c>
      <c r="L16" s="508">
        <f>FORMULARIOS!I170</f>
        <v>66</v>
      </c>
      <c r="M16" s="508">
        <f>FORMULARIOS!J170</f>
        <v>95</v>
      </c>
      <c r="N16" s="508">
        <f>FORMULARIOS!K170</f>
        <v>76</v>
      </c>
      <c r="O16" s="508">
        <f>FORMULARIOS!L170</f>
        <v>73</v>
      </c>
      <c r="P16" s="508">
        <f>FORMULARIOS!M170</f>
        <v>66</v>
      </c>
      <c r="Q16" s="508">
        <f>FORMULARIOS!N170</f>
        <v>81</v>
      </c>
      <c r="R16" s="508">
        <f>FORMULARIOS!O170</f>
        <v>78</v>
      </c>
      <c r="S16" s="508">
        <f t="shared" si="0"/>
        <v>223</v>
      </c>
      <c r="T16" s="475"/>
    </row>
    <row r="17" spans="1:29" s="398" customFormat="1" ht="12.75" customHeight="1" x14ac:dyDescent="0.25">
      <c r="A17" s="476">
        <v>6</v>
      </c>
      <c r="B17" s="476" t="s">
        <v>415</v>
      </c>
      <c r="C17" s="476" t="s">
        <v>425</v>
      </c>
      <c r="D17" s="476" t="s">
        <v>426</v>
      </c>
      <c r="E17" s="476" t="s">
        <v>441</v>
      </c>
      <c r="F17" s="476" t="s">
        <v>442</v>
      </c>
      <c r="G17" s="508">
        <f>FORMULARIOS!D32</f>
        <v>40</v>
      </c>
      <c r="H17" s="508">
        <f>FORMULARIOS!E32</f>
        <v>46</v>
      </c>
      <c r="I17" s="508">
        <f>FORMULARIOS!F32</f>
        <v>56</v>
      </c>
      <c r="J17" s="508">
        <f>FORMULARIOS!G32</f>
        <v>55</v>
      </c>
      <c r="K17" s="508">
        <f>FORMULARIOS!H32</f>
        <v>55</v>
      </c>
      <c r="L17" s="508">
        <f>FORMULARIOS!I32</f>
        <v>59</v>
      </c>
      <c r="M17" s="508">
        <f>FORMULARIOS!J32</f>
        <v>50</v>
      </c>
      <c r="N17" s="508">
        <f>FORMULARIOS!K32</f>
        <v>63</v>
      </c>
      <c r="O17" s="508">
        <f>FORMULARIOS!L32</f>
        <v>52</v>
      </c>
      <c r="P17" s="508">
        <f>FORMULARIOS!M32</f>
        <v>51</v>
      </c>
      <c r="Q17" s="508">
        <f>FORMULARIOS!N32</f>
        <v>43</v>
      </c>
      <c r="R17" s="508">
        <f>FORMULARIOS!O32</f>
        <v>39</v>
      </c>
      <c r="S17" s="508">
        <f t="shared" si="0"/>
        <v>169</v>
      </c>
      <c r="T17" s="475"/>
      <c r="Y17" s="737"/>
      <c r="Z17" s="737"/>
      <c r="AA17" s="737"/>
      <c r="AB17" s="737"/>
      <c r="AC17" s="737"/>
    </row>
    <row r="18" spans="1:29" s="398" customFormat="1" ht="12.75" customHeight="1" x14ac:dyDescent="0.25">
      <c r="A18" s="476">
        <v>7</v>
      </c>
      <c r="B18" s="476" t="s">
        <v>367</v>
      </c>
      <c r="C18" s="476" t="s">
        <v>427</v>
      </c>
      <c r="D18" s="476" t="s">
        <v>427</v>
      </c>
      <c r="E18" s="476" t="s">
        <v>440</v>
      </c>
      <c r="F18" s="476" t="s">
        <v>442</v>
      </c>
      <c r="G18" s="508">
        <f>FORMULARIOS!D192</f>
        <v>86</v>
      </c>
      <c r="H18" s="508">
        <f>FORMULARIOS!E192</f>
        <v>109</v>
      </c>
      <c r="I18" s="508">
        <f>FORMULARIOS!F192</f>
        <v>112</v>
      </c>
      <c r="J18" s="508">
        <f>FORMULARIOS!G192</f>
        <v>102</v>
      </c>
      <c r="K18" s="508">
        <f>FORMULARIOS!H192</f>
        <v>105</v>
      </c>
      <c r="L18" s="508">
        <f>FORMULARIOS!I192</f>
        <v>89</v>
      </c>
      <c r="M18" s="508">
        <f>FORMULARIOS!J192</f>
        <v>132</v>
      </c>
      <c r="N18" s="508">
        <f>FORMULARIOS!K192</f>
        <v>122</v>
      </c>
      <c r="O18" s="508">
        <f>FORMULARIOS!L192</f>
        <v>107</v>
      </c>
      <c r="P18" s="508">
        <f>FORMULARIOS!M192</f>
        <v>105</v>
      </c>
      <c r="Q18" s="508">
        <f>FORMULARIOS!N192</f>
        <v>93</v>
      </c>
      <c r="R18" s="508">
        <f>FORMULARIOS!O192</f>
        <v>102</v>
      </c>
      <c r="S18" s="508">
        <f t="shared" si="0"/>
        <v>296</v>
      </c>
      <c r="T18" s="475"/>
    </row>
    <row r="19" spans="1:29" s="398" customFormat="1" ht="12.75" customHeight="1" x14ac:dyDescent="0.25">
      <c r="A19" s="476">
        <v>8</v>
      </c>
      <c r="B19" s="476" t="s">
        <v>365</v>
      </c>
      <c r="C19" s="476" t="s">
        <v>428</v>
      </c>
      <c r="D19" s="476" t="s">
        <v>429</v>
      </c>
      <c r="E19" s="476"/>
      <c r="F19" s="476" t="s">
        <v>442</v>
      </c>
      <c r="G19" s="508">
        <f>FORMULARIOS!D63</f>
        <v>37</v>
      </c>
      <c r="H19" s="508">
        <f>FORMULARIOS!E63</f>
        <v>40</v>
      </c>
      <c r="I19" s="508">
        <f>FORMULARIOS!F63</f>
        <v>61</v>
      </c>
      <c r="J19" s="508">
        <f>FORMULARIOS!G63</f>
        <v>44</v>
      </c>
      <c r="K19" s="508">
        <f>FORMULARIOS!H63</f>
        <v>37</v>
      </c>
      <c r="L19" s="508">
        <f>FORMULARIOS!I63</f>
        <v>39</v>
      </c>
      <c r="M19" s="508">
        <f>FORMULARIOS!J63</f>
        <v>46</v>
      </c>
      <c r="N19" s="508">
        <f>FORMULARIOS!K63</f>
        <v>39</v>
      </c>
      <c r="O19" s="508">
        <f>FORMULARIOS!L63</f>
        <v>62</v>
      </c>
      <c r="P19" s="508">
        <f>FORMULARIOS!M63</f>
        <v>49</v>
      </c>
      <c r="Q19" s="508">
        <f>FORMULARIOS!N63</f>
        <v>48</v>
      </c>
      <c r="R19" s="508">
        <f>FORMULARIOS!O63</f>
        <v>20</v>
      </c>
      <c r="S19" s="508">
        <f t="shared" si="0"/>
        <v>120</v>
      </c>
      <c r="T19" s="475"/>
    </row>
    <row r="20" spans="1:29" s="398" customFormat="1" ht="12.75" customHeight="1" x14ac:dyDescent="0.25">
      <c r="A20" s="476">
        <v>9</v>
      </c>
      <c r="B20" s="476" t="s">
        <v>366</v>
      </c>
      <c r="C20" s="476" t="s">
        <v>430</v>
      </c>
      <c r="D20" s="476" t="s">
        <v>430</v>
      </c>
      <c r="E20" s="476" t="s">
        <v>440</v>
      </c>
      <c r="F20" s="476" t="s">
        <v>442</v>
      </c>
      <c r="G20" s="508">
        <f>FORMULARIOS!D168</f>
        <v>48</v>
      </c>
      <c r="H20" s="508">
        <f>FORMULARIOS!E168</f>
        <v>66</v>
      </c>
      <c r="I20" s="508">
        <f>FORMULARIOS!F168</f>
        <v>92</v>
      </c>
      <c r="J20" s="508">
        <f>FORMULARIOS!G168</f>
        <v>97</v>
      </c>
      <c r="K20" s="508">
        <f>FORMULARIOS!H168</f>
        <v>83</v>
      </c>
      <c r="L20" s="508">
        <f>FORMULARIOS!I168</f>
        <v>92</v>
      </c>
      <c r="M20" s="508">
        <f>FORMULARIOS!J168</f>
        <v>109</v>
      </c>
      <c r="N20" s="508">
        <f>FORMULARIOS!K168</f>
        <v>135</v>
      </c>
      <c r="O20" s="508">
        <f>FORMULARIOS!L168</f>
        <v>110</v>
      </c>
      <c r="P20" s="508">
        <f>FORMULARIOS!M168</f>
        <v>89</v>
      </c>
      <c r="Q20" s="508">
        <f>FORMULARIOS!N168</f>
        <v>86</v>
      </c>
      <c r="R20" s="508">
        <f>FORMULARIOS!O168</f>
        <v>85</v>
      </c>
      <c r="S20" s="508">
        <f t="shared" si="0"/>
        <v>272</v>
      </c>
      <c r="T20" s="475"/>
    </row>
    <row r="21" spans="1:29" s="398" customFormat="1" ht="12.75" customHeight="1" x14ac:dyDescent="0.25">
      <c r="A21" s="476">
        <v>10</v>
      </c>
      <c r="B21" s="476" t="s">
        <v>415</v>
      </c>
      <c r="C21" s="476" t="s">
        <v>416</v>
      </c>
      <c r="D21" s="476" t="s">
        <v>431</v>
      </c>
      <c r="E21" s="476" t="s">
        <v>441</v>
      </c>
      <c r="F21" s="476" t="s">
        <v>442</v>
      </c>
      <c r="G21" s="508">
        <f>FORMULARIOS!D42</f>
        <v>21</v>
      </c>
      <c r="H21" s="508">
        <f>FORMULARIOS!E42</f>
        <v>18</v>
      </c>
      <c r="I21" s="508">
        <f>FORMULARIOS!F42</f>
        <v>17</v>
      </c>
      <c r="J21" s="508">
        <f>FORMULARIOS!G42</f>
        <v>13</v>
      </c>
      <c r="K21" s="508">
        <f>FORMULARIOS!H42</f>
        <v>32</v>
      </c>
      <c r="L21" s="508">
        <f>FORMULARIOS!I42</f>
        <v>0</v>
      </c>
      <c r="M21" s="508">
        <f>FORMULARIOS!J42</f>
        <v>19</v>
      </c>
      <c r="N21" s="508">
        <f>FORMULARIOS!K42</f>
        <v>20</v>
      </c>
      <c r="O21" s="508">
        <f>FORMULARIOS!L42</f>
        <v>29</v>
      </c>
      <c r="P21" s="508">
        <f>FORMULARIOS!M42</f>
        <v>26</v>
      </c>
      <c r="Q21" s="508">
        <f>FORMULARIOS!N42</f>
        <v>24</v>
      </c>
      <c r="R21" s="508">
        <f>FORMULARIOS!O42</f>
        <v>13</v>
      </c>
      <c r="S21" s="508">
        <f t="shared" si="0"/>
        <v>45</v>
      </c>
      <c r="T21" s="475"/>
    </row>
    <row r="22" spans="1:29" s="398" customFormat="1" ht="12.75" customHeight="1" x14ac:dyDescent="0.25">
      <c r="A22" s="476">
        <v>11</v>
      </c>
      <c r="B22" s="476" t="s">
        <v>366</v>
      </c>
      <c r="C22" s="476" t="s">
        <v>443</v>
      </c>
      <c r="D22" s="476" t="s">
        <v>432</v>
      </c>
      <c r="E22" s="476"/>
      <c r="F22" s="476" t="s">
        <v>1046</v>
      </c>
      <c r="G22" s="508">
        <f>FORMULARIOS!D154</f>
        <v>11</v>
      </c>
      <c r="H22" s="508">
        <f>FORMULARIOS!E154</f>
        <v>21</v>
      </c>
      <c r="I22" s="508">
        <f>FORMULARIOS!F154</f>
        <v>17</v>
      </c>
      <c r="J22" s="508">
        <f>FORMULARIOS!G154</f>
        <v>17</v>
      </c>
      <c r="K22" s="508">
        <f>FORMULARIOS!H154</f>
        <v>47</v>
      </c>
      <c r="L22" s="508">
        <f>FORMULARIOS!I154</f>
        <v>63</v>
      </c>
      <c r="M22" s="508">
        <f>FORMULARIOS!J154</f>
        <v>75</v>
      </c>
      <c r="N22" s="508">
        <f>FORMULARIOS!K154</f>
        <v>42</v>
      </c>
      <c r="O22" s="508">
        <f>FORMULARIOS!L154</f>
        <v>63</v>
      </c>
      <c r="P22" s="508">
        <f>FORMULARIOS!M154</f>
        <v>28</v>
      </c>
      <c r="Q22" s="508">
        <f>FORMULARIOS!N154</f>
        <v>35</v>
      </c>
      <c r="R22" s="508">
        <f>FORMULARIOS!O154</f>
        <v>32</v>
      </c>
      <c r="S22" s="508">
        <f t="shared" si="0"/>
        <v>127</v>
      </c>
      <c r="T22" s="475"/>
    </row>
    <row r="23" spans="1:29" s="398" customFormat="1" ht="12.75" customHeight="1" x14ac:dyDescent="0.25">
      <c r="A23" s="476">
        <v>12</v>
      </c>
      <c r="B23" s="476" t="s">
        <v>366</v>
      </c>
      <c r="C23" s="476" t="s">
        <v>418</v>
      </c>
      <c r="D23" s="476" t="s">
        <v>433</v>
      </c>
      <c r="E23" s="476"/>
      <c r="F23" s="476" t="s">
        <v>442</v>
      </c>
      <c r="G23" s="508">
        <f>FORMULARIOS!D122</f>
        <v>30</v>
      </c>
      <c r="H23" s="508">
        <f>FORMULARIOS!E122</f>
        <v>16</v>
      </c>
      <c r="I23" s="508">
        <f>FORMULARIOS!F122</f>
        <v>21</v>
      </c>
      <c r="J23" s="508">
        <f>FORMULARIOS!G122</f>
        <v>21</v>
      </c>
      <c r="K23" s="508">
        <f>FORMULARIOS!H122</f>
        <v>21</v>
      </c>
      <c r="L23" s="508">
        <f>FORMULARIOS!I122</f>
        <v>25</v>
      </c>
      <c r="M23" s="508">
        <f>FORMULARIOS!J122</f>
        <v>17</v>
      </c>
      <c r="N23" s="508">
        <f>FORMULARIOS!K122</f>
        <v>22</v>
      </c>
      <c r="O23" s="508">
        <f>FORMULARIOS!L122</f>
        <v>16</v>
      </c>
      <c r="P23" s="508">
        <f>FORMULARIOS!M122</f>
        <v>10</v>
      </c>
      <c r="Q23" s="508">
        <f>FORMULARIOS!N122</f>
        <v>18</v>
      </c>
      <c r="R23" s="508">
        <f>FORMULARIOS!O122</f>
        <v>6</v>
      </c>
      <c r="S23" s="508">
        <f t="shared" si="0"/>
        <v>67</v>
      </c>
      <c r="T23" s="475"/>
    </row>
    <row r="24" spans="1:29" s="398" customFormat="1" ht="12.75" customHeight="1" x14ac:dyDescent="0.25">
      <c r="A24" s="476">
        <v>13</v>
      </c>
      <c r="B24" s="476" t="s">
        <v>366</v>
      </c>
      <c r="C24" s="476" t="s">
        <v>443</v>
      </c>
      <c r="D24" s="476" t="s">
        <v>434</v>
      </c>
      <c r="E24" s="476" t="s">
        <v>440</v>
      </c>
      <c r="F24" s="476" t="s">
        <v>1046</v>
      </c>
      <c r="G24" s="508">
        <f>FORMULARIOS!D148</f>
        <v>115</v>
      </c>
      <c r="H24" s="508">
        <f>FORMULARIOS!E148</f>
        <v>38</v>
      </c>
      <c r="I24" s="508">
        <f>FORMULARIOS!F148</f>
        <v>49</v>
      </c>
      <c r="J24" s="508">
        <f>FORMULARIOS!G148</f>
        <v>33</v>
      </c>
      <c r="K24" s="508">
        <f>FORMULARIOS!H148</f>
        <v>36</v>
      </c>
      <c r="L24" s="508">
        <f>FORMULARIOS!I148</f>
        <v>63</v>
      </c>
      <c r="M24" s="508">
        <f>FORMULARIOS!J148</f>
        <v>58</v>
      </c>
      <c r="N24" s="508">
        <f>FORMULARIOS!K148</f>
        <v>54</v>
      </c>
      <c r="O24" s="508">
        <f>FORMULARIOS!L148</f>
        <v>34</v>
      </c>
      <c r="P24" s="508">
        <f>FORMULARIOS!M148</f>
        <v>37</v>
      </c>
      <c r="Q24" s="508">
        <f>FORMULARIOS!N148</f>
        <v>34</v>
      </c>
      <c r="R24" s="508">
        <f>FORMULARIOS!O148</f>
        <v>36</v>
      </c>
      <c r="S24" s="508">
        <f t="shared" si="0"/>
        <v>132</v>
      </c>
      <c r="T24" s="475"/>
    </row>
    <row r="25" spans="1:29" s="398" customFormat="1" ht="12.75" customHeight="1" x14ac:dyDescent="0.25">
      <c r="A25" s="476">
        <v>14</v>
      </c>
      <c r="B25" s="476" t="s">
        <v>367</v>
      </c>
      <c r="C25" s="476" t="s">
        <v>444</v>
      </c>
      <c r="D25" s="476" t="s">
        <v>435</v>
      </c>
      <c r="E25" s="476" t="s">
        <v>440</v>
      </c>
      <c r="F25" s="476" t="s">
        <v>442</v>
      </c>
      <c r="G25" s="508">
        <f>FORMULARIOS!D229</f>
        <v>37</v>
      </c>
      <c r="H25" s="508">
        <f>FORMULARIOS!E229</f>
        <v>39</v>
      </c>
      <c r="I25" s="508">
        <f>FORMULARIOS!F229</f>
        <v>66</v>
      </c>
      <c r="J25" s="508">
        <f>FORMULARIOS!G229</f>
        <v>45</v>
      </c>
      <c r="K25" s="508">
        <f>FORMULARIOS!H229</f>
        <v>92</v>
      </c>
      <c r="L25" s="508">
        <f>FORMULARIOS!I229</f>
        <v>45</v>
      </c>
      <c r="M25" s="508">
        <f>FORMULARIOS!J229</f>
        <v>43</v>
      </c>
      <c r="N25" s="508">
        <f>FORMULARIOS!K229</f>
        <v>27</v>
      </c>
      <c r="O25" s="508">
        <f>FORMULARIOS!L229</f>
        <v>53</v>
      </c>
      <c r="P25" s="508">
        <f>FORMULARIOS!M229</f>
        <v>45</v>
      </c>
      <c r="Q25" s="508">
        <f>FORMULARIOS!N229</f>
        <v>66</v>
      </c>
      <c r="R25" s="508">
        <f>FORMULARIOS!O229</f>
        <v>55</v>
      </c>
      <c r="S25" s="508">
        <f t="shared" si="0"/>
        <v>182</v>
      </c>
      <c r="T25" s="475"/>
    </row>
    <row r="26" spans="1:29" s="398" customFormat="1" ht="12.75" customHeight="1" x14ac:dyDescent="0.25">
      <c r="A26" s="476">
        <v>15</v>
      </c>
      <c r="B26" s="476" t="s">
        <v>415</v>
      </c>
      <c r="C26" s="476" t="s">
        <v>436</v>
      </c>
      <c r="D26" s="476" t="s">
        <v>436</v>
      </c>
      <c r="E26" s="476" t="s">
        <v>440</v>
      </c>
      <c r="F26" s="476" t="s">
        <v>442</v>
      </c>
      <c r="G26" s="508">
        <f>FORMULARIOS!D25</f>
        <v>2</v>
      </c>
      <c r="H26" s="508">
        <f>FORMULARIOS!E25</f>
        <v>2</v>
      </c>
      <c r="I26" s="508">
        <f>+FORMULARIOS!F25</f>
        <v>0</v>
      </c>
      <c r="J26" s="508">
        <f>FORMULARIOS!G25</f>
        <v>5</v>
      </c>
      <c r="K26" s="508">
        <f>FORMULARIOS!H25</f>
        <v>1</v>
      </c>
      <c r="L26" s="508">
        <f>FORMULARIOS!I25</f>
        <v>5</v>
      </c>
      <c r="M26" s="508">
        <f>FORMULARIOS!J25</f>
        <v>0</v>
      </c>
      <c r="N26" s="508">
        <f>FORMULARIOS!K25</f>
        <v>3</v>
      </c>
      <c r="O26" s="508">
        <f>FORMULARIOS!L25</f>
        <v>7</v>
      </c>
      <c r="P26" s="508">
        <f>FORMULARIOS!M25</f>
        <v>2</v>
      </c>
      <c r="Q26" s="508">
        <f>FORMULARIOS!N25</f>
        <v>3</v>
      </c>
      <c r="R26" s="508">
        <f>FORMULARIOS!O25</f>
        <v>0</v>
      </c>
      <c r="S26" s="508">
        <f t="shared" si="0"/>
        <v>11</v>
      </c>
      <c r="T26" s="475"/>
    </row>
    <row r="27" spans="1:29" s="398" customFormat="1" ht="27.75" customHeight="1" x14ac:dyDescent="0.25">
      <c r="A27" s="481"/>
      <c r="B27" s="481"/>
      <c r="C27" s="481"/>
      <c r="D27" s="481"/>
      <c r="E27" s="481"/>
      <c r="F27" s="474" t="s">
        <v>457</v>
      </c>
      <c r="G27" s="509">
        <f>SUM(G12:G26)</f>
        <v>1207</v>
      </c>
      <c r="H27" s="509">
        <f t="shared" ref="H27:R27" si="1">SUM(H12:H26)</f>
        <v>1216</v>
      </c>
      <c r="I27" s="509">
        <f t="shared" si="1"/>
        <v>1320</v>
      </c>
      <c r="J27" s="509">
        <f t="shared" si="1"/>
        <v>991</v>
      </c>
      <c r="K27" s="509">
        <f t="shared" si="1"/>
        <v>1172</v>
      </c>
      <c r="L27" s="509">
        <f t="shared" si="1"/>
        <v>1318</v>
      </c>
      <c r="M27" s="509">
        <f t="shared" si="1"/>
        <v>1014</v>
      </c>
      <c r="N27" s="509">
        <f t="shared" si="1"/>
        <v>1001</v>
      </c>
      <c r="O27" s="509">
        <f t="shared" si="1"/>
        <v>1332</v>
      </c>
      <c r="P27" s="509">
        <f t="shared" si="1"/>
        <v>1143</v>
      </c>
      <c r="Q27" s="509">
        <f t="shared" si="1"/>
        <v>969</v>
      </c>
      <c r="R27" s="509">
        <f t="shared" si="1"/>
        <v>1449</v>
      </c>
      <c r="S27" s="509">
        <f>SUM(J27:L27)</f>
        <v>3481</v>
      </c>
      <c r="T27" s="396"/>
    </row>
    <row r="28" spans="1:29" x14ac:dyDescent="0.25">
      <c r="A28" s="479"/>
      <c r="B28" s="479"/>
      <c r="C28" s="479"/>
      <c r="D28" s="479"/>
      <c r="E28" s="479"/>
      <c r="F28" s="474" t="s">
        <v>376</v>
      </c>
      <c r="G28" s="508">
        <f>FORMULARIOS!D244</f>
        <v>1862</v>
      </c>
      <c r="H28" s="508">
        <f>FORMULARIOS!E244</f>
        <v>1968</v>
      </c>
      <c r="I28" s="508">
        <f>FORMULARIOS!F244</f>
        <v>2299</v>
      </c>
      <c r="J28" s="508">
        <f>FORMULARIOS!G244</f>
        <v>1964</v>
      </c>
      <c r="K28" s="508">
        <f>FORMULARIOS!H244</f>
        <v>2318</v>
      </c>
      <c r="L28" s="508">
        <f>FORMULARIOS!I244</f>
        <v>2447</v>
      </c>
      <c r="M28" s="508">
        <f>FORMULARIOS!J244</f>
        <v>2146</v>
      </c>
      <c r="N28" s="508">
        <f>FORMULARIOS!K244</f>
        <v>2169</v>
      </c>
      <c r="O28" s="508">
        <f>FORMULARIOS!L244</f>
        <v>2501</v>
      </c>
      <c r="P28" s="508">
        <f>FORMULARIOS!M244</f>
        <v>2218</v>
      </c>
      <c r="Q28" s="508">
        <f>FORMULARIOS!N244</f>
        <v>2003</v>
      </c>
      <c r="R28" s="508">
        <f>FORMULARIOS!O244</f>
        <v>2377</v>
      </c>
      <c r="S28" s="508">
        <f>J28+K28+L28</f>
        <v>6729</v>
      </c>
    </row>
    <row r="29" spans="1:29" x14ac:dyDescent="0.25">
      <c r="A29" s="479"/>
      <c r="B29" s="479"/>
      <c r="C29" s="479"/>
      <c r="D29" s="479"/>
      <c r="E29" s="479"/>
      <c r="F29" s="474" t="s">
        <v>456</v>
      </c>
      <c r="G29" s="505">
        <f t="shared" ref="G29:K29" si="2">G27/G28</f>
        <v>0.64822771213748653</v>
      </c>
      <c r="H29" s="505">
        <f t="shared" si="2"/>
        <v>0.61788617886178865</v>
      </c>
      <c r="I29" s="505">
        <f t="shared" si="2"/>
        <v>0.57416267942583732</v>
      </c>
      <c r="J29" s="505">
        <f t="shared" si="2"/>
        <v>0.50458248472505096</v>
      </c>
      <c r="K29" s="505">
        <f t="shared" si="2"/>
        <v>0.50560828300258842</v>
      </c>
      <c r="L29" s="505">
        <v>0</v>
      </c>
      <c r="M29" s="505">
        <f t="shared" ref="M29:R29" si="3">M27/M28</f>
        <v>0.47250698974836908</v>
      </c>
      <c r="N29" s="505">
        <f t="shared" si="3"/>
        <v>0.46150299677270634</v>
      </c>
      <c r="O29" s="505">
        <f t="shared" si="3"/>
        <v>0.53258696521391446</v>
      </c>
      <c r="P29" s="505">
        <f t="shared" si="3"/>
        <v>0.51532912533814246</v>
      </c>
      <c r="Q29" s="505">
        <f t="shared" si="3"/>
        <v>0.48377433849226159</v>
      </c>
      <c r="R29" s="505">
        <f t="shared" si="3"/>
        <v>0.60959192259150186</v>
      </c>
      <c r="S29" s="505">
        <f>S27/S28</f>
        <v>0.51731312230643478</v>
      </c>
      <c r="V29" s="400"/>
    </row>
    <row r="30" spans="1:29" x14ac:dyDescent="0.25">
      <c r="A30" s="479"/>
      <c r="B30" s="479"/>
      <c r="C30" s="479"/>
      <c r="D30" s="479"/>
      <c r="E30" s="479"/>
      <c r="F30" s="479"/>
      <c r="G30" s="479"/>
      <c r="H30" s="479"/>
      <c r="I30" s="479"/>
      <c r="J30" s="479"/>
      <c r="K30" s="479"/>
      <c r="L30" s="479"/>
      <c r="M30" s="479"/>
      <c r="N30" s="479"/>
      <c r="O30" s="479"/>
      <c r="P30" s="479"/>
      <c r="Q30" s="479"/>
      <c r="R30" s="479"/>
      <c r="S30" s="479"/>
      <c r="T30" s="479"/>
      <c r="V30" s="400"/>
    </row>
    <row r="31" spans="1:29" ht="27.75" customHeight="1" x14ac:dyDescent="0.25">
      <c r="A31" s="479"/>
      <c r="B31" s="479"/>
      <c r="C31" s="479"/>
      <c r="D31" s="479"/>
      <c r="E31" s="479"/>
      <c r="F31" s="391"/>
      <c r="J31" s="737"/>
      <c r="K31" s="893" t="s">
        <v>1177</v>
      </c>
      <c r="L31" s="893"/>
      <c r="M31" s="737"/>
      <c r="N31" s="737"/>
      <c r="O31" s="737"/>
      <c r="P31" s="737"/>
      <c r="Q31" s="737"/>
      <c r="R31" s="737"/>
      <c r="S31" s="740">
        <v>7006</v>
      </c>
      <c r="V31" s="400"/>
    </row>
    <row r="32" spans="1:29" ht="30" customHeight="1" x14ac:dyDescent="0.25">
      <c r="A32" s="479"/>
      <c r="B32" s="479"/>
      <c r="C32" s="479"/>
      <c r="D32" s="479"/>
      <c r="E32" s="479"/>
      <c r="F32" s="391"/>
      <c r="J32" s="737"/>
      <c r="K32" s="894" t="s">
        <v>1178</v>
      </c>
      <c r="L32" s="895"/>
      <c r="M32" s="737"/>
      <c r="N32" s="737"/>
      <c r="O32" s="737"/>
      <c r="P32" s="737"/>
      <c r="Q32" s="737"/>
      <c r="R32" s="737"/>
      <c r="S32" s="641">
        <f>+S27/S31</f>
        <v>0.49685983442763348</v>
      </c>
      <c r="T32" s="739"/>
      <c r="V32" s="400"/>
    </row>
    <row r="33" spans="1:24" ht="15" customHeight="1" x14ac:dyDescent="0.25">
      <c r="A33" s="896" t="s">
        <v>455</v>
      </c>
      <c r="B33" s="896"/>
      <c r="C33" s="896"/>
      <c r="D33" s="896"/>
      <c r="H33" s="384"/>
      <c r="I33" s="384"/>
      <c r="J33" s="384"/>
      <c r="K33" s="384"/>
      <c r="L33" s="384"/>
      <c r="M33" s="384"/>
      <c r="N33" s="384"/>
      <c r="O33" s="384"/>
      <c r="P33" s="384"/>
      <c r="Q33" s="384"/>
      <c r="R33" s="384"/>
      <c r="S33" s="384"/>
      <c r="V33" s="391">
        <f>23/91</f>
        <v>0.25274725274725274</v>
      </c>
    </row>
    <row r="34" spans="1:24" x14ac:dyDescent="0.25">
      <c r="F34" s="738"/>
    </row>
    <row r="37" spans="1:24" ht="33" customHeight="1" x14ac:dyDescent="0.25">
      <c r="V37" s="893" t="s">
        <v>1190</v>
      </c>
      <c r="W37" s="893"/>
      <c r="X37" s="740">
        <f>12204-X38</f>
        <v>5198</v>
      </c>
    </row>
    <row r="38" spans="1:24" ht="29.25" customHeight="1" x14ac:dyDescent="0.25">
      <c r="A38" s="426" t="s">
        <v>411</v>
      </c>
      <c r="B38" s="426" t="s">
        <v>412</v>
      </c>
      <c r="C38" s="426" t="s">
        <v>413</v>
      </c>
      <c r="D38" s="426" t="s">
        <v>414</v>
      </c>
      <c r="E38" s="427" t="s">
        <v>440</v>
      </c>
      <c r="F38" s="427" t="s">
        <v>437</v>
      </c>
      <c r="G38" s="428" t="s">
        <v>438</v>
      </c>
      <c r="H38" s="428" t="s">
        <v>439</v>
      </c>
      <c r="I38" s="428" t="s">
        <v>445</v>
      </c>
      <c r="J38" s="428" t="s">
        <v>446</v>
      </c>
      <c r="K38" s="428" t="s">
        <v>447</v>
      </c>
      <c r="L38" s="428" t="s">
        <v>448</v>
      </c>
      <c r="M38" s="428" t="s">
        <v>449</v>
      </c>
      <c r="N38" s="428" t="s">
        <v>450</v>
      </c>
      <c r="O38" s="428" t="s">
        <v>451</v>
      </c>
      <c r="P38" s="428" t="s">
        <v>452</v>
      </c>
      <c r="Q38" s="428" t="s">
        <v>453</v>
      </c>
      <c r="R38" s="428" t="s">
        <v>454</v>
      </c>
      <c r="S38" s="428" t="s">
        <v>313</v>
      </c>
      <c r="T38" s="426" t="s">
        <v>410</v>
      </c>
      <c r="V38" s="893" t="s">
        <v>1177</v>
      </c>
      <c r="W38" s="893"/>
      <c r="X38" s="740">
        <v>7006</v>
      </c>
    </row>
    <row r="39" spans="1:24" ht="30.75" customHeight="1" x14ac:dyDescent="0.25">
      <c r="A39" s="403">
        <v>1</v>
      </c>
      <c r="B39" s="403" t="s">
        <v>415</v>
      </c>
      <c r="C39" s="403" t="s">
        <v>416</v>
      </c>
      <c r="D39" s="403" t="s">
        <v>417</v>
      </c>
      <c r="E39" s="395" t="s">
        <v>440</v>
      </c>
      <c r="F39" s="395" t="s">
        <v>540</v>
      </c>
      <c r="G39" s="401">
        <v>74</v>
      </c>
      <c r="H39" s="402">
        <v>36</v>
      </c>
      <c r="I39" s="402">
        <v>14</v>
      </c>
      <c r="J39" s="402"/>
      <c r="K39" s="402"/>
      <c r="L39" s="402"/>
      <c r="M39" s="402"/>
      <c r="N39" s="402"/>
      <c r="O39" s="402"/>
      <c r="P39" s="402"/>
      <c r="Q39" s="402"/>
      <c r="R39" s="402"/>
      <c r="S39" s="402">
        <v>124</v>
      </c>
      <c r="T39" s="397"/>
      <c r="V39" s="893" t="s">
        <v>1211</v>
      </c>
      <c r="W39" s="893"/>
      <c r="X39" s="740">
        <v>6328</v>
      </c>
    </row>
    <row r="40" spans="1:24" ht="33.75" customHeight="1" x14ac:dyDescent="0.25">
      <c r="A40" s="394">
        <v>2</v>
      </c>
      <c r="B40" s="394" t="s">
        <v>366</v>
      </c>
      <c r="C40" s="394" t="s">
        <v>418</v>
      </c>
      <c r="D40" s="394" t="s">
        <v>419</v>
      </c>
      <c r="E40" s="395" t="s">
        <v>441</v>
      </c>
      <c r="F40" s="395" t="s">
        <v>442</v>
      </c>
      <c r="G40" s="401">
        <v>183</v>
      </c>
      <c r="H40" s="401">
        <v>137</v>
      </c>
      <c r="I40" s="401">
        <v>22</v>
      </c>
      <c r="J40" s="401">
        <v>0</v>
      </c>
      <c r="K40" s="401">
        <v>0</v>
      </c>
      <c r="L40" s="401">
        <v>0</v>
      </c>
      <c r="M40" s="401">
        <v>0</v>
      </c>
      <c r="N40" s="401">
        <v>0</v>
      </c>
      <c r="O40" s="401">
        <v>0</v>
      </c>
      <c r="P40" s="401">
        <v>0</v>
      </c>
      <c r="Q40" s="401">
        <v>0</v>
      </c>
      <c r="R40" s="401">
        <v>0</v>
      </c>
      <c r="S40" s="402">
        <v>342</v>
      </c>
      <c r="T40" s="396"/>
      <c r="V40" s="893" t="s">
        <v>1247</v>
      </c>
      <c r="W40" s="893"/>
      <c r="X40" s="740">
        <v>4068</v>
      </c>
    </row>
    <row r="41" spans="1:24" ht="39.75" customHeight="1" x14ac:dyDescent="0.25">
      <c r="A41" s="394">
        <v>3</v>
      </c>
      <c r="B41" s="394" t="s">
        <v>366</v>
      </c>
      <c r="C41" s="394" t="s">
        <v>418</v>
      </c>
      <c r="D41" s="394" t="s">
        <v>420</v>
      </c>
      <c r="E41" s="395" t="s">
        <v>440</v>
      </c>
      <c r="F41" s="395" t="s">
        <v>540</v>
      </c>
      <c r="G41" s="401">
        <v>278</v>
      </c>
      <c r="H41" s="401">
        <v>366</v>
      </c>
      <c r="I41" s="401">
        <v>337</v>
      </c>
      <c r="J41" s="401">
        <v>0</v>
      </c>
      <c r="K41" s="401">
        <v>0</v>
      </c>
      <c r="L41" s="401">
        <v>0</v>
      </c>
      <c r="M41" s="401">
        <v>0</v>
      </c>
      <c r="N41" s="401">
        <v>0</v>
      </c>
      <c r="O41" s="401">
        <v>0</v>
      </c>
      <c r="P41" s="401">
        <v>0</v>
      </c>
      <c r="Q41" s="401">
        <v>0</v>
      </c>
      <c r="R41" s="401">
        <v>0</v>
      </c>
      <c r="S41" s="402">
        <v>981</v>
      </c>
      <c r="T41" s="396"/>
      <c r="V41" s="893" t="s">
        <v>1191</v>
      </c>
      <c r="W41" s="893"/>
      <c r="X41" s="740">
        <f>+X39+X38+X37+X40</f>
        <v>22600</v>
      </c>
    </row>
    <row r="42" spans="1:24" x14ac:dyDescent="0.25">
      <c r="A42" s="394">
        <v>4</v>
      </c>
      <c r="B42" s="394" t="s">
        <v>365</v>
      </c>
      <c r="C42" s="394" t="s">
        <v>421</v>
      </c>
      <c r="D42" s="394" t="s">
        <v>422</v>
      </c>
      <c r="E42" s="395" t="s">
        <v>440</v>
      </c>
      <c r="F42" s="395" t="s">
        <v>442</v>
      </c>
      <c r="G42" s="401">
        <v>110</v>
      </c>
      <c r="H42" s="401">
        <v>86</v>
      </c>
      <c r="I42" s="401">
        <v>101</v>
      </c>
      <c r="J42" s="401">
        <v>0</v>
      </c>
      <c r="K42" s="401">
        <v>0</v>
      </c>
      <c r="L42" s="401">
        <v>0</v>
      </c>
      <c r="M42" s="401">
        <v>0</v>
      </c>
      <c r="N42" s="401">
        <v>0</v>
      </c>
      <c r="O42" s="401">
        <v>0</v>
      </c>
      <c r="P42" s="401">
        <v>0</v>
      </c>
      <c r="Q42" s="401">
        <v>0</v>
      </c>
      <c r="R42" s="401">
        <v>0</v>
      </c>
      <c r="S42" s="402">
        <v>297</v>
      </c>
      <c r="T42" s="396"/>
    </row>
    <row r="43" spans="1:24" x14ac:dyDescent="0.25">
      <c r="A43" s="394">
        <v>5</v>
      </c>
      <c r="B43" s="394" t="s">
        <v>367</v>
      </c>
      <c r="C43" s="394" t="s">
        <v>423</v>
      </c>
      <c r="D43" s="394" t="s">
        <v>424</v>
      </c>
      <c r="E43" s="395" t="s">
        <v>440</v>
      </c>
      <c r="F43" s="395" t="s">
        <v>442</v>
      </c>
      <c r="G43" s="401">
        <v>72</v>
      </c>
      <c r="H43" s="401">
        <v>63</v>
      </c>
      <c r="I43" s="401">
        <v>73</v>
      </c>
      <c r="J43" s="401">
        <v>0</v>
      </c>
      <c r="K43" s="401">
        <v>0</v>
      </c>
      <c r="L43" s="401">
        <v>0</v>
      </c>
      <c r="M43" s="401">
        <v>0</v>
      </c>
      <c r="N43" s="401">
        <v>0</v>
      </c>
      <c r="O43" s="401">
        <v>0</v>
      </c>
      <c r="P43" s="401">
        <v>0</v>
      </c>
      <c r="Q43" s="401">
        <v>0</v>
      </c>
      <c r="R43" s="401">
        <v>0</v>
      </c>
      <c r="S43" s="402">
        <v>208</v>
      </c>
      <c r="T43" s="396"/>
    </row>
    <row r="44" spans="1:24" x14ac:dyDescent="0.25">
      <c r="A44" s="394">
        <v>6</v>
      </c>
      <c r="B44" s="394" t="s">
        <v>415</v>
      </c>
      <c r="C44" s="394" t="s">
        <v>425</v>
      </c>
      <c r="D44" s="394" t="s">
        <v>426</v>
      </c>
      <c r="E44" s="395" t="s">
        <v>441</v>
      </c>
      <c r="F44" s="395" t="s">
        <v>442</v>
      </c>
      <c r="G44" s="401">
        <v>18</v>
      </c>
      <c r="H44" s="401">
        <v>0</v>
      </c>
      <c r="I44" s="401">
        <v>0</v>
      </c>
      <c r="J44" s="401">
        <v>0</v>
      </c>
      <c r="K44" s="401">
        <v>0</v>
      </c>
      <c r="L44" s="401">
        <v>0</v>
      </c>
      <c r="M44" s="401">
        <v>0</v>
      </c>
      <c r="N44" s="401">
        <v>0</v>
      </c>
      <c r="O44" s="401">
        <v>0</v>
      </c>
      <c r="P44" s="401">
        <v>0</v>
      </c>
      <c r="Q44" s="401">
        <v>0</v>
      </c>
      <c r="R44" s="401">
        <v>0</v>
      </c>
      <c r="S44" s="402">
        <v>18</v>
      </c>
      <c r="T44" s="396"/>
    </row>
    <row r="45" spans="1:24" x14ac:dyDescent="0.25">
      <c r="A45" s="394">
        <v>7</v>
      </c>
      <c r="B45" s="394" t="s">
        <v>367</v>
      </c>
      <c r="C45" s="394" t="s">
        <v>427</v>
      </c>
      <c r="D45" s="394" t="s">
        <v>427</v>
      </c>
      <c r="E45" s="395" t="s">
        <v>440</v>
      </c>
      <c r="F45" s="395" t="s">
        <v>442</v>
      </c>
      <c r="G45" s="401">
        <v>86</v>
      </c>
      <c r="H45" s="401">
        <v>109</v>
      </c>
      <c r="I45" s="401">
        <v>112</v>
      </c>
      <c r="J45" s="401">
        <v>0</v>
      </c>
      <c r="K45" s="401">
        <v>0</v>
      </c>
      <c r="L45" s="401">
        <v>0</v>
      </c>
      <c r="M45" s="401">
        <v>0</v>
      </c>
      <c r="N45" s="401">
        <v>0</v>
      </c>
      <c r="O45" s="401">
        <v>0</v>
      </c>
      <c r="P45" s="401">
        <v>0</v>
      </c>
      <c r="Q45" s="401">
        <v>0</v>
      </c>
      <c r="R45" s="401">
        <v>0</v>
      </c>
      <c r="S45" s="402">
        <v>307</v>
      </c>
      <c r="T45" s="396"/>
    </row>
    <row r="46" spans="1:24" x14ac:dyDescent="0.25">
      <c r="A46" s="394">
        <v>8</v>
      </c>
      <c r="B46" s="394" t="s">
        <v>365</v>
      </c>
      <c r="C46" s="394" t="s">
        <v>428</v>
      </c>
      <c r="D46" s="394" t="s">
        <v>429</v>
      </c>
      <c r="E46" s="395"/>
      <c r="F46" s="395" t="s">
        <v>442</v>
      </c>
      <c r="G46" s="401">
        <v>38</v>
      </c>
      <c r="H46" s="401">
        <v>38</v>
      </c>
      <c r="I46" s="401">
        <v>12</v>
      </c>
      <c r="J46" s="401">
        <v>0</v>
      </c>
      <c r="K46" s="401">
        <v>0</v>
      </c>
      <c r="L46" s="401">
        <v>0</v>
      </c>
      <c r="M46" s="401">
        <v>0</v>
      </c>
      <c r="N46" s="401">
        <v>0</v>
      </c>
      <c r="O46" s="401">
        <v>0</v>
      </c>
      <c r="P46" s="401">
        <v>0</v>
      </c>
      <c r="Q46" s="401">
        <v>0</v>
      </c>
      <c r="R46" s="401">
        <v>0</v>
      </c>
      <c r="S46" s="402">
        <v>88</v>
      </c>
      <c r="T46" s="396"/>
    </row>
    <row r="47" spans="1:24" x14ac:dyDescent="0.25">
      <c r="A47" s="394">
        <v>9</v>
      </c>
      <c r="B47" s="394" t="s">
        <v>366</v>
      </c>
      <c r="C47" s="394" t="s">
        <v>430</v>
      </c>
      <c r="D47" s="394" t="s">
        <v>430</v>
      </c>
      <c r="E47" s="395" t="s">
        <v>440</v>
      </c>
      <c r="F47" s="395" t="s">
        <v>442</v>
      </c>
      <c r="G47" s="401">
        <v>48</v>
      </c>
      <c r="H47" s="401">
        <v>66</v>
      </c>
      <c r="I47" s="401">
        <v>88</v>
      </c>
      <c r="J47" s="401">
        <v>0</v>
      </c>
      <c r="K47" s="401">
        <v>0</v>
      </c>
      <c r="L47" s="401">
        <v>0</v>
      </c>
      <c r="M47" s="401">
        <v>0</v>
      </c>
      <c r="N47" s="401">
        <v>0</v>
      </c>
      <c r="O47" s="401">
        <v>0</v>
      </c>
      <c r="P47" s="401">
        <v>0</v>
      </c>
      <c r="Q47" s="401">
        <v>0</v>
      </c>
      <c r="R47" s="401">
        <v>0</v>
      </c>
      <c r="S47" s="402">
        <v>202</v>
      </c>
      <c r="T47" s="396"/>
    </row>
    <row r="48" spans="1:24" x14ac:dyDescent="0.25">
      <c r="A48" s="394">
        <v>10</v>
      </c>
      <c r="B48" s="394" t="s">
        <v>415</v>
      </c>
      <c r="C48" s="394" t="s">
        <v>416</v>
      </c>
      <c r="D48" s="394" t="s">
        <v>431</v>
      </c>
      <c r="E48" s="395" t="s">
        <v>441</v>
      </c>
      <c r="F48" s="395" t="s">
        <v>442</v>
      </c>
      <c r="G48" s="401">
        <v>21</v>
      </c>
      <c r="H48" s="401">
        <v>18</v>
      </c>
      <c r="I48" s="401">
        <v>12</v>
      </c>
      <c r="J48" s="401">
        <v>0</v>
      </c>
      <c r="K48" s="401">
        <v>0</v>
      </c>
      <c r="L48" s="401">
        <v>0</v>
      </c>
      <c r="M48" s="401">
        <v>0</v>
      </c>
      <c r="N48" s="401">
        <v>0</v>
      </c>
      <c r="O48" s="401">
        <v>0</v>
      </c>
      <c r="P48" s="401">
        <v>0</v>
      </c>
      <c r="Q48" s="401">
        <v>0</v>
      </c>
      <c r="R48" s="401">
        <v>0</v>
      </c>
      <c r="S48" s="402">
        <v>51</v>
      </c>
      <c r="T48" s="396"/>
    </row>
    <row r="49" spans="1:20" x14ac:dyDescent="0.25">
      <c r="A49" s="394">
        <v>11</v>
      </c>
      <c r="B49" s="394" t="s">
        <v>366</v>
      </c>
      <c r="C49" s="394" t="s">
        <v>443</v>
      </c>
      <c r="D49" s="394" t="s">
        <v>432</v>
      </c>
      <c r="E49" s="395"/>
      <c r="F49" s="395" t="s">
        <v>1046</v>
      </c>
      <c r="G49" s="401">
        <v>11</v>
      </c>
      <c r="H49" s="401">
        <v>21</v>
      </c>
      <c r="I49" s="401">
        <v>16</v>
      </c>
      <c r="J49" s="401">
        <v>0</v>
      </c>
      <c r="K49" s="401">
        <v>0</v>
      </c>
      <c r="L49" s="401">
        <v>0</v>
      </c>
      <c r="M49" s="401">
        <v>0</v>
      </c>
      <c r="N49" s="401">
        <v>0</v>
      </c>
      <c r="O49" s="401">
        <v>0</v>
      </c>
      <c r="P49" s="401">
        <v>0</v>
      </c>
      <c r="Q49" s="401">
        <v>0</v>
      </c>
      <c r="R49" s="401">
        <v>0</v>
      </c>
      <c r="S49" s="402">
        <v>48</v>
      </c>
      <c r="T49" s="396"/>
    </row>
    <row r="50" spans="1:20" x14ac:dyDescent="0.25">
      <c r="A50" s="394">
        <v>12</v>
      </c>
      <c r="B50" s="394" t="s">
        <v>366</v>
      </c>
      <c r="C50" s="394" t="s">
        <v>418</v>
      </c>
      <c r="D50" s="394" t="s">
        <v>433</v>
      </c>
      <c r="E50" s="395"/>
      <c r="F50" s="395" t="s">
        <v>442</v>
      </c>
      <c r="G50" s="401">
        <v>30</v>
      </c>
      <c r="H50" s="401">
        <v>11</v>
      </c>
      <c r="I50" s="401">
        <v>17</v>
      </c>
      <c r="J50" s="401">
        <v>0</v>
      </c>
      <c r="K50" s="401">
        <v>0</v>
      </c>
      <c r="L50" s="401">
        <v>0</v>
      </c>
      <c r="M50" s="401">
        <v>0</v>
      </c>
      <c r="N50" s="401">
        <v>0</v>
      </c>
      <c r="O50" s="401">
        <v>0</v>
      </c>
      <c r="P50" s="401">
        <v>0</v>
      </c>
      <c r="Q50" s="401">
        <v>0</v>
      </c>
      <c r="R50" s="401">
        <v>0</v>
      </c>
      <c r="S50" s="402">
        <v>58</v>
      </c>
      <c r="T50" s="396"/>
    </row>
    <row r="51" spans="1:20" x14ac:dyDescent="0.25">
      <c r="A51" s="394">
        <v>13</v>
      </c>
      <c r="B51" s="394" t="s">
        <v>366</v>
      </c>
      <c r="C51" s="394" t="s">
        <v>443</v>
      </c>
      <c r="D51" s="394" t="s">
        <v>434</v>
      </c>
      <c r="E51" s="395" t="s">
        <v>440</v>
      </c>
      <c r="F51" s="395" t="s">
        <v>1046</v>
      </c>
      <c r="G51" s="401">
        <v>115</v>
      </c>
      <c r="H51" s="401">
        <v>38</v>
      </c>
      <c r="I51" s="401">
        <v>49</v>
      </c>
      <c r="J51" s="401">
        <v>0</v>
      </c>
      <c r="K51" s="401">
        <v>0</v>
      </c>
      <c r="L51" s="401">
        <v>0</v>
      </c>
      <c r="M51" s="401">
        <v>0</v>
      </c>
      <c r="N51" s="401">
        <v>0</v>
      </c>
      <c r="O51" s="401">
        <v>0</v>
      </c>
      <c r="P51" s="401">
        <v>0</v>
      </c>
      <c r="Q51" s="401">
        <v>0</v>
      </c>
      <c r="R51" s="401">
        <v>0</v>
      </c>
      <c r="S51" s="402">
        <v>202</v>
      </c>
      <c r="T51" s="396"/>
    </row>
    <row r="52" spans="1:20" x14ac:dyDescent="0.25">
      <c r="A52" s="394">
        <v>14</v>
      </c>
      <c r="B52" s="394" t="s">
        <v>367</v>
      </c>
      <c r="C52" s="394" t="s">
        <v>444</v>
      </c>
      <c r="D52" s="394" t="s">
        <v>435</v>
      </c>
      <c r="E52" s="395" t="s">
        <v>440</v>
      </c>
      <c r="F52" s="395" t="s">
        <v>442</v>
      </c>
      <c r="G52" s="401">
        <v>34</v>
      </c>
      <c r="H52" s="401">
        <v>30</v>
      </c>
      <c r="I52" s="401">
        <v>28</v>
      </c>
      <c r="J52" s="401">
        <v>0</v>
      </c>
      <c r="K52" s="401">
        <v>0</v>
      </c>
      <c r="L52" s="401">
        <v>0</v>
      </c>
      <c r="M52" s="401">
        <v>0</v>
      </c>
      <c r="N52" s="401">
        <v>0</v>
      </c>
      <c r="O52" s="401">
        <v>0</v>
      </c>
      <c r="P52" s="401">
        <v>0</v>
      </c>
      <c r="Q52" s="401">
        <v>0</v>
      </c>
      <c r="R52" s="401">
        <v>0</v>
      </c>
      <c r="S52" s="402">
        <v>92</v>
      </c>
      <c r="T52" s="396"/>
    </row>
    <row r="53" spans="1:20" x14ac:dyDescent="0.25">
      <c r="A53" s="394">
        <v>15</v>
      </c>
      <c r="B53" s="394" t="s">
        <v>415</v>
      </c>
      <c r="C53" s="394" t="s">
        <v>436</v>
      </c>
      <c r="D53" s="394" t="s">
        <v>436</v>
      </c>
      <c r="E53" s="395" t="s">
        <v>440</v>
      </c>
      <c r="F53" s="395" t="s">
        <v>442</v>
      </c>
      <c r="G53" s="404">
        <v>2</v>
      </c>
      <c r="H53" s="404">
        <v>2</v>
      </c>
      <c r="I53" s="404">
        <v>2</v>
      </c>
      <c r="J53" s="404">
        <v>0</v>
      </c>
      <c r="K53" s="404">
        <v>0</v>
      </c>
      <c r="L53" s="404">
        <v>0</v>
      </c>
      <c r="M53" s="404">
        <v>0</v>
      </c>
      <c r="N53" s="404">
        <v>0</v>
      </c>
      <c r="O53" s="404">
        <v>0</v>
      </c>
      <c r="P53" s="406">
        <v>0</v>
      </c>
      <c r="Q53" s="404">
        <v>0</v>
      </c>
      <c r="R53" s="404">
        <v>0</v>
      </c>
      <c r="S53" s="402">
        <v>6</v>
      </c>
      <c r="T53" s="405"/>
    </row>
    <row r="54" spans="1:20" ht="25.5" x14ac:dyDescent="0.25">
      <c r="A54" s="407"/>
      <c r="B54" s="407"/>
      <c r="C54" s="407"/>
      <c r="D54" s="407"/>
      <c r="E54" s="407"/>
      <c r="F54" s="417" t="s">
        <v>457</v>
      </c>
      <c r="G54" s="412">
        <v>1120</v>
      </c>
      <c r="H54" s="412">
        <v>1021</v>
      </c>
      <c r="I54" s="413">
        <v>883</v>
      </c>
      <c r="J54" s="413">
        <v>0</v>
      </c>
      <c r="K54" s="413">
        <v>0</v>
      </c>
      <c r="L54" s="413">
        <v>0</v>
      </c>
      <c r="M54" s="413">
        <v>0</v>
      </c>
      <c r="N54" s="413">
        <v>0</v>
      </c>
      <c r="O54" s="413">
        <v>0</v>
      </c>
      <c r="P54" s="413">
        <v>0</v>
      </c>
      <c r="Q54" s="413">
        <v>0</v>
      </c>
      <c r="R54" s="413">
        <v>0</v>
      </c>
      <c r="S54" s="414">
        <v>3024</v>
      </c>
      <c r="T54" s="396"/>
    </row>
    <row r="55" spans="1:20" x14ac:dyDescent="0.25">
      <c r="F55" s="415" t="s">
        <v>376</v>
      </c>
      <c r="G55" s="408">
        <v>1737</v>
      </c>
      <c r="H55" s="408">
        <v>1650</v>
      </c>
      <c r="I55" s="408">
        <v>1279</v>
      </c>
      <c r="J55" s="408">
        <v>0</v>
      </c>
      <c r="K55" s="408">
        <v>0</v>
      </c>
      <c r="L55" s="408">
        <v>0</v>
      </c>
      <c r="M55" s="408">
        <v>0</v>
      </c>
      <c r="N55" s="408">
        <v>0</v>
      </c>
      <c r="O55" s="408">
        <v>0</v>
      </c>
      <c r="P55" s="408">
        <v>0</v>
      </c>
      <c r="Q55" s="408">
        <v>0</v>
      </c>
      <c r="R55" s="408">
        <v>0</v>
      </c>
      <c r="S55" s="409">
        <v>4666</v>
      </c>
    </row>
    <row r="56" spans="1:20" x14ac:dyDescent="0.25">
      <c r="F56" s="416" t="s">
        <v>456</v>
      </c>
      <c r="G56" s="410">
        <v>0.644789867587795</v>
      </c>
      <c r="H56" s="410">
        <v>0.61878787878787878</v>
      </c>
      <c r="I56" s="410">
        <v>0.69038311180609846</v>
      </c>
      <c r="J56" s="410" t="e">
        <v>#DIV/0!</v>
      </c>
      <c r="K56" s="410" t="e">
        <v>#DIV/0!</v>
      </c>
      <c r="L56" s="410" t="e">
        <v>#DIV/0!</v>
      </c>
      <c r="M56" s="410" t="e">
        <v>#DIV/0!</v>
      </c>
      <c r="N56" s="410" t="e">
        <v>#DIV/0!</v>
      </c>
      <c r="O56" s="410" t="e">
        <v>#DIV/0!</v>
      </c>
      <c r="P56" s="410" t="e">
        <v>#DIV/0!</v>
      </c>
      <c r="Q56" s="410" t="e">
        <v>#DIV/0!</v>
      </c>
      <c r="R56" s="410" t="e">
        <v>#DIV/0!</v>
      </c>
      <c r="S56" s="411">
        <v>0.64809258465495068</v>
      </c>
    </row>
  </sheetData>
  <mergeCells count="10">
    <mergeCell ref="V37:W37"/>
    <mergeCell ref="V38:W38"/>
    <mergeCell ref="V41:W41"/>
    <mergeCell ref="A33:D33"/>
    <mergeCell ref="A8:H8"/>
    <mergeCell ref="A9:G9"/>
    <mergeCell ref="K31:L31"/>
    <mergeCell ref="K32:L32"/>
    <mergeCell ref="V39:W39"/>
    <mergeCell ref="V40:W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I53"/>
  <sheetViews>
    <sheetView showGridLines="0" topLeftCell="B7" workbookViewId="0">
      <selection activeCell="G12" sqref="G12"/>
    </sheetView>
  </sheetViews>
  <sheetFormatPr baseColWidth="10" defaultColWidth="11.42578125" defaultRowHeight="13.5" x14ac:dyDescent="0.25"/>
  <cols>
    <col min="1" max="1" width="9" style="391" customWidth="1"/>
    <col min="2" max="2" width="9.140625" style="391" customWidth="1"/>
    <col min="3" max="3" width="17.5703125" style="391" hidden="1" customWidth="1"/>
    <col min="4" max="4" width="18.5703125" style="391" customWidth="1"/>
    <col min="5" max="5" width="8.140625" style="399" hidden="1" customWidth="1"/>
    <col min="6" max="6" width="21.85546875" style="399" customWidth="1"/>
    <col min="7" max="7" width="12" style="399" customWidth="1"/>
    <col min="8" max="8" width="13" style="399" customWidth="1"/>
    <col min="9" max="12" width="14" style="399" customWidth="1"/>
    <col min="13" max="26" width="14" style="399" hidden="1" customWidth="1"/>
    <col min="27" max="27" width="16.28515625" style="399" hidden="1" customWidth="1"/>
    <col min="28" max="28" width="14" style="399" hidden="1" customWidth="1"/>
    <col min="29" max="29" width="16.28515625" style="399" hidden="1" customWidth="1"/>
    <col min="30" max="30" width="14" style="399" hidden="1" customWidth="1"/>
    <col min="31" max="32" width="14" style="399" customWidth="1"/>
    <col min="33" max="33" width="19" style="391" customWidth="1"/>
    <col min="34" max="16384" width="11.42578125" style="391"/>
  </cols>
  <sheetData>
    <row r="8" spans="1:33" ht="57" customHeight="1" x14ac:dyDescent="0.25">
      <c r="A8" s="891" t="s">
        <v>408</v>
      </c>
      <c r="B8" s="891"/>
      <c r="C8" s="891"/>
      <c r="D8" s="891"/>
      <c r="E8" s="891"/>
      <c r="F8" s="891"/>
      <c r="G8" s="891"/>
      <c r="H8" s="891"/>
      <c r="I8" s="891"/>
      <c r="J8" s="651"/>
      <c r="K8" s="651"/>
      <c r="L8" s="651"/>
      <c r="M8" s="651"/>
      <c r="N8" s="651"/>
      <c r="O8" s="651"/>
      <c r="P8" s="651"/>
      <c r="Q8" s="651"/>
      <c r="R8" s="651"/>
      <c r="S8" s="651"/>
      <c r="T8" s="651"/>
      <c r="U8" s="651"/>
      <c r="V8" s="651"/>
      <c r="W8" s="651"/>
      <c r="X8" s="651"/>
      <c r="Y8" s="651"/>
      <c r="Z8" s="651"/>
      <c r="AA8" s="651"/>
      <c r="AB8" s="651"/>
      <c r="AC8" s="651"/>
      <c r="AD8" s="651"/>
      <c r="AE8" s="651"/>
      <c r="AF8" s="651"/>
    </row>
    <row r="9" spans="1:33" ht="21" customHeight="1" x14ac:dyDescent="0.25">
      <c r="A9" s="892" t="s">
        <v>409</v>
      </c>
      <c r="B9" s="892"/>
      <c r="C9" s="892"/>
      <c r="D9" s="892"/>
      <c r="E9" s="892"/>
      <c r="F9" s="892"/>
      <c r="G9" s="892"/>
      <c r="H9" s="652"/>
    </row>
    <row r="10" spans="1:33" ht="31.5" customHeight="1" x14ac:dyDescent="0.25">
      <c r="A10" s="651"/>
      <c r="B10" s="651"/>
      <c r="C10" s="651"/>
      <c r="D10" s="651"/>
      <c r="E10" s="393"/>
      <c r="F10" s="393"/>
    </row>
    <row r="11" spans="1:33" ht="31.5" customHeight="1" x14ac:dyDescent="0.25">
      <c r="A11" s="654" t="s">
        <v>411</v>
      </c>
      <c r="B11" s="654" t="s">
        <v>412</v>
      </c>
      <c r="C11" s="653" t="s">
        <v>413</v>
      </c>
      <c r="D11" s="654" t="s">
        <v>414</v>
      </c>
      <c r="E11" s="653" t="s">
        <v>440</v>
      </c>
      <c r="F11" s="654" t="s">
        <v>437</v>
      </c>
      <c r="G11" s="653" t="s">
        <v>438</v>
      </c>
      <c r="H11" s="660" t="s">
        <v>1048</v>
      </c>
      <c r="I11" s="654" t="s">
        <v>439</v>
      </c>
      <c r="J11" s="661" t="s">
        <v>1052</v>
      </c>
      <c r="K11" s="653" t="s">
        <v>445</v>
      </c>
      <c r="L11" s="661" t="s">
        <v>1049</v>
      </c>
      <c r="M11" s="654" t="s">
        <v>446</v>
      </c>
      <c r="N11" s="655">
        <v>44287</v>
      </c>
      <c r="O11" s="653" t="s">
        <v>447</v>
      </c>
      <c r="P11" s="655">
        <v>44317</v>
      </c>
      <c r="Q11" s="654" t="s">
        <v>448</v>
      </c>
      <c r="R11" s="655">
        <v>44348</v>
      </c>
      <c r="S11" s="653" t="s">
        <v>449</v>
      </c>
      <c r="T11" s="655">
        <v>44378</v>
      </c>
      <c r="U11" s="654" t="s">
        <v>450</v>
      </c>
      <c r="V11" s="655">
        <v>44409</v>
      </c>
      <c r="W11" s="653" t="s">
        <v>451</v>
      </c>
      <c r="X11" s="655">
        <v>44440</v>
      </c>
      <c r="Y11" s="654" t="s">
        <v>452</v>
      </c>
      <c r="Z11" s="655">
        <v>44470</v>
      </c>
      <c r="AA11" s="653" t="s">
        <v>453</v>
      </c>
      <c r="AB11" s="655">
        <v>44501</v>
      </c>
      <c r="AC11" s="654" t="s">
        <v>454</v>
      </c>
      <c r="AD11" s="655">
        <v>44531</v>
      </c>
      <c r="AE11" s="653" t="s">
        <v>313</v>
      </c>
      <c r="AF11" s="661" t="s">
        <v>1050</v>
      </c>
      <c r="AG11" s="477" t="s">
        <v>410</v>
      </c>
    </row>
    <row r="12" spans="1:33" s="398" customFormat="1" ht="17.25" customHeight="1" x14ac:dyDescent="0.25">
      <c r="A12" s="476">
        <v>1</v>
      </c>
      <c r="B12" s="476" t="s">
        <v>415</v>
      </c>
      <c r="C12" s="476" t="s">
        <v>416</v>
      </c>
      <c r="D12" s="476" t="s">
        <v>417</v>
      </c>
      <c r="E12" s="476" t="s">
        <v>440</v>
      </c>
      <c r="F12" s="476" t="s">
        <v>540</v>
      </c>
      <c r="G12" s="508">
        <f>+FORMULARIOS!D38</f>
        <v>134</v>
      </c>
      <c r="H12" s="508">
        <f>+VLOOKUP(D12,'[4]FORMULARIOS (2)'!$C$19:$D$243,2,FALSE)</f>
        <v>79</v>
      </c>
      <c r="I12" s="508">
        <f>+FORMULARIOS!E38</f>
        <v>162</v>
      </c>
      <c r="J12" s="508">
        <f>+VLOOKUP(D12,'[4]FORMULARIOS (2)'!$C$19:$O$243,3,FALSE)</f>
        <v>114</v>
      </c>
      <c r="K12" s="508">
        <f>+FORMULARIOS!F38</f>
        <v>180</v>
      </c>
      <c r="L12" s="508">
        <f>+VLOOKUP(D12,'[4]FORMULARIOS (2)'!$C$19:$O$243,4,FALSE)</f>
        <v>112</v>
      </c>
      <c r="M12" s="508"/>
      <c r="N12" s="508">
        <f>+VLOOKUP(D12,'[4]FORMULARIOS (2)'!$C$19:$O$243,5,FALSE)</f>
        <v>123</v>
      </c>
      <c r="O12" s="508"/>
      <c r="P12" s="508">
        <f>+VLOOKUP(D12,'[4]FORMULARIOS (2)'!$C$19:$O$243,6,FALSE)</f>
        <v>81</v>
      </c>
      <c r="Q12" s="508"/>
      <c r="R12" s="508">
        <f>+VLOOKUP(D12,'[4]FORMULARIOS (2)'!$C$19:$O$243,7,FALSE)</f>
        <v>169</v>
      </c>
      <c r="S12" s="508"/>
      <c r="T12" s="508">
        <f>+VLOOKUP(D12,'[4]FORMULARIOS (2)'!$C$19:$O$243,8,FALSE)</f>
        <v>128</v>
      </c>
      <c r="U12" s="508"/>
      <c r="V12" s="508">
        <f>+VLOOKUP(D12,'[4]FORMULARIOS (2)'!$C$19:$O$243,9,FALSE)</f>
        <v>130</v>
      </c>
      <c r="W12" s="508"/>
      <c r="X12" s="508">
        <f>+VLOOKUP(D12,'[4]FORMULARIOS (2)'!$C$19:$O$243,10,FALSE)</f>
        <v>162</v>
      </c>
      <c r="Y12" s="508"/>
      <c r="Z12" s="508">
        <f>+VLOOKUP(D12,'[4]FORMULARIOS (2)'!$C$19:$O$243,11,FALSE)</f>
        <v>100</v>
      </c>
      <c r="AA12" s="508"/>
      <c r="AB12" s="508">
        <f>+VLOOKUP(D12,'[4]FORMULARIOS (2)'!$C$19:$O$243,12,FALSE)</f>
        <v>74</v>
      </c>
      <c r="AC12" s="508"/>
      <c r="AD12" s="508">
        <f>+VLOOKUP(D12,'[4]FORMULARIOS (2)'!$C$19:$O$243,13,FALSE)</f>
        <v>108</v>
      </c>
      <c r="AE12" s="508">
        <f>+SUM(AC12,AA12,Y12,W12,U12,S12,Q12,O12,M12,K12,I12,G12)</f>
        <v>476</v>
      </c>
      <c r="AF12" s="508">
        <f>+SUM(H12+J12+L12)</f>
        <v>305</v>
      </c>
      <c r="AG12" s="475"/>
    </row>
    <row r="13" spans="1:33" s="398" customFormat="1" ht="12.75" customHeight="1" x14ac:dyDescent="0.25">
      <c r="A13" s="476">
        <v>2</v>
      </c>
      <c r="B13" s="476" t="s">
        <v>366</v>
      </c>
      <c r="C13" s="476" t="s">
        <v>418</v>
      </c>
      <c r="D13" s="476" t="s">
        <v>419</v>
      </c>
      <c r="E13" s="476" t="s">
        <v>441</v>
      </c>
      <c r="F13" s="476" t="s">
        <v>442</v>
      </c>
      <c r="G13" s="508">
        <f>FORMULARIOS!D106</f>
        <v>186</v>
      </c>
      <c r="H13" s="508">
        <f>+VLOOKUP(D13,'[4]FORMULARIOS (2)'!$C$19:$D$243,2,FALSE)</f>
        <v>77</v>
      </c>
      <c r="I13" s="508">
        <f>FORMULARIOS!E106</f>
        <v>143</v>
      </c>
      <c r="J13" s="508">
        <f>+VLOOKUP(D13,'[4]FORMULARIOS (2)'!$C$19:$O$243,3,FALSE)</f>
        <v>120</v>
      </c>
      <c r="K13" s="508">
        <f>FORMULARIOS!F106</f>
        <v>137</v>
      </c>
      <c r="L13" s="508">
        <f>+VLOOKUP(D13,'[4]FORMULARIOS (2)'!$C$19:$O$243,4,FALSE)</f>
        <v>287</v>
      </c>
      <c r="M13" s="508"/>
      <c r="N13" s="508">
        <f>+VLOOKUP(D13,'[4]FORMULARIOS (2)'!$C$19:$O$243,5,FALSE)</f>
        <v>421</v>
      </c>
      <c r="O13" s="508">
        <f>[5]FORMULARIOS!H106</f>
        <v>0</v>
      </c>
      <c r="P13" s="508">
        <f>+VLOOKUP(D13,'[4]FORMULARIOS (2)'!$C$19:$O$243,6,FALSE)</f>
        <v>191</v>
      </c>
      <c r="Q13" s="508">
        <f>[5]FORMULARIOS!I106</f>
        <v>0</v>
      </c>
      <c r="R13" s="508">
        <f>+VLOOKUP(D13,'[4]FORMULARIOS (2)'!$C$19:$O$243,7,FALSE)</f>
        <v>121</v>
      </c>
      <c r="S13" s="508">
        <f>[5]FORMULARIOS!J106</f>
        <v>0</v>
      </c>
      <c r="T13" s="508">
        <f>+VLOOKUP(D13,'[4]FORMULARIOS (2)'!$C$19:$O$243,8,FALSE)</f>
        <v>143</v>
      </c>
      <c r="U13" s="508">
        <f>[5]FORMULARIOS!K106</f>
        <v>0</v>
      </c>
      <c r="V13" s="508">
        <f>+VLOOKUP(D13,'[4]FORMULARIOS (2)'!$C$19:$O$243,9,FALSE)</f>
        <v>129</v>
      </c>
      <c r="W13" s="508">
        <f>[5]FORMULARIOS!L106</f>
        <v>0</v>
      </c>
      <c r="X13" s="508">
        <f>+VLOOKUP(D13,'[4]FORMULARIOS (2)'!$C$19:$O$243,10,FALSE)</f>
        <v>92</v>
      </c>
      <c r="Y13" s="508">
        <f>[5]FORMULARIOS!M106</f>
        <v>0</v>
      </c>
      <c r="Z13" s="508">
        <f>+VLOOKUP(D13,'[4]FORMULARIOS (2)'!$C$19:$O$243,11,FALSE)</f>
        <v>217</v>
      </c>
      <c r="AA13" s="508">
        <f>[5]FORMULARIOS!N106</f>
        <v>0</v>
      </c>
      <c r="AB13" s="508">
        <f>+VLOOKUP(D13,'[4]FORMULARIOS (2)'!$C$19:$O$243,12,FALSE)</f>
        <v>176</v>
      </c>
      <c r="AC13" s="508">
        <f>[5]FORMULARIOS!O106</f>
        <v>0</v>
      </c>
      <c r="AD13" s="508">
        <f>+VLOOKUP(D13,'[4]FORMULARIOS (2)'!$C$19:$O$243,13,FALSE)</f>
        <v>144</v>
      </c>
      <c r="AE13" s="508">
        <f t="shared" ref="AE13:AE26" si="0">+SUM(AC13,AA13,Y13,W13,U13,S13,Q13,O13,M13,K13,I13,G13)</f>
        <v>466</v>
      </c>
      <c r="AF13" s="508">
        <f t="shared" ref="AF13:AF25" si="1">+SUM(H13+J13+L13)</f>
        <v>484</v>
      </c>
      <c r="AG13" s="475"/>
    </row>
    <row r="14" spans="1:33" s="398" customFormat="1" ht="12.75" customHeight="1" x14ac:dyDescent="0.25">
      <c r="A14" s="476">
        <v>3</v>
      </c>
      <c r="B14" s="476" t="s">
        <v>366</v>
      </c>
      <c r="C14" s="476" t="s">
        <v>418</v>
      </c>
      <c r="D14" s="476" t="s">
        <v>420</v>
      </c>
      <c r="E14" s="476" t="s">
        <v>440</v>
      </c>
      <c r="F14" s="476" t="s">
        <v>540</v>
      </c>
      <c r="G14" s="508">
        <f>FORMULARIOS!D110</f>
        <v>278</v>
      </c>
      <c r="H14" s="508">
        <f>+VLOOKUP(D14,'[4]FORMULARIOS (2)'!$C$19:$D$243,2,FALSE)</f>
        <v>152</v>
      </c>
      <c r="I14" s="508">
        <f>FORMULARIOS!E110</f>
        <v>366</v>
      </c>
      <c r="J14" s="508">
        <f>+VLOOKUP(D14,'[4]FORMULARIOS (2)'!$C$19:$O$243,3,FALSE)</f>
        <v>149</v>
      </c>
      <c r="K14" s="508">
        <f>FORMULARIOS!F110</f>
        <v>337</v>
      </c>
      <c r="L14" s="508">
        <f>+VLOOKUP(D14,'[4]FORMULARIOS (2)'!$C$19:$O$243,4,FALSE)</f>
        <v>91</v>
      </c>
      <c r="M14" s="508"/>
      <c r="N14" s="508">
        <f>+VLOOKUP(D14,'[4]FORMULARIOS (2)'!$C$19:$O$243,5,FALSE)</f>
        <v>250</v>
      </c>
      <c r="O14" s="508">
        <f>[5]FORMULARIOS!H110</f>
        <v>0</v>
      </c>
      <c r="P14" s="508">
        <f>+VLOOKUP(D14,'[4]FORMULARIOS (2)'!$C$19:$O$243,6,FALSE)</f>
        <v>279</v>
      </c>
      <c r="Q14" s="508">
        <f>[5]FORMULARIOS!I110</f>
        <v>0</v>
      </c>
      <c r="R14" s="508">
        <f>+VLOOKUP(D14,'[4]FORMULARIOS (2)'!$C$19:$O$243,7,FALSE)</f>
        <v>417</v>
      </c>
      <c r="S14" s="508">
        <f>[5]FORMULARIOS!J110</f>
        <v>0</v>
      </c>
      <c r="T14" s="508">
        <f>+VLOOKUP(D14,'[4]FORMULARIOS (2)'!$C$19:$O$243,8,FALSE)</f>
        <v>394</v>
      </c>
      <c r="U14" s="508">
        <f>[5]FORMULARIOS!K110</f>
        <v>0</v>
      </c>
      <c r="V14" s="508">
        <f>+VLOOKUP(D14,'[4]FORMULARIOS (2)'!$C$19:$O$243,9,FALSE)</f>
        <v>276</v>
      </c>
      <c r="W14" s="508">
        <f>[5]FORMULARIOS!L110</f>
        <v>0</v>
      </c>
      <c r="X14" s="508">
        <f>+VLOOKUP(D14,'[4]FORMULARIOS (2)'!$C$19:$O$243,10,FALSE)</f>
        <v>326</v>
      </c>
      <c r="Y14" s="508">
        <f>[5]FORMULARIOS!M110</f>
        <v>0</v>
      </c>
      <c r="Z14" s="508">
        <f>+VLOOKUP(D14,'[4]FORMULARIOS (2)'!$C$19:$O$243,11,FALSE)</f>
        <v>437</v>
      </c>
      <c r="AA14" s="508">
        <f>[5]FORMULARIOS!N110</f>
        <v>0</v>
      </c>
      <c r="AB14" s="508">
        <f>+VLOOKUP(D14,'[4]FORMULARIOS (2)'!$C$19:$O$243,12,FALSE)</f>
        <v>311</v>
      </c>
      <c r="AC14" s="508">
        <f>[5]FORMULARIOS!O110</f>
        <v>0</v>
      </c>
      <c r="AD14" s="508">
        <f>+VLOOKUP(D14,'[4]FORMULARIOS (2)'!$C$19:$O$243,13,FALSE)</f>
        <v>286</v>
      </c>
      <c r="AE14" s="508">
        <f t="shared" si="0"/>
        <v>981</v>
      </c>
      <c r="AF14" s="508">
        <f t="shared" si="1"/>
        <v>392</v>
      </c>
      <c r="AG14" s="475"/>
    </row>
    <row r="15" spans="1:33" s="398" customFormat="1" ht="12.75" customHeight="1" x14ac:dyDescent="0.25">
      <c r="A15" s="476">
        <v>4</v>
      </c>
      <c r="B15" s="476" t="s">
        <v>365</v>
      </c>
      <c r="C15" s="476" t="s">
        <v>421</v>
      </c>
      <c r="D15" s="476" t="s">
        <v>422</v>
      </c>
      <c r="E15" s="476" t="s">
        <v>440</v>
      </c>
      <c r="F15" s="476" t="s">
        <v>442</v>
      </c>
      <c r="G15" s="508">
        <f>FORMULARIOS!D54</f>
        <v>109</v>
      </c>
      <c r="H15" s="508">
        <f>+VLOOKUP(D15,'[4]FORMULARIOS (2)'!$C$19:$D$243,2,FALSE)</f>
        <v>85</v>
      </c>
      <c r="I15" s="508">
        <f>FORMULARIOS!E54</f>
        <v>86</v>
      </c>
      <c r="J15" s="508">
        <f>+VLOOKUP(D15,'[4]FORMULARIOS (2)'!$C$19:$O$243,3,FALSE)</f>
        <v>74</v>
      </c>
      <c r="K15" s="508">
        <f>FORMULARIOS!F54</f>
        <v>101</v>
      </c>
      <c r="L15" s="508">
        <f>+VLOOKUP(D15,'[4]FORMULARIOS (2)'!$C$19:$O$243,4,FALSE)</f>
        <v>163</v>
      </c>
      <c r="M15" s="508"/>
      <c r="N15" s="508">
        <f>+VLOOKUP(D15,'[4]FORMULARIOS (2)'!$C$19:$O$243,5,FALSE)</f>
        <v>104</v>
      </c>
      <c r="O15" s="508">
        <f>[5]FORMULARIOS!H54</f>
        <v>0</v>
      </c>
      <c r="P15" s="508">
        <f>+VLOOKUP(D15,'[4]FORMULARIOS (2)'!$C$19:$O$243,6,FALSE)</f>
        <v>107</v>
      </c>
      <c r="Q15" s="508">
        <f>[5]FORMULARIOS!I54</f>
        <v>0</v>
      </c>
      <c r="R15" s="508">
        <f>+VLOOKUP(D15,'[4]FORMULARIOS (2)'!$C$19:$O$243,7,FALSE)</f>
        <v>120</v>
      </c>
      <c r="S15" s="508">
        <f>[5]FORMULARIOS!J54</f>
        <v>0</v>
      </c>
      <c r="T15" s="508">
        <f>+VLOOKUP(D15,'[4]FORMULARIOS (2)'!$C$19:$O$243,8,FALSE)</f>
        <v>125</v>
      </c>
      <c r="U15" s="508">
        <f>[5]FORMULARIOS!K54</f>
        <v>0</v>
      </c>
      <c r="V15" s="508">
        <f>+VLOOKUP(D15,'[4]FORMULARIOS (2)'!$C$19:$O$243,9,FALSE)</f>
        <v>51</v>
      </c>
      <c r="W15" s="508">
        <f>[5]FORMULARIOS!L54</f>
        <v>0</v>
      </c>
      <c r="X15" s="508">
        <f>+VLOOKUP(D15,'[4]FORMULARIOS (2)'!$C$19:$O$243,10,FALSE)</f>
        <v>111</v>
      </c>
      <c r="Y15" s="508">
        <f>[5]FORMULARIOS!M54</f>
        <v>0</v>
      </c>
      <c r="Z15" s="508">
        <f>+VLOOKUP(D15,'[4]FORMULARIOS (2)'!$C$19:$O$243,11,FALSE)</f>
        <v>105</v>
      </c>
      <c r="AA15" s="508">
        <f>[5]FORMULARIOS!N54</f>
        <v>0</v>
      </c>
      <c r="AB15" s="508">
        <f>+VLOOKUP(D15,'[4]FORMULARIOS (2)'!$C$19:$O$243,12,FALSE)</f>
        <v>82</v>
      </c>
      <c r="AC15" s="508">
        <f>[5]FORMULARIOS!O54</f>
        <v>0</v>
      </c>
      <c r="AD15" s="508">
        <f>+VLOOKUP(D15,'[4]FORMULARIOS (2)'!$C$19:$O$243,13,FALSE)</f>
        <v>93</v>
      </c>
      <c r="AE15" s="508">
        <f t="shared" si="0"/>
        <v>296</v>
      </c>
      <c r="AF15" s="508">
        <f t="shared" si="1"/>
        <v>322</v>
      </c>
      <c r="AG15" s="475"/>
    </row>
    <row r="16" spans="1:33" s="398" customFormat="1" ht="12.75" customHeight="1" x14ac:dyDescent="0.25">
      <c r="A16" s="476">
        <v>5</v>
      </c>
      <c r="B16" s="476" t="s">
        <v>367</v>
      </c>
      <c r="C16" s="476" t="s">
        <v>423</v>
      </c>
      <c r="D16" s="476" t="s">
        <v>424</v>
      </c>
      <c r="E16" s="476" t="s">
        <v>440</v>
      </c>
      <c r="F16" s="476" t="s">
        <v>442</v>
      </c>
      <c r="G16" s="508">
        <f>FORMULARIOS!D170</f>
        <v>73</v>
      </c>
      <c r="H16" s="508">
        <f>+VLOOKUP(D16,'[4]FORMULARIOS (2)'!$C$19:$D$243,2,FALSE)</f>
        <v>67</v>
      </c>
      <c r="I16" s="508">
        <f>FORMULARIOS!E170</f>
        <v>64</v>
      </c>
      <c r="J16" s="508">
        <f>+VLOOKUP(D16,'[4]FORMULARIOS (2)'!$C$19:$O$243,3,FALSE)</f>
        <v>57</v>
      </c>
      <c r="K16" s="508">
        <f>FORMULARIOS!F170</f>
        <v>74</v>
      </c>
      <c r="L16" s="508">
        <f>+VLOOKUP(D16,'[4]FORMULARIOS (2)'!$C$19:$O$243,4,FALSE)</f>
        <v>89</v>
      </c>
      <c r="M16" s="508"/>
      <c r="N16" s="508">
        <f>+VLOOKUP(D16,'[4]FORMULARIOS (2)'!$C$19:$O$243,5,FALSE)</f>
        <v>64</v>
      </c>
      <c r="O16" s="508">
        <f>[5]FORMULARIOS!H170</f>
        <v>0</v>
      </c>
      <c r="P16" s="508">
        <f>+VLOOKUP(D16,'[4]FORMULARIOS (2)'!$C$19:$O$243,6,FALSE)</f>
        <v>59</v>
      </c>
      <c r="Q16" s="508">
        <f>[5]FORMULARIOS!I170</f>
        <v>0</v>
      </c>
      <c r="R16" s="508">
        <f>+VLOOKUP(D16,'[4]FORMULARIOS (2)'!$C$19:$O$243,7,FALSE)</f>
        <v>73</v>
      </c>
      <c r="S16" s="508">
        <f>[5]FORMULARIOS!J170</f>
        <v>0</v>
      </c>
      <c r="T16" s="508">
        <f>+VLOOKUP(D16,'[4]FORMULARIOS (2)'!$C$19:$O$243,8,FALSE)</f>
        <v>95</v>
      </c>
      <c r="U16" s="508">
        <f>[5]FORMULARIOS!K170</f>
        <v>0</v>
      </c>
      <c r="V16" s="508">
        <f>+VLOOKUP(D16,'[4]FORMULARIOS (2)'!$C$19:$O$243,9,FALSE)</f>
        <v>61</v>
      </c>
      <c r="W16" s="508">
        <f>[5]FORMULARIOS!L170</f>
        <v>0</v>
      </c>
      <c r="X16" s="508">
        <f>+VLOOKUP(D16,'[4]FORMULARIOS (2)'!$C$19:$O$243,10,FALSE)</f>
        <v>61</v>
      </c>
      <c r="Y16" s="508">
        <f>[5]FORMULARIOS!M170</f>
        <v>0</v>
      </c>
      <c r="Z16" s="508">
        <f>+VLOOKUP(D16,'[4]FORMULARIOS (2)'!$C$19:$O$243,11,FALSE)</f>
        <v>71</v>
      </c>
      <c r="AA16" s="508">
        <f>[5]FORMULARIOS!N170</f>
        <v>0</v>
      </c>
      <c r="AB16" s="508">
        <f>+VLOOKUP(D16,'[4]FORMULARIOS (2)'!$C$19:$O$243,12,FALSE)</f>
        <v>65</v>
      </c>
      <c r="AC16" s="508">
        <f>[5]FORMULARIOS!O170</f>
        <v>0</v>
      </c>
      <c r="AD16" s="508">
        <f>+VLOOKUP(D16,'[4]FORMULARIOS (2)'!$C$19:$O$243,13,FALSE)</f>
        <v>77</v>
      </c>
      <c r="AE16" s="508">
        <f t="shared" si="0"/>
        <v>211</v>
      </c>
      <c r="AF16" s="508">
        <f t="shared" si="1"/>
        <v>213</v>
      </c>
      <c r="AG16" s="475"/>
    </row>
    <row r="17" spans="1:35" s="398" customFormat="1" ht="12.75" customHeight="1" x14ac:dyDescent="0.25">
      <c r="A17" s="476">
        <v>6</v>
      </c>
      <c r="B17" s="476" t="s">
        <v>415</v>
      </c>
      <c r="C17" s="476" t="s">
        <v>425</v>
      </c>
      <c r="D17" s="476" t="s">
        <v>426</v>
      </c>
      <c r="E17" s="476" t="s">
        <v>441</v>
      </c>
      <c r="F17" s="476" t="s">
        <v>442</v>
      </c>
      <c r="G17" s="508">
        <f>FORMULARIOS!D32</f>
        <v>40</v>
      </c>
      <c r="H17" s="508">
        <f>+VLOOKUP(D17,'[4]FORMULARIOS (2)'!$C$19:$D$243,2,FALSE)</f>
        <v>55</v>
      </c>
      <c r="I17" s="508">
        <f>FORMULARIOS!E32</f>
        <v>46</v>
      </c>
      <c r="J17" s="508">
        <f>+VLOOKUP(D17,'[4]FORMULARIOS (2)'!$C$19:$O$243,3,FALSE)</f>
        <v>55</v>
      </c>
      <c r="K17" s="508">
        <f>FORMULARIOS!F32</f>
        <v>56</v>
      </c>
      <c r="L17" s="508">
        <f>+VLOOKUP(D17,'[4]FORMULARIOS (2)'!$C$19:$O$243,4,FALSE)</f>
        <v>76</v>
      </c>
      <c r="M17" s="508"/>
      <c r="N17" s="508">
        <f>+VLOOKUP(D17,'[4]FORMULARIOS (2)'!$C$19:$O$243,5,FALSE)</f>
        <v>64</v>
      </c>
      <c r="O17" s="508">
        <f>[5]FORMULARIOS!H32</f>
        <v>0</v>
      </c>
      <c r="P17" s="508">
        <f>+VLOOKUP(D17,'[4]FORMULARIOS (2)'!$C$19:$O$243,6,FALSE)</f>
        <v>66</v>
      </c>
      <c r="Q17" s="508">
        <f>[5]FORMULARIOS!I32</f>
        <v>0</v>
      </c>
      <c r="R17" s="508">
        <f>+VLOOKUP(D17,'[4]FORMULARIOS (2)'!$C$19:$O$243,7,FALSE)</f>
        <v>44</v>
      </c>
      <c r="S17" s="508">
        <f>[5]FORMULARIOS!J32</f>
        <v>0</v>
      </c>
      <c r="T17" s="508">
        <f>+VLOOKUP(D17,'[4]FORMULARIOS (2)'!$C$19:$O$243,8,FALSE)</f>
        <v>70</v>
      </c>
      <c r="U17" s="508">
        <f>[5]FORMULARIOS!K32</f>
        <v>0</v>
      </c>
      <c r="V17" s="508">
        <f>+VLOOKUP(D17,'[4]FORMULARIOS (2)'!$C$19:$O$243,9,FALSE)</f>
        <v>70</v>
      </c>
      <c r="W17" s="508">
        <f>[5]FORMULARIOS!L32</f>
        <v>0</v>
      </c>
      <c r="X17" s="508">
        <f>+VLOOKUP(D17,'[4]FORMULARIOS (2)'!$C$19:$O$243,10,FALSE)</f>
        <v>64</v>
      </c>
      <c r="Y17" s="508">
        <f>[5]FORMULARIOS!M32</f>
        <v>0</v>
      </c>
      <c r="Z17" s="508">
        <f>+VLOOKUP(D17,'[4]FORMULARIOS (2)'!$C$19:$O$243,11,FALSE)</f>
        <v>25</v>
      </c>
      <c r="AA17" s="508">
        <f>[5]FORMULARIOS!N32</f>
        <v>0</v>
      </c>
      <c r="AB17" s="508">
        <f>+VLOOKUP(D17,'[4]FORMULARIOS (2)'!$C$19:$O$243,12,FALSE)</f>
        <v>44</v>
      </c>
      <c r="AC17" s="508">
        <f>[5]FORMULARIOS!O32</f>
        <v>0</v>
      </c>
      <c r="AD17" s="508">
        <f>+VLOOKUP(D17,'[4]FORMULARIOS (2)'!$C$19:$O$243,13,FALSE)</f>
        <v>52</v>
      </c>
      <c r="AE17" s="508">
        <f t="shared" si="0"/>
        <v>142</v>
      </c>
      <c r="AF17" s="508">
        <f t="shared" si="1"/>
        <v>186</v>
      </c>
      <c r="AG17" s="475"/>
    </row>
    <row r="18" spans="1:35" s="398" customFormat="1" ht="12.75" customHeight="1" x14ac:dyDescent="0.25">
      <c r="A18" s="476">
        <v>7</v>
      </c>
      <c r="B18" s="476" t="s">
        <v>367</v>
      </c>
      <c r="C18" s="476" t="s">
        <v>427</v>
      </c>
      <c r="D18" s="476" t="s">
        <v>427</v>
      </c>
      <c r="E18" s="476" t="s">
        <v>440</v>
      </c>
      <c r="F18" s="476" t="s">
        <v>442</v>
      </c>
      <c r="G18" s="508">
        <f>FORMULARIOS!D192</f>
        <v>86</v>
      </c>
      <c r="H18" s="508">
        <f>+VLOOKUP(D18,'[4]FORMULARIOS (2)'!$C$19:$D$243,2,FALSE)</f>
        <v>126</v>
      </c>
      <c r="I18" s="508">
        <f>FORMULARIOS!E192</f>
        <v>109</v>
      </c>
      <c r="J18" s="508">
        <f>+VLOOKUP(D18,'[4]FORMULARIOS (2)'!$C$19:$O$243,3,FALSE)</f>
        <v>99</v>
      </c>
      <c r="K18" s="508">
        <f>FORMULARIOS!F192</f>
        <v>112</v>
      </c>
      <c r="L18" s="508">
        <f>+VLOOKUP(D18,'[4]FORMULARIOS (2)'!$C$19:$O$243,4,FALSE)</f>
        <v>116</v>
      </c>
      <c r="M18" s="508"/>
      <c r="N18" s="508">
        <f>+VLOOKUP(D18,'[4]FORMULARIOS (2)'!$C$19:$O$243,5,FALSE)</f>
        <v>72</v>
      </c>
      <c r="O18" s="508">
        <f>[5]FORMULARIOS!H192</f>
        <v>0</v>
      </c>
      <c r="P18" s="508">
        <f>+VLOOKUP(D18,'[4]FORMULARIOS (2)'!$C$19:$O$243,6,FALSE)</f>
        <v>75</v>
      </c>
      <c r="Q18" s="508">
        <f>[5]FORMULARIOS!I192</f>
        <v>0</v>
      </c>
      <c r="R18" s="508">
        <f>+VLOOKUP(D18,'[4]FORMULARIOS (2)'!$C$19:$O$243,7,FALSE)</f>
        <v>131</v>
      </c>
      <c r="S18" s="508">
        <f>[5]FORMULARIOS!J192</f>
        <v>0</v>
      </c>
      <c r="T18" s="508">
        <f>+VLOOKUP(D18,'[4]FORMULARIOS (2)'!$C$19:$O$243,8,FALSE)</f>
        <v>118</v>
      </c>
      <c r="U18" s="508">
        <f>[5]FORMULARIOS!K192</f>
        <v>0</v>
      </c>
      <c r="V18" s="508">
        <f>+VLOOKUP(D18,'[4]FORMULARIOS (2)'!$C$19:$O$243,9,FALSE)</f>
        <v>112</v>
      </c>
      <c r="W18" s="508">
        <f>[5]FORMULARIOS!L192</f>
        <v>0</v>
      </c>
      <c r="X18" s="508">
        <f>+VLOOKUP(D18,'[4]FORMULARIOS (2)'!$C$19:$O$243,10,FALSE)</f>
        <v>113</v>
      </c>
      <c r="Y18" s="508">
        <f>[5]FORMULARIOS!M192</f>
        <v>0</v>
      </c>
      <c r="Z18" s="508">
        <f>+VLOOKUP(D18,'[4]FORMULARIOS (2)'!$C$19:$O$243,11,FALSE)</f>
        <v>93</v>
      </c>
      <c r="AA18" s="508">
        <f>[5]FORMULARIOS!N192</f>
        <v>0</v>
      </c>
      <c r="AB18" s="508">
        <f>+VLOOKUP(D18,'[4]FORMULARIOS (2)'!$C$19:$O$243,12,FALSE)</f>
        <v>82</v>
      </c>
      <c r="AC18" s="508">
        <f>[5]FORMULARIOS!O192</f>
        <v>0</v>
      </c>
      <c r="AD18" s="508">
        <f>+VLOOKUP(D18,'[4]FORMULARIOS (2)'!$C$19:$O$243,13,FALSE)</f>
        <v>108</v>
      </c>
      <c r="AE18" s="508">
        <f t="shared" si="0"/>
        <v>307</v>
      </c>
      <c r="AF18" s="508">
        <f t="shared" si="1"/>
        <v>341</v>
      </c>
      <c r="AG18" s="475"/>
    </row>
    <row r="19" spans="1:35" s="398" customFormat="1" ht="12.75" customHeight="1" x14ac:dyDescent="0.25">
      <c r="A19" s="476">
        <v>8</v>
      </c>
      <c r="B19" s="476" t="s">
        <v>365</v>
      </c>
      <c r="C19" s="476" t="s">
        <v>428</v>
      </c>
      <c r="D19" s="476" t="s">
        <v>429</v>
      </c>
      <c r="E19" s="476"/>
      <c r="F19" s="476" t="s">
        <v>442</v>
      </c>
      <c r="G19" s="508">
        <f>FORMULARIOS!D63</f>
        <v>37</v>
      </c>
      <c r="H19" s="508">
        <f>+VLOOKUP(D19,'[4]FORMULARIOS (2)'!$C$19:$D$243,2,FALSE)</f>
        <v>29</v>
      </c>
      <c r="I19" s="508">
        <f>FORMULARIOS!E63</f>
        <v>40</v>
      </c>
      <c r="J19" s="508">
        <f>+VLOOKUP(D19,'[4]FORMULARIOS (2)'!$C$19:$O$243,3,FALSE)</f>
        <v>29</v>
      </c>
      <c r="K19" s="508">
        <f>FORMULARIOS!F63</f>
        <v>61</v>
      </c>
      <c r="L19" s="508">
        <f>+VLOOKUP(D19,'[4]FORMULARIOS (2)'!$C$19:$O$243,4,FALSE)</f>
        <v>40</v>
      </c>
      <c r="M19" s="508"/>
      <c r="N19" s="508">
        <f>+VLOOKUP(D19,'[4]FORMULARIOS (2)'!$C$19:$O$243,5,FALSE)</f>
        <v>50</v>
      </c>
      <c r="O19" s="508">
        <f>[5]FORMULARIOS!H63</f>
        <v>0</v>
      </c>
      <c r="P19" s="508">
        <f>+VLOOKUP(D19,'[4]FORMULARIOS (2)'!$C$19:$O$243,6,FALSE)</f>
        <v>47</v>
      </c>
      <c r="Q19" s="508">
        <f>[5]FORMULARIOS!I63</f>
        <v>0</v>
      </c>
      <c r="R19" s="508">
        <f>+VLOOKUP(D19,'[4]FORMULARIOS (2)'!$C$19:$O$243,7,FALSE)</f>
        <v>38</v>
      </c>
      <c r="S19" s="508">
        <f>[5]FORMULARIOS!J63</f>
        <v>0</v>
      </c>
      <c r="T19" s="508">
        <f>+VLOOKUP(D19,'[4]FORMULARIOS (2)'!$C$19:$O$243,8,FALSE)</f>
        <v>54</v>
      </c>
      <c r="U19" s="508">
        <f>[5]FORMULARIOS!K63</f>
        <v>0</v>
      </c>
      <c r="V19" s="508">
        <f>+VLOOKUP(D19,'[4]FORMULARIOS (2)'!$C$19:$O$243,9,FALSE)</f>
        <v>34</v>
      </c>
      <c r="W19" s="508">
        <f>[5]FORMULARIOS!L63</f>
        <v>0</v>
      </c>
      <c r="X19" s="508">
        <f>+VLOOKUP(D19,'[4]FORMULARIOS (2)'!$C$19:$O$243,10,FALSE)</f>
        <v>45</v>
      </c>
      <c r="Y19" s="508">
        <f>[5]FORMULARIOS!M63</f>
        <v>0</v>
      </c>
      <c r="Z19" s="508">
        <f>+VLOOKUP(D19,'[4]FORMULARIOS (2)'!$C$19:$O$243,11,FALSE)</f>
        <v>60</v>
      </c>
      <c r="AA19" s="508">
        <f>[5]FORMULARIOS!N63</f>
        <v>0</v>
      </c>
      <c r="AB19" s="508">
        <f>+VLOOKUP(D19,'[4]FORMULARIOS (2)'!$C$19:$O$243,12,FALSE)</f>
        <v>31</v>
      </c>
      <c r="AC19" s="508">
        <f>[5]FORMULARIOS!O63</f>
        <v>0</v>
      </c>
      <c r="AD19" s="508">
        <f>+VLOOKUP(D19,'[4]FORMULARIOS (2)'!$C$19:$O$243,13,FALSE)</f>
        <v>65</v>
      </c>
      <c r="AE19" s="508">
        <f t="shared" si="0"/>
        <v>138</v>
      </c>
      <c r="AF19" s="508">
        <f t="shared" si="1"/>
        <v>98</v>
      </c>
      <c r="AG19" s="475"/>
    </row>
    <row r="20" spans="1:35" s="398" customFormat="1" ht="12.75" customHeight="1" x14ac:dyDescent="0.25">
      <c r="A20" s="476">
        <v>9</v>
      </c>
      <c r="B20" s="476" t="s">
        <v>366</v>
      </c>
      <c r="C20" s="476" t="s">
        <v>430</v>
      </c>
      <c r="D20" s="476" t="s">
        <v>430</v>
      </c>
      <c r="E20" s="476" t="s">
        <v>440</v>
      </c>
      <c r="F20" s="476" t="s">
        <v>442</v>
      </c>
      <c r="G20" s="508">
        <f>FORMULARIOS!D168</f>
        <v>48</v>
      </c>
      <c r="H20" s="508">
        <f>+VLOOKUP(D20,'[4]FORMULARIOS (2)'!$C$19:$D$243,2,FALSE)</f>
        <v>89</v>
      </c>
      <c r="I20" s="508">
        <f>FORMULARIOS!E168</f>
        <v>66</v>
      </c>
      <c r="J20" s="508">
        <f>+VLOOKUP(D20,'[4]FORMULARIOS (2)'!$C$19:$O$243,3,FALSE)</f>
        <v>57</v>
      </c>
      <c r="K20" s="508">
        <f>FORMULARIOS!F168</f>
        <v>92</v>
      </c>
      <c r="L20" s="508">
        <f>+VLOOKUP(D20,'[4]FORMULARIOS (2)'!$C$19:$O$243,4,FALSE)</f>
        <v>68</v>
      </c>
      <c r="M20" s="508"/>
      <c r="N20" s="508">
        <f>+VLOOKUP(D20,'[4]FORMULARIOS (2)'!$C$19:$O$243,5,FALSE)</f>
        <v>58</v>
      </c>
      <c r="O20" s="508">
        <f>[5]FORMULARIOS!H168</f>
        <v>0</v>
      </c>
      <c r="P20" s="508">
        <f>+VLOOKUP(D20,'[4]FORMULARIOS (2)'!$C$19:$O$243,6,FALSE)</f>
        <v>66</v>
      </c>
      <c r="Q20" s="508">
        <f>[5]FORMULARIOS!I168</f>
        <v>0</v>
      </c>
      <c r="R20" s="508">
        <f>+VLOOKUP(D20,'[4]FORMULARIOS (2)'!$C$19:$O$243,7,FALSE)</f>
        <v>86</v>
      </c>
      <c r="S20" s="508">
        <f>[5]FORMULARIOS!J168</f>
        <v>0</v>
      </c>
      <c r="T20" s="508">
        <f>+VLOOKUP(D20,'[4]FORMULARIOS (2)'!$C$19:$O$243,8,FALSE)</f>
        <v>85</v>
      </c>
      <c r="U20" s="508">
        <f>[5]FORMULARIOS!K168</f>
        <v>0</v>
      </c>
      <c r="V20" s="508">
        <f>+VLOOKUP(D20,'[4]FORMULARIOS (2)'!$C$19:$O$243,9,FALSE)</f>
        <v>77</v>
      </c>
      <c r="W20" s="508">
        <f>[5]FORMULARIOS!L168</f>
        <v>0</v>
      </c>
      <c r="X20" s="508">
        <f>+VLOOKUP(D20,'[4]FORMULARIOS (2)'!$C$19:$O$243,10,FALSE)</f>
        <v>90</v>
      </c>
      <c r="Y20" s="508">
        <f>[5]FORMULARIOS!M168</f>
        <v>0</v>
      </c>
      <c r="Z20" s="508">
        <f>+VLOOKUP(D20,'[4]FORMULARIOS (2)'!$C$19:$O$243,11,FALSE)</f>
        <v>103</v>
      </c>
      <c r="AA20" s="508">
        <f>[5]FORMULARIOS!N168</f>
        <v>0</v>
      </c>
      <c r="AB20" s="508">
        <f>+VLOOKUP(D20,'[4]FORMULARIOS (2)'!$C$19:$O$243,12,FALSE)</f>
        <v>76</v>
      </c>
      <c r="AC20" s="508">
        <f>[5]FORMULARIOS!O168</f>
        <v>0</v>
      </c>
      <c r="AD20" s="508">
        <f>+VLOOKUP(D20,'[4]FORMULARIOS (2)'!$C$19:$O$243,13,FALSE)</f>
        <v>111</v>
      </c>
      <c r="AE20" s="508">
        <f t="shared" si="0"/>
        <v>206</v>
      </c>
      <c r="AF20" s="508">
        <f t="shared" si="1"/>
        <v>214</v>
      </c>
      <c r="AG20" s="475"/>
    </row>
    <row r="21" spans="1:35" s="398" customFormat="1" ht="12.75" customHeight="1" x14ac:dyDescent="0.25">
      <c r="A21" s="476">
        <v>10</v>
      </c>
      <c r="B21" s="476" t="s">
        <v>415</v>
      </c>
      <c r="C21" s="476" t="s">
        <v>416</v>
      </c>
      <c r="D21" s="476" t="s">
        <v>431</v>
      </c>
      <c r="E21" s="476" t="s">
        <v>441</v>
      </c>
      <c r="F21" s="476" t="s">
        <v>442</v>
      </c>
      <c r="G21" s="508">
        <f>FORMULARIOS!D42</f>
        <v>21</v>
      </c>
      <c r="H21" s="508">
        <f>+VLOOKUP(D21,'[4]FORMULARIOS (2)'!$C$19:$D$243,2,FALSE)</f>
        <v>4</v>
      </c>
      <c r="I21" s="508">
        <f>FORMULARIOS!E42</f>
        <v>18</v>
      </c>
      <c r="J21" s="508">
        <f>+VLOOKUP(D21,'[4]FORMULARIOS (2)'!$C$19:$O$243,3,FALSE)</f>
        <v>10</v>
      </c>
      <c r="K21" s="508">
        <f>FORMULARIOS!F42</f>
        <v>17</v>
      </c>
      <c r="L21" s="508">
        <f>+VLOOKUP(D21,'[4]FORMULARIOS (2)'!$C$19:$O$243,4,FALSE)</f>
        <v>11</v>
      </c>
      <c r="M21" s="508"/>
      <c r="N21" s="508">
        <f>+VLOOKUP(D21,'[4]FORMULARIOS (2)'!$C$19:$O$243,5,FALSE)</f>
        <v>39</v>
      </c>
      <c r="O21" s="508">
        <f>[5]FORMULARIOS!H42</f>
        <v>0</v>
      </c>
      <c r="P21" s="508">
        <f>+VLOOKUP(D21,'[4]FORMULARIOS (2)'!$C$19:$O$243,6,FALSE)</f>
        <v>31</v>
      </c>
      <c r="Q21" s="508">
        <f>[5]FORMULARIOS!I42</f>
        <v>0</v>
      </c>
      <c r="R21" s="508">
        <f>+VLOOKUP(D21,'[4]FORMULARIOS (2)'!$C$19:$O$243,7,FALSE)</f>
        <v>10</v>
      </c>
      <c r="S21" s="508">
        <f>[5]FORMULARIOS!J42</f>
        <v>0</v>
      </c>
      <c r="T21" s="508">
        <f>+VLOOKUP(D21,'[4]FORMULARIOS (2)'!$C$19:$O$243,8,FALSE)</f>
        <v>40</v>
      </c>
      <c r="U21" s="508">
        <f>[5]FORMULARIOS!K42</f>
        <v>0</v>
      </c>
      <c r="V21" s="508">
        <f>+VLOOKUP(D21,'[4]FORMULARIOS (2)'!$C$19:$O$243,9,FALSE)</f>
        <v>16</v>
      </c>
      <c r="W21" s="508">
        <f>[5]FORMULARIOS!L42</f>
        <v>0</v>
      </c>
      <c r="X21" s="508">
        <f>+VLOOKUP(D21,'[4]FORMULARIOS (2)'!$C$19:$O$243,10,FALSE)</f>
        <v>19</v>
      </c>
      <c r="Y21" s="508">
        <f>[5]FORMULARIOS!M42</f>
        <v>0</v>
      </c>
      <c r="Z21" s="508">
        <f>+VLOOKUP(D21,'[4]FORMULARIOS (2)'!$C$19:$O$243,11,FALSE)</f>
        <v>26</v>
      </c>
      <c r="AA21" s="508">
        <f>[5]FORMULARIOS!N42</f>
        <v>0</v>
      </c>
      <c r="AB21" s="508">
        <f>+VLOOKUP(D21,'[4]FORMULARIOS (2)'!$C$19:$O$243,12,FALSE)</f>
        <v>12</v>
      </c>
      <c r="AC21" s="508">
        <f>[5]FORMULARIOS!O42</f>
        <v>0</v>
      </c>
      <c r="AD21" s="508">
        <f>+VLOOKUP(D21,'[4]FORMULARIOS (2)'!$C$19:$O$243,13,FALSE)</f>
        <v>32</v>
      </c>
      <c r="AE21" s="508">
        <f t="shared" si="0"/>
        <v>56</v>
      </c>
      <c r="AF21" s="508">
        <f t="shared" si="1"/>
        <v>25</v>
      </c>
      <c r="AG21" s="475"/>
    </row>
    <row r="22" spans="1:35" s="398" customFormat="1" ht="12.75" customHeight="1" x14ac:dyDescent="0.25">
      <c r="A22" s="476">
        <v>11</v>
      </c>
      <c r="B22" s="476" t="s">
        <v>366</v>
      </c>
      <c r="C22" s="476" t="s">
        <v>443</v>
      </c>
      <c r="D22" s="476" t="s">
        <v>432</v>
      </c>
      <c r="E22" s="476"/>
      <c r="F22" s="476" t="s">
        <v>1046</v>
      </c>
      <c r="G22" s="508">
        <f>FORMULARIOS!D154</f>
        <v>11</v>
      </c>
      <c r="H22" s="508">
        <f>+VLOOKUP(D22,'[4]FORMULARIOS (2)'!$C$19:$D$243,2,FALSE)</f>
        <v>56</v>
      </c>
      <c r="I22" s="508">
        <f>FORMULARIOS!E154</f>
        <v>21</v>
      </c>
      <c r="J22" s="508">
        <f>+VLOOKUP(D22,'[4]FORMULARIOS (2)'!$C$19:$O$243,3,FALSE)</f>
        <v>36</v>
      </c>
      <c r="K22" s="508">
        <f>FORMULARIOS!F154</f>
        <v>17</v>
      </c>
      <c r="L22" s="508">
        <f>+VLOOKUP(D22,'[4]FORMULARIOS (2)'!$C$19:$O$243,4,FALSE)</f>
        <v>59</v>
      </c>
      <c r="M22" s="508"/>
      <c r="N22" s="508">
        <f>+VLOOKUP(D22,'[4]FORMULARIOS (2)'!$C$19:$O$243,5,FALSE)</f>
        <v>44</v>
      </c>
      <c r="O22" s="508">
        <f>[5]FORMULARIOS!H154</f>
        <v>0</v>
      </c>
      <c r="P22" s="508">
        <f>+VLOOKUP(D22,'[4]FORMULARIOS (2)'!$C$19:$O$243,6,FALSE)</f>
        <v>46</v>
      </c>
      <c r="Q22" s="508">
        <f>[5]FORMULARIOS!I154</f>
        <v>0</v>
      </c>
      <c r="R22" s="508">
        <f>+VLOOKUP(D22,'[4]FORMULARIOS (2)'!$C$19:$O$243,7,FALSE)</f>
        <v>40</v>
      </c>
      <c r="S22" s="508">
        <f>[5]FORMULARIOS!J154</f>
        <v>0</v>
      </c>
      <c r="T22" s="508">
        <f>+VLOOKUP(D22,'[4]FORMULARIOS (2)'!$C$19:$O$243,8,FALSE)</f>
        <v>84</v>
      </c>
      <c r="U22" s="508">
        <f>[5]FORMULARIOS!K154</f>
        <v>0</v>
      </c>
      <c r="V22" s="508">
        <f>+VLOOKUP(D22,'[4]FORMULARIOS (2)'!$C$19:$O$243,9,FALSE)</f>
        <v>39</v>
      </c>
      <c r="W22" s="508">
        <f>[5]FORMULARIOS!L154</f>
        <v>0</v>
      </c>
      <c r="X22" s="508">
        <f>+VLOOKUP(D22,'[4]FORMULARIOS (2)'!$C$19:$O$243,10,FALSE)</f>
        <v>39</v>
      </c>
      <c r="Y22" s="508">
        <f>[5]FORMULARIOS!M154</f>
        <v>0</v>
      </c>
      <c r="Z22" s="508">
        <f>+VLOOKUP(D22,'[4]FORMULARIOS (2)'!$C$19:$O$243,11,FALSE)</f>
        <v>32</v>
      </c>
      <c r="AA22" s="508">
        <f>[5]FORMULARIOS!N154</f>
        <v>0</v>
      </c>
      <c r="AB22" s="508">
        <f>+VLOOKUP(D22,'[4]FORMULARIOS (2)'!$C$19:$O$243,12,FALSE)</f>
        <v>28</v>
      </c>
      <c r="AC22" s="508">
        <f>[5]FORMULARIOS!O154</f>
        <v>0</v>
      </c>
      <c r="AD22" s="508">
        <f>+VLOOKUP(D22,'[4]FORMULARIOS (2)'!$C$19:$O$243,13,FALSE)</f>
        <v>31</v>
      </c>
      <c r="AE22" s="508">
        <f t="shared" si="0"/>
        <v>49</v>
      </c>
      <c r="AF22" s="508">
        <f t="shared" si="1"/>
        <v>151</v>
      </c>
      <c r="AG22" s="475"/>
    </row>
    <row r="23" spans="1:35" s="398" customFormat="1" ht="12.75" customHeight="1" x14ac:dyDescent="0.25">
      <c r="A23" s="476">
        <v>12</v>
      </c>
      <c r="B23" s="476" t="s">
        <v>366</v>
      </c>
      <c r="C23" s="476" t="s">
        <v>418</v>
      </c>
      <c r="D23" s="476" t="s">
        <v>433</v>
      </c>
      <c r="E23" s="476"/>
      <c r="F23" s="476" t="s">
        <v>442</v>
      </c>
      <c r="G23" s="508">
        <f>FORMULARIOS!D122</f>
        <v>30</v>
      </c>
      <c r="H23" s="508">
        <f>+VLOOKUP(D23,'[4]FORMULARIOS (2)'!$C$19:$D$243,2,FALSE)</f>
        <v>12</v>
      </c>
      <c r="I23" s="508">
        <f>FORMULARIOS!E122</f>
        <v>16</v>
      </c>
      <c r="J23" s="508">
        <f>+VLOOKUP(D23,'[4]FORMULARIOS (2)'!$C$19:$O$243,3,FALSE)</f>
        <v>17</v>
      </c>
      <c r="K23" s="508">
        <f>FORMULARIOS!F122</f>
        <v>21</v>
      </c>
      <c r="L23" s="508">
        <f>+VLOOKUP(D23,'[4]FORMULARIOS (2)'!$C$19:$O$243,4,FALSE)</f>
        <v>51</v>
      </c>
      <c r="M23" s="508"/>
      <c r="N23" s="508">
        <f>+VLOOKUP(D23,'[4]FORMULARIOS (2)'!$C$19:$O$243,5,FALSE)</f>
        <v>25</v>
      </c>
      <c r="O23" s="508">
        <f>[5]FORMULARIOS!H122</f>
        <v>0</v>
      </c>
      <c r="P23" s="508">
        <f>+VLOOKUP(D23,'[4]FORMULARIOS (2)'!$C$19:$O$243,6,FALSE)</f>
        <v>65</v>
      </c>
      <c r="Q23" s="508">
        <f>[5]FORMULARIOS!I122</f>
        <v>0</v>
      </c>
      <c r="R23" s="508">
        <f>+VLOOKUP(D23,'[4]FORMULARIOS (2)'!$C$19:$O$243,7,FALSE)</f>
        <v>48</v>
      </c>
      <c r="S23" s="508">
        <f>[5]FORMULARIOS!J122</f>
        <v>0</v>
      </c>
      <c r="T23" s="508">
        <f>+VLOOKUP(D23,'[4]FORMULARIOS (2)'!$C$19:$O$243,8,FALSE)</f>
        <v>38</v>
      </c>
      <c r="U23" s="508">
        <f>[5]FORMULARIOS!K122</f>
        <v>0</v>
      </c>
      <c r="V23" s="508">
        <f>+VLOOKUP(D23,'[4]FORMULARIOS (2)'!$C$19:$O$243,9,FALSE)</f>
        <v>58</v>
      </c>
      <c r="W23" s="508">
        <f>[5]FORMULARIOS!L122</f>
        <v>0</v>
      </c>
      <c r="X23" s="508">
        <f>+VLOOKUP(D23,'[4]FORMULARIOS (2)'!$C$19:$O$243,10,FALSE)</f>
        <v>38</v>
      </c>
      <c r="Y23" s="508">
        <f>[5]FORMULARIOS!M122</f>
        <v>0</v>
      </c>
      <c r="Z23" s="508">
        <f>+VLOOKUP(D23,'[4]FORMULARIOS (2)'!$C$19:$O$243,11,FALSE)</f>
        <v>46</v>
      </c>
      <c r="AA23" s="508">
        <f>[5]FORMULARIOS!N122</f>
        <v>0</v>
      </c>
      <c r="AB23" s="508">
        <f>+VLOOKUP(D23,'[4]FORMULARIOS (2)'!$C$19:$O$243,12,FALSE)</f>
        <v>46</v>
      </c>
      <c r="AC23" s="508">
        <f>[5]FORMULARIOS!O122</f>
        <v>0</v>
      </c>
      <c r="AD23" s="508">
        <f>+VLOOKUP(D23,'[4]FORMULARIOS (2)'!$C$19:$O$243,13,FALSE)</f>
        <v>15</v>
      </c>
      <c r="AE23" s="508">
        <f t="shared" si="0"/>
        <v>67</v>
      </c>
      <c r="AF23" s="508">
        <f t="shared" si="1"/>
        <v>80</v>
      </c>
      <c r="AG23" s="475"/>
    </row>
    <row r="24" spans="1:35" s="398" customFormat="1" ht="12.75" customHeight="1" x14ac:dyDescent="0.25">
      <c r="A24" s="476">
        <v>13</v>
      </c>
      <c r="B24" s="476" t="s">
        <v>366</v>
      </c>
      <c r="C24" s="476" t="s">
        <v>443</v>
      </c>
      <c r="D24" s="476" t="s">
        <v>434</v>
      </c>
      <c r="E24" s="476" t="s">
        <v>440</v>
      </c>
      <c r="F24" s="476" t="s">
        <v>1046</v>
      </c>
      <c r="G24" s="508">
        <f>FORMULARIOS!D148</f>
        <v>115</v>
      </c>
      <c r="H24" s="508">
        <f>+VLOOKUP(D24,'[4]FORMULARIOS (2)'!$C$19:$D$243,2,FALSE)</f>
        <v>45</v>
      </c>
      <c r="I24" s="508">
        <f>FORMULARIOS!E148</f>
        <v>38</v>
      </c>
      <c r="J24" s="508">
        <f>+VLOOKUP(D24,'[4]FORMULARIOS (2)'!$C$19:$O$243,3,FALSE)</f>
        <v>37</v>
      </c>
      <c r="K24" s="508">
        <f>FORMULARIOS!F148</f>
        <v>49</v>
      </c>
      <c r="L24" s="508">
        <f>+VLOOKUP(D24,'[4]FORMULARIOS (2)'!$C$19:$O$243,4,FALSE)</f>
        <v>42</v>
      </c>
      <c r="M24" s="508"/>
      <c r="N24" s="508">
        <f>+VLOOKUP(D24,'[4]FORMULARIOS (2)'!$C$19:$O$243,5,FALSE)</f>
        <v>22</v>
      </c>
      <c r="O24" s="508">
        <f>[5]FORMULARIOS!H148</f>
        <v>0</v>
      </c>
      <c r="P24" s="508">
        <f>+VLOOKUP(D24,'[4]FORMULARIOS (2)'!$C$19:$O$243,6,FALSE)</f>
        <v>39</v>
      </c>
      <c r="Q24" s="508">
        <f>[5]FORMULARIOS!I148</f>
        <v>0</v>
      </c>
      <c r="R24" s="508">
        <f>+VLOOKUP(D24,'[4]FORMULARIOS (2)'!$C$19:$O$243,7,FALSE)</f>
        <v>47</v>
      </c>
      <c r="S24" s="508">
        <f>[5]FORMULARIOS!J148</f>
        <v>0</v>
      </c>
      <c r="T24" s="508">
        <f>+VLOOKUP(D24,'[4]FORMULARIOS (2)'!$C$19:$O$243,8,FALSE)</f>
        <v>55</v>
      </c>
      <c r="U24" s="508">
        <f>[5]FORMULARIOS!K148</f>
        <v>0</v>
      </c>
      <c r="V24" s="508">
        <f>+VLOOKUP(D24,'[4]FORMULARIOS (2)'!$C$19:$O$243,9,FALSE)</f>
        <v>86</v>
      </c>
      <c r="W24" s="508">
        <f>[5]FORMULARIOS!L148</f>
        <v>0</v>
      </c>
      <c r="X24" s="508">
        <f>+VLOOKUP(D24,'[4]FORMULARIOS (2)'!$C$19:$O$243,10,FALSE)</f>
        <v>55</v>
      </c>
      <c r="Y24" s="508">
        <f>[5]FORMULARIOS!M148</f>
        <v>0</v>
      </c>
      <c r="Z24" s="508">
        <f>+VLOOKUP(D24,'[4]FORMULARIOS (2)'!$C$19:$O$243,11,FALSE)</f>
        <v>36</v>
      </c>
      <c r="AA24" s="508">
        <f>[5]FORMULARIOS!N148</f>
        <v>0</v>
      </c>
      <c r="AB24" s="508">
        <f>+VLOOKUP(D24,'[4]FORMULARIOS (2)'!$C$19:$O$243,12,FALSE)</f>
        <v>24</v>
      </c>
      <c r="AC24" s="508">
        <f>[5]FORMULARIOS!O148</f>
        <v>0</v>
      </c>
      <c r="AD24" s="508">
        <f>+VLOOKUP(D24,'[4]FORMULARIOS (2)'!$C$19:$O$243,13,FALSE)</f>
        <v>50</v>
      </c>
      <c r="AE24" s="508">
        <f t="shared" si="0"/>
        <v>202</v>
      </c>
      <c r="AF24" s="508">
        <f t="shared" si="1"/>
        <v>124</v>
      </c>
      <c r="AG24" s="475"/>
    </row>
    <row r="25" spans="1:35" s="398" customFormat="1" ht="12.75" customHeight="1" x14ac:dyDescent="0.25">
      <c r="A25" s="476">
        <v>14</v>
      </c>
      <c r="B25" s="476" t="s">
        <v>367</v>
      </c>
      <c r="C25" s="476" t="s">
        <v>444</v>
      </c>
      <c r="D25" s="476" t="s">
        <v>435</v>
      </c>
      <c r="E25" s="476" t="s">
        <v>440</v>
      </c>
      <c r="F25" s="476" t="s">
        <v>442</v>
      </c>
      <c r="G25" s="508">
        <f>FORMULARIOS!D229</f>
        <v>37</v>
      </c>
      <c r="H25" s="508">
        <f>+VLOOKUP(D25,'[4]FORMULARIOS (2)'!$C$19:$D$243,2,FALSE)</f>
        <v>95</v>
      </c>
      <c r="I25" s="508">
        <f>FORMULARIOS!E229</f>
        <v>39</v>
      </c>
      <c r="J25" s="508">
        <f>+VLOOKUP(D25,'[4]FORMULARIOS (2)'!$C$19:$O$243,3,FALSE)</f>
        <v>80</v>
      </c>
      <c r="K25" s="508">
        <f>FORMULARIOS!F229</f>
        <v>66</v>
      </c>
      <c r="L25" s="508">
        <f>+VLOOKUP(D25,'[4]FORMULARIOS (2)'!$C$19:$O$243,4,FALSE)</f>
        <v>26</v>
      </c>
      <c r="M25" s="508"/>
      <c r="N25" s="508">
        <f>+VLOOKUP(D25,'[4]FORMULARIOS (2)'!$C$19:$O$243,5,FALSE)</f>
        <v>19</v>
      </c>
      <c r="O25" s="508">
        <f>[5]FORMULARIOS!H229</f>
        <v>0</v>
      </c>
      <c r="P25" s="508">
        <f>+VLOOKUP(D25,'[4]FORMULARIOS (2)'!$C$19:$O$243,6,FALSE)</f>
        <v>34</v>
      </c>
      <c r="Q25" s="508">
        <f>[5]FORMULARIOS!I229</f>
        <v>0</v>
      </c>
      <c r="R25" s="508">
        <f>+VLOOKUP(D25,'[4]FORMULARIOS (2)'!$C$19:$O$243,7,FALSE)</f>
        <v>14</v>
      </c>
      <c r="S25" s="508">
        <f>[5]FORMULARIOS!J229</f>
        <v>0</v>
      </c>
      <c r="T25" s="508">
        <f>+VLOOKUP(D25,'[4]FORMULARIOS (2)'!$C$19:$O$243,8,FALSE)</f>
        <v>50</v>
      </c>
      <c r="U25" s="508">
        <f>[5]FORMULARIOS!K229</f>
        <v>0</v>
      </c>
      <c r="V25" s="508">
        <f>+VLOOKUP(D25,'[4]FORMULARIOS (2)'!$C$19:$O$243,9,FALSE)</f>
        <v>33</v>
      </c>
      <c r="W25" s="508">
        <f>[5]FORMULARIOS!L229</f>
        <v>0</v>
      </c>
      <c r="X25" s="508">
        <f>+VLOOKUP(D25,'[4]FORMULARIOS (2)'!$C$19:$O$243,10,FALSE)</f>
        <v>47</v>
      </c>
      <c r="Y25" s="508">
        <f>[5]FORMULARIOS!M229</f>
        <v>0</v>
      </c>
      <c r="Z25" s="508">
        <f>+VLOOKUP(D25,'[4]FORMULARIOS (2)'!$C$19:$O$243,11,FALSE)</f>
        <v>17</v>
      </c>
      <c r="AA25" s="508">
        <f>[5]FORMULARIOS!N229</f>
        <v>0</v>
      </c>
      <c r="AB25" s="508">
        <f>+VLOOKUP(D25,'[4]FORMULARIOS (2)'!$C$19:$O$243,12,FALSE)</f>
        <v>77</v>
      </c>
      <c r="AC25" s="508">
        <f>[5]FORMULARIOS!O229</f>
        <v>0</v>
      </c>
      <c r="AD25" s="508">
        <f>+VLOOKUP(D25,'[4]FORMULARIOS (2)'!$C$19:$O$243,13,FALSE)</f>
        <v>50</v>
      </c>
      <c r="AE25" s="508">
        <f t="shared" si="0"/>
        <v>142</v>
      </c>
      <c r="AF25" s="508">
        <f t="shared" si="1"/>
        <v>201</v>
      </c>
      <c r="AG25" s="475"/>
    </row>
    <row r="26" spans="1:35" s="398" customFormat="1" ht="12.75" customHeight="1" x14ac:dyDescent="0.25">
      <c r="A26" s="476">
        <v>15</v>
      </c>
      <c r="B26" s="476" t="s">
        <v>415</v>
      </c>
      <c r="C26" s="476" t="s">
        <v>436</v>
      </c>
      <c r="D26" s="476" t="s">
        <v>436</v>
      </c>
      <c r="E26" s="476" t="s">
        <v>440</v>
      </c>
      <c r="F26" s="476" t="s">
        <v>442</v>
      </c>
      <c r="G26" s="508">
        <f>FORMULARIOS!D25</f>
        <v>2</v>
      </c>
      <c r="H26" s="508">
        <f>+VLOOKUP(D26,'[4]FORMULARIOS (2)'!$C$19:$D$243,2,FALSE)</f>
        <v>8</v>
      </c>
      <c r="I26" s="508">
        <f>FORMULARIOS!E25</f>
        <v>2</v>
      </c>
      <c r="J26" s="508">
        <f>+VLOOKUP(D26,'[4]FORMULARIOS (2)'!$C$19:$O$243,3,FALSE)</f>
        <v>1</v>
      </c>
      <c r="K26" s="508">
        <f>+FORMULARIOS!F25</f>
        <v>0</v>
      </c>
      <c r="L26" s="508">
        <f>+VLOOKUP(D26,'[4]FORMULARIOS (2)'!$C$19:$O$243,4,FALSE)</f>
        <v>2</v>
      </c>
      <c r="M26" s="508"/>
      <c r="N26" s="508">
        <f>+VLOOKUP(D26,'[4]FORMULARIOS (2)'!$C$19:$O$243,5,FALSE)</f>
        <v>1</v>
      </c>
      <c r="O26" s="508">
        <f>[5]FORMULARIOS!H25</f>
        <v>0</v>
      </c>
      <c r="P26" s="508">
        <f>+VLOOKUP(D26,'[4]FORMULARIOS (2)'!$C$19:$O$243,6,FALSE)</f>
        <v>1</v>
      </c>
      <c r="Q26" s="508">
        <f>[5]FORMULARIOS!I25</f>
        <v>0</v>
      </c>
      <c r="R26" s="508">
        <f>+VLOOKUP(D26,'[4]FORMULARIOS (2)'!$C$19:$O$243,7,FALSE)</f>
        <v>1</v>
      </c>
      <c r="S26" s="508">
        <f>[5]FORMULARIOS!J25</f>
        <v>0</v>
      </c>
      <c r="T26" s="508">
        <f>+VLOOKUP(D26,'[4]FORMULARIOS (2)'!$C$19:$O$243,8,FALSE)</f>
        <v>1</v>
      </c>
      <c r="U26" s="508">
        <f>[5]FORMULARIOS!K25</f>
        <v>0</v>
      </c>
      <c r="V26" s="508">
        <f>+VLOOKUP(D26,'[4]FORMULARIOS (2)'!$C$19:$O$243,9,FALSE)</f>
        <v>3</v>
      </c>
      <c r="W26" s="508">
        <f>[5]FORMULARIOS!L25</f>
        <v>0</v>
      </c>
      <c r="X26" s="508">
        <f>+VLOOKUP(D26,'[4]FORMULARIOS (2)'!$C$19:$O$243,10,FALSE)</f>
        <v>14</v>
      </c>
      <c r="Y26" s="508">
        <f>[5]FORMULARIOS!M25</f>
        <v>0</v>
      </c>
      <c r="Z26" s="508">
        <f>+VLOOKUP(D26,'[4]FORMULARIOS (2)'!$C$19:$O$243,11,FALSE)</f>
        <v>5</v>
      </c>
      <c r="AA26" s="508">
        <f>[5]FORMULARIOS!N25</f>
        <v>0</v>
      </c>
      <c r="AB26" s="508">
        <f>+VLOOKUP(D26,'[4]FORMULARIOS (2)'!$C$19:$O$243,12,FALSE)</f>
        <v>6</v>
      </c>
      <c r="AC26" s="508">
        <f>[5]FORMULARIOS!O25</f>
        <v>0</v>
      </c>
      <c r="AD26" s="508">
        <f>+VLOOKUP(D26,'[4]FORMULARIOS (2)'!$C$19:$O$243,13,FALSE)</f>
        <v>5</v>
      </c>
      <c r="AE26" s="508">
        <f t="shared" si="0"/>
        <v>4</v>
      </c>
      <c r="AF26" s="508">
        <f>+SUM(H26+J26+L26)</f>
        <v>11</v>
      </c>
      <c r="AG26" s="475"/>
    </row>
    <row r="27" spans="1:35" s="398" customFormat="1" ht="27.75" customHeight="1" x14ac:dyDescent="0.25">
      <c r="A27" s="481"/>
      <c r="B27" s="481"/>
      <c r="C27" s="481"/>
      <c r="D27" s="481"/>
      <c r="E27" s="481"/>
      <c r="F27" s="474" t="s">
        <v>457</v>
      </c>
      <c r="G27" s="509">
        <f>SUM(G12:G26)</f>
        <v>1207</v>
      </c>
      <c r="H27" s="656">
        <f>SUM(H12:H26)</f>
        <v>979</v>
      </c>
      <c r="I27" s="509">
        <f>SUM(I12:I26)</f>
        <v>1216</v>
      </c>
      <c r="J27" s="656">
        <f t="shared" ref="J27:AD27" si="2">SUM(J12:J26)</f>
        <v>935</v>
      </c>
      <c r="K27" s="509">
        <f>SUM(K12:K26)</f>
        <v>1320</v>
      </c>
      <c r="L27" s="656">
        <f t="shared" si="2"/>
        <v>1233</v>
      </c>
      <c r="M27" s="509">
        <f>SUM(M12:M26)</f>
        <v>0</v>
      </c>
      <c r="N27" s="656">
        <f t="shared" si="2"/>
        <v>1356</v>
      </c>
      <c r="O27" s="509">
        <f t="shared" si="2"/>
        <v>0</v>
      </c>
      <c r="P27" s="656">
        <f t="shared" si="2"/>
        <v>1187</v>
      </c>
      <c r="Q27" s="509">
        <f t="shared" si="2"/>
        <v>0</v>
      </c>
      <c r="R27" s="656">
        <f t="shared" si="2"/>
        <v>1359</v>
      </c>
      <c r="S27" s="509">
        <f t="shared" si="2"/>
        <v>0</v>
      </c>
      <c r="T27" s="656">
        <f t="shared" si="2"/>
        <v>1480</v>
      </c>
      <c r="U27" s="509">
        <f t="shared" si="2"/>
        <v>0</v>
      </c>
      <c r="V27" s="656">
        <f t="shared" si="2"/>
        <v>1175</v>
      </c>
      <c r="W27" s="509">
        <f t="shared" si="2"/>
        <v>0</v>
      </c>
      <c r="X27" s="656">
        <f t="shared" si="2"/>
        <v>1276</v>
      </c>
      <c r="Y27" s="509">
        <f t="shared" si="2"/>
        <v>0</v>
      </c>
      <c r="Z27" s="656">
        <f t="shared" si="2"/>
        <v>1373</v>
      </c>
      <c r="AA27" s="509">
        <f t="shared" si="2"/>
        <v>0</v>
      </c>
      <c r="AB27" s="656">
        <f t="shared" si="2"/>
        <v>1134</v>
      </c>
      <c r="AC27" s="509">
        <f t="shared" si="2"/>
        <v>0</v>
      </c>
      <c r="AD27" s="656">
        <f t="shared" si="2"/>
        <v>1227</v>
      </c>
      <c r="AE27" s="509">
        <f>+G27+I27+K27</f>
        <v>3743</v>
      </c>
      <c r="AF27" s="656">
        <f>SUM(AF12:AF26)</f>
        <v>3147</v>
      </c>
      <c r="AG27" s="475"/>
    </row>
    <row r="28" spans="1:35" x14ac:dyDescent="0.25">
      <c r="A28" s="479"/>
      <c r="B28" s="479"/>
      <c r="C28" s="479"/>
      <c r="D28" s="479"/>
      <c r="E28" s="479"/>
      <c r="F28" s="474" t="s">
        <v>376</v>
      </c>
      <c r="G28" s="508">
        <f>+FORMULARIOS!D244</f>
        <v>1862</v>
      </c>
      <c r="H28" s="508">
        <v>1699</v>
      </c>
      <c r="I28" s="508">
        <f>+FORMULARIOS!E244</f>
        <v>1968</v>
      </c>
      <c r="J28" s="508">
        <v>1734</v>
      </c>
      <c r="K28" s="508">
        <f>+FORMULARIOS!F244</f>
        <v>2299</v>
      </c>
      <c r="L28" s="508">
        <v>2299</v>
      </c>
      <c r="M28" s="508">
        <f>[5]FORMULARIOS!G244</f>
        <v>6</v>
      </c>
      <c r="N28" s="508">
        <v>2407</v>
      </c>
      <c r="O28" s="508">
        <f>[5]FORMULARIOS!H244</f>
        <v>0</v>
      </c>
      <c r="P28" s="508">
        <v>2142</v>
      </c>
      <c r="Q28" s="508">
        <f>[5]FORMULARIOS!I244</f>
        <v>0</v>
      </c>
      <c r="R28" s="508">
        <v>2374</v>
      </c>
      <c r="S28" s="508">
        <f>[5]FORMULARIOS!J244</f>
        <v>0</v>
      </c>
      <c r="T28" s="508">
        <v>2528</v>
      </c>
      <c r="U28" s="508">
        <f>[5]FORMULARIOS!K244</f>
        <v>0</v>
      </c>
      <c r="V28" s="508">
        <v>2211</v>
      </c>
      <c r="W28" s="508">
        <f>[5]FORMULARIOS!L244</f>
        <v>0</v>
      </c>
      <c r="X28" s="508">
        <v>2455</v>
      </c>
      <c r="Y28" s="508">
        <f>[5]FORMULARIOS!M244</f>
        <v>0</v>
      </c>
      <c r="Z28" s="508">
        <v>2376</v>
      </c>
      <c r="AA28" s="508">
        <f>[5]FORMULARIOS!N244</f>
        <v>0</v>
      </c>
      <c r="AB28" s="508">
        <v>1989</v>
      </c>
      <c r="AC28" s="508">
        <f>[5]FORMULARIOS!O244</f>
        <v>0</v>
      </c>
      <c r="AD28" s="508">
        <v>2289</v>
      </c>
      <c r="AE28" s="508">
        <f>K28+G28+I28</f>
        <v>6129</v>
      </c>
      <c r="AF28" s="508">
        <f>+H28+J28+L28</f>
        <v>5732</v>
      </c>
      <c r="AG28" s="475"/>
    </row>
    <row r="29" spans="1:35" x14ac:dyDescent="0.25">
      <c r="A29" s="479"/>
      <c r="B29" s="479"/>
      <c r="C29" s="479"/>
      <c r="D29" s="479"/>
      <c r="E29" s="479"/>
      <c r="F29" s="474" t="s">
        <v>456</v>
      </c>
      <c r="G29" s="505">
        <f>G27/G28</f>
        <v>0.64822771213748653</v>
      </c>
      <c r="H29" s="505">
        <f t="shared" ref="H29:AE29" si="3">H27/H28</f>
        <v>0.57622130665097115</v>
      </c>
      <c r="I29" s="505">
        <f t="shared" si="3"/>
        <v>0.61788617886178865</v>
      </c>
      <c r="J29" s="505">
        <f t="shared" si="3"/>
        <v>0.53921568627450978</v>
      </c>
      <c r="K29" s="505">
        <f t="shared" si="3"/>
        <v>0.57416267942583732</v>
      </c>
      <c r="L29" s="505">
        <f t="shared" si="3"/>
        <v>0.53632013919095256</v>
      </c>
      <c r="M29" s="505">
        <f t="shared" si="3"/>
        <v>0</v>
      </c>
      <c r="N29" s="505">
        <f t="shared" si="3"/>
        <v>0.56335687577897797</v>
      </c>
      <c r="O29" s="505" t="e">
        <f t="shared" si="3"/>
        <v>#DIV/0!</v>
      </c>
      <c r="P29" s="505">
        <f t="shared" si="3"/>
        <v>0.55415499533146595</v>
      </c>
      <c r="Q29" s="505" t="e">
        <f t="shared" si="3"/>
        <v>#DIV/0!</v>
      </c>
      <c r="R29" s="505">
        <f t="shared" si="3"/>
        <v>0.57245155855096885</v>
      </c>
      <c r="S29" s="505" t="e">
        <f t="shared" si="3"/>
        <v>#DIV/0!</v>
      </c>
      <c r="T29" s="505">
        <f t="shared" si="3"/>
        <v>0.58544303797468356</v>
      </c>
      <c r="U29" s="505" t="e">
        <f t="shared" si="3"/>
        <v>#DIV/0!</v>
      </c>
      <c r="V29" s="505">
        <f t="shared" si="3"/>
        <v>0.53143374038896429</v>
      </c>
      <c r="W29" s="505" t="e">
        <f t="shared" si="3"/>
        <v>#DIV/0!</v>
      </c>
      <c r="X29" s="505">
        <f t="shared" si="3"/>
        <v>0.51975560081466399</v>
      </c>
      <c r="Y29" s="505" t="e">
        <f t="shared" si="3"/>
        <v>#DIV/0!</v>
      </c>
      <c r="Z29" s="505">
        <f t="shared" si="3"/>
        <v>0.57786195286195285</v>
      </c>
      <c r="AA29" s="505" t="e">
        <f t="shared" si="3"/>
        <v>#DIV/0!</v>
      </c>
      <c r="AB29" s="505">
        <f t="shared" si="3"/>
        <v>0.57013574660633481</v>
      </c>
      <c r="AC29" s="505" t="e">
        <f t="shared" si="3"/>
        <v>#DIV/0!</v>
      </c>
      <c r="AD29" s="505">
        <f t="shared" si="3"/>
        <v>0.53604193971166447</v>
      </c>
      <c r="AE29" s="505">
        <f t="shared" si="3"/>
        <v>0.61070321422744334</v>
      </c>
      <c r="AF29" s="505">
        <f>AF27/AF28</f>
        <v>0.54902302861130492</v>
      </c>
      <c r="AG29" s="475"/>
      <c r="AI29" s="400"/>
    </row>
    <row r="30" spans="1:35" ht="15" x14ac:dyDescent="0.25">
      <c r="A30" s="896" t="s">
        <v>455</v>
      </c>
      <c r="B30" s="896"/>
      <c r="C30" s="896"/>
      <c r="D30" s="896"/>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I30" s="391">
        <f>23/91</f>
        <v>0.25274725274725274</v>
      </c>
    </row>
    <row r="31" spans="1:35" x14ac:dyDescent="0.25">
      <c r="AE31" s="545">
        <f>+SUM(AE12:AE26)</f>
        <v>3743</v>
      </c>
    </row>
    <row r="35" spans="1:33" x14ac:dyDescent="0.25">
      <c r="A35" s="426" t="s">
        <v>411</v>
      </c>
      <c r="B35" s="426" t="s">
        <v>412</v>
      </c>
      <c r="C35" s="426" t="s">
        <v>413</v>
      </c>
      <c r="D35" s="426" t="s">
        <v>414</v>
      </c>
      <c r="E35" s="427" t="s">
        <v>440</v>
      </c>
      <c r="F35" s="427" t="s">
        <v>437</v>
      </c>
      <c r="G35" s="428" t="s">
        <v>438</v>
      </c>
      <c r="H35" s="428"/>
      <c r="I35" s="428" t="s">
        <v>439</v>
      </c>
      <c r="J35" s="428"/>
      <c r="K35" s="428" t="s">
        <v>445</v>
      </c>
      <c r="L35" s="428"/>
      <c r="M35" s="428" t="s">
        <v>446</v>
      </c>
      <c r="N35" s="428"/>
      <c r="O35" s="428" t="s">
        <v>447</v>
      </c>
      <c r="P35" s="428"/>
      <c r="Q35" s="428" t="s">
        <v>448</v>
      </c>
      <c r="R35" s="428"/>
      <c r="S35" s="428" t="s">
        <v>449</v>
      </c>
      <c r="T35" s="428"/>
      <c r="U35" s="428" t="s">
        <v>450</v>
      </c>
      <c r="V35" s="428"/>
      <c r="W35" s="428" t="s">
        <v>451</v>
      </c>
      <c r="X35" s="428"/>
      <c r="Y35" s="428" t="s">
        <v>452</v>
      </c>
      <c r="Z35" s="428"/>
      <c r="AA35" s="428" t="s">
        <v>453</v>
      </c>
      <c r="AB35" s="428"/>
      <c r="AC35" s="428" t="s">
        <v>454</v>
      </c>
      <c r="AD35" s="428"/>
      <c r="AE35" s="428" t="s">
        <v>313</v>
      </c>
      <c r="AF35" s="428"/>
      <c r="AG35" s="426" t="s">
        <v>410</v>
      </c>
    </row>
    <row r="36" spans="1:33" x14ac:dyDescent="0.25">
      <c r="A36" s="403">
        <v>1</v>
      </c>
      <c r="B36" s="403" t="s">
        <v>415</v>
      </c>
      <c r="C36" s="403" t="s">
        <v>416</v>
      </c>
      <c r="D36" s="403" t="s">
        <v>417</v>
      </c>
      <c r="E36" s="395" t="s">
        <v>440</v>
      </c>
      <c r="F36" s="395" t="s">
        <v>540</v>
      </c>
      <c r="G36" s="401">
        <v>74</v>
      </c>
      <c r="H36" s="401"/>
      <c r="I36" s="402">
        <v>36</v>
      </c>
      <c r="J36" s="402"/>
      <c r="K36" s="402">
        <v>14</v>
      </c>
      <c r="L36" s="402"/>
      <c r="M36" s="402"/>
      <c r="N36" s="402"/>
      <c r="O36" s="402"/>
      <c r="P36" s="402"/>
      <c r="Q36" s="402"/>
      <c r="R36" s="402"/>
      <c r="S36" s="402"/>
      <c r="T36" s="402"/>
      <c r="U36" s="402"/>
      <c r="V36" s="402"/>
      <c r="W36" s="402"/>
      <c r="X36" s="402"/>
      <c r="Y36" s="402"/>
      <c r="Z36" s="402"/>
      <c r="AA36" s="402"/>
      <c r="AB36" s="402"/>
      <c r="AC36" s="402"/>
      <c r="AD36" s="402"/>
      <c r="AE36" s="402">
        <v>124</v>
      </c>
      <c r="AF36" s="402"/>
      <c r="AG36" s="397"/>
    </row>
    <row r="37" spans="1:33" x14ac:dyDescent="0.25">
      <c r="A37" s="394">
        <v>2</v>
      </c>
      <c r="B37" s="394" t="s">
        <v>366</v>
      </c>
      <c r="C37" s="394" t="s">
        <v>418</v>
      </c>
      <c r="D37" s="394" t="s">
        <v>419</v>
      </c>
      <c r="E37" s="395" t="s">
        <v>441</v>
      </c>
      <c r="F37" s="395" t="s">
        <v>442</v>
      </c>
      <c r="G37" s="401">
        <v>183</v>
      </c>
      <c r="H37" s="401"/>
      <c r="I37" s="401">
        <v>137</v>
      </c>
      <c r="J37" s="401"/>
      <c r="K37" s="401">
        <v>22</v>
      </c>
      <c r="L37" s="401"/>
      <c r="M37" s="401">
        <v>0</v>
      </c>
      <c r="N37" s="401"/>
      <c r="O37" s="401">
        <v>0</v>
      </c>
      <c r="P37" s="401"/>
      <c r="Q37" s="401">
        <v>0</v>
      </c>
      <c r="R37" s="401"/>
      <c r="S37" s="401">
        <v>0</v>
      </c>
      <c r="T37" s="401"/>
      <c r="U37" s="401">
        <v>0</v>
      </c>
      <c r="V37" s="401"/>
      <c r="W37" s="401">
        <v>0</v>
      </c>
      <c r="X37" s="401"/>
      <c r="Y37" s="401">
        <v>0</v>
      </c>
      <c r="Z37" s="401"/>
      <c r="AA37" s="401">
        <v>0</v>
      </c>
      <c r="AB37" s="401"/>
      <c r="AC37" s="401">
        <v>0</v>
      </c>
      <c r="AD37" s="401"/>
      <c r="AE37" s="402">
        <v>342</v>
      </c>
      <c r="AF37" s="402"/>
      <c r="AG37" s="396"/>
    </row>
    <row r="38" spans="1:33" x14ac:dyDescent="0.25">
      <c r="A38" s="394">
        <v>3</v>
      </c>
      <c r="B38" s="394" t="s">
        <v>366</v>
      </c>
      <c r="C38" s="394" t="s">
        <v>418</v>
      </c>
      <c r="D38" s="394" t="s">
        <v>420</v>
      </c>
      <c r="E38" s="395" t="s">
        <v>440</v>
      </c>
      <c r="F38" s="395" t="s">
        <v>540</v>
      </c>
      <c r="G38" s="401">
        <v>278</v>
      </c>
      <c r="H38" s="401"/>
      <c r="I38" s="401">
        <v>366</v>
      </c>
      <c r="J38" s="401"/>
      <c r="K38" s="401">
        <v>337</v>
      </c>
      <c r="L38" s="401"/>
      <c r="M38" s="401">
        <v>0</v>
      </c>
      <c r="N38" s="401"/>
      <c r="O38" s="401">
        <v>0</v>
      </c>
      <c r="P38" s="401"/>
      <c r="Q38" s="401">
        <v>0</v>
      </c>
      <c r="R38" s="401"/>
      <c r="S38" s="401">
        <v>0</v>
      </c>
      <c r="T38" s="401"/>
      <c r="U38" s="401">
        <v>0</v>
      </c>
      <c r="V38" s="401"/>
      <c r="W38" s="401">
        <v>0</v>
      </c>
      <c r="X38" s="401"/>
      <c r="Y38" s="401">
        <v>0</v>
      </c>
      <c r="Z38" s="401"/>
      <c r="AA38" s="401">
        <v>0</v>
      </c>
      <c r="AB38" s="401"/>
      <c r="AC38" s="401">
        <v>0</v>
      </c>
      <c r="AD38" s="401"/>
      <c r="AE38" s="402">
        <v>981</v>
      </c>
      <c r="AF38" s="402"/>
      <c r="AG38" s="396"/>
    </row>
    <row r="39" spans="1:33" x14ac:dyDescent="0.25">
      <c r="A39" s="394">
        <v>4</v>
      </c>
      <c r="B39" s="394" t="s">
        <v>365</v>
      </c>
      <c r="C39" s="394" t="s">
        <v>421</v>
      </c>
      <c r="D39" s="394" t="s">
        <v>422</v>
      </c>
      <c r="E39" s="395" t="s">
        <v>440</v>
      </c>
      <c r="F39" s="395" t="s">
        <v>442</v>
      </c>
      <c r="G39" s="401">
        <v>110</v>
      </c>
      <c r="H39" s="401"/>
      <c r="I39" s="401">
        <v>86</v>
      </c>
      <c r="J39" s="401"/>
      <c r="K39" s="401">
        <v>101</v>
      </c>
      <c r="L39" s="401"/>
      <c r="M39" s="401">
        <v>0</v>
      </c>
      <c r="N39" s="401"/>
      <c r="O39" s="401">
        <v>0</v>
      </c>
      <c r="P39" s="401"/>
      <c r="Q39" s="401">
        <v>0</v>
      </c>
      <c r="R39" s="401"/>
      <c r="S39" s="401">
        <v>0</v>
      </c>
      <c r="T39" s="401"/>
      <c r="U39" s="401">
        <v>0</v>
      </c>
      <c r="V39" s="401"/>
      <c r="W39" s="401">
        <v>0</v>
      </c>
      <c r="X39" s="401"/>
      <c r="Y39" s="401">
        <v>0</v>
      </c>
      <c r="Z39" s="401"/>
      <c r="AA39" s="401">
        <v>0</v>
      </c>
      <c r="AB39" s="401"/>
      <c r="AC39" s="401">
        <v>0</v>
      </c>
      <c r="AD39" s="401"/>
      <c r="AE39" s="402">
        <v>297</v>
      </c>
      <c r="AF39" s="402"/>
      <c r="AG39" s="396"/>
    </row>
    <row r="40" spans="1:33" x14ac:dyDescent="0.25">
      <c r="A40" s="394">
        <v>5</v>
      </c>
      <c r="B40" s="394" t="s">
        <v>367</v>
      </c>
      <c r="C40" s="394" t="s">
        <v>423</v>
      </c>
      <c r="D40" s="394" t="s">
        <v>424</v>
      </c>
      <c r="E40" s="395" t="s">
        <v>440</v>
      </c>
      <c r="F40" s="395" t="s">
        <v>442</v>
      </c>
      <c r="G40" s="401">
        <v>72</v>
      </c>
      <c r="H40" s="401"/>
      <c r="I40" s="401">
        <v>63</v>
      </c>
      <c r="J40" s="401"/>
      <c r="K40" s="401">
        <v>73</v>
      </c>
      <c r="L40" s="401"/>
      <c r="M40" s="401">
        <v>0</v>
      </c>
      <c r="N40" s="401"/>
      <c r="O40" s="401">
        <v>0</v>
      </c>
      <c r="P40" s="401"/>
      <c r="Q40" s="401">
        <v>0</v>
      </c>
      <c r="R40" s="401"/>
      <c r="S40" s="401">
        <v>0</v>
      </c>
      <c r="T40" s="401"/>
      <c r="U40" s="401">
        <v>0</v>
      </c>
      <c r="V40" s="401"/>
      <c r="W40" s="401">
        <v>0</v>
      </c>
      <c r="X40" s="401"/>
      <c r="Y40" s="401">
        <v>0</v>
      </c>
      <c r="Z40" s="401"/>
      <c r="AA40" s="401">
        <v>0</v>
      </c>
      <c r="AB40" s="401"/>
      <c r="AC40" s="401">
        <v>0</v>
      </c>
      <c r="AD40" s="401"/>
      <c r="AE40" s="402">
        <v>208</v>
      </c>
      <c r="AF40" s="402"/>
      <c r="AG40" s="396"/>
    </row>
    <row r="41" spans="1:33" x14ac:dyDescent="0.25">
      <c r="A41" s="394">
        <v>6</v>
      </c>
      <c r="B41" s="394" t="s">
        <v>415</v>
      </c>
      <c r="C41" s="394" t="s">
        <v>425</v>
      </c>
      <c r="D41" s="394" t="s">
        <v>426</v>
      </c>
      <c r="E41" s="395" t="s">
        <v>441</v>
      </c>
      <c r="F41" s="395" t="s">
        <v>442</v>
      </c>
      <c r="G41" s="401">
        <v>18</v>
      </c>
      <c r="H41" s="401"/>
      <c r="I41" s="401">
        <v>0</v>
      </c>
      <c r="J41" s="401"/>
      <c r="K41" s="401">
        <v>0</v>
      </c>
      <c r="L41" s="401"/>
      <c r="M41" s="401">
        <v>0</v>
      </c>
      <c r="N41" s="401"/>
      <c r="O41" s="401">
        <v>0</v>
      </c>
      <c r="P41" s="401"/>
      <c r="Q41" s="401">
        <v>0</v>
      </c>
      <c r="R41" s="401"/>
      <c r="S41" s="401">
        <v>0</v>
      </c>
      <c r="T41" s="401"/>
      <c r="U41" s="401">
        <v>0</v>
      </c>
      <c r="V41" s="401"/>
      <c r="W41" s="401">
        <v>0</v>
      </c>
      <c r="X41" s="401"/>
      <c r="Y41" s="401">
        <v>0</v>
      </c>
      <c r="Z41" s="401"/>
      <c r="AA41" s="401">
        <v>0</v>
      </c>
      <c r="AB41" s="401"/>
      <c r="AC41" s="401">
        <v>0</v>
      </c>
      <c r="AD41" s="401"/>
      <c r="AE41" s="402">
        <v>18</v>
      </c>
      <c r="AF41" s="402"/>
      <c r="AG41" s="396"/>
    </row>
    <row r="42" spans="1:33" x14ac:dyDescent="0.25">
      <c r="A42" s="394">
        <v>7</v>
      </c>
      <c r="B42" s="394" t="s">
        <v>367</v>
      </c>
      <c r="C42" s="394" t="s">
        <v>427</v>
      </c>
      <c r="D42" s="394" t="s">
        <v>427</v>
      </c>
      <c r="E42" s="395" t="s">
        <v>440</v>
      </c>
      <c r="F42" s="395" t="s">
        <v>442</v>
      </c>
      <c r="G42" s="401">
        <v>86</v>
      </c>
      <c r="H42" s="401"/>
      <c r="I42" s="401">
        <v>109</v>
      </c>
      <c r="J42" s="401"/>
      <c r="K42" s="401">
        <v>112</v>
      </c>
      <c r="L42" s="401"/>
      <c r="M42" s="401">
        <v>0</v>
      </c>
      <c r="N42" s="401"/>
      <c r="O42" s="401">
        <v>0</v>
      </c>
      <c r="P42" s="401"/>
      <c r="Q42" s="401">
        <v>0</v>
      </c>
      <c r="R42" s="401"/>
      <c r="S42" s="401">
        <v>0</v>
      </c>
      <c r="T42" s="401"/>
      <c r="U42" s="401">
        <v>0</v>
      </c>
      <c r="V42" s="401"/>
      <c r="W42" s="401">
        <v>0</v>
      </c>
      <c r="X42" s="401"/>
      <c r="Y42" s="401">
        <v>0</v>
      </c>
      <c r="Z42" s="401"/>
      <c r="AA42" s="401">
        <v>0</v>
      </c>
      <c r="AB42" s="401"/>
      <c r="AC42" s="401">
        <v>0</v>
      </c>
      <c r="AD42" s="401"/>
      <c r="AE42" s="402">
        <v>307</v>
      </c>
      <c r="AF42" s="402"/>
      <c r="AG42" s="396"/>
    </row>
    <row r="43" spans="1:33" x14ac:dyDescent="0.25">
      <c r="A43" s="394">
        <v>8</v>
      </c>
      <c r="B43" s="394" t="s">
        <v>365</v>
      </c>
      <c r="C43" s="394" t="s">
        <v>428</v>
      </c>
      <c r="D43" s="394" t="s">
        <v>429</v>
      </c>
      <c r="E43" s="395"/>
      <c r="F43" s="395" t="s">
        <v>442</v>
      </c>
      <c r="G43" s="401">
        <v>38</v>
      </c>
      <c r="H43" s="401"/>
      <c r="I43" s="401">
        <v>38</v>
      </c>
      <c r="J43" s="401"/>
      <c r="K43" s="401">
        <v>12</v>
      </c>
      <c r="L43" s="401"/>
      <c r="M43" s="401">
        <v>0</v>
      </c>
      <c r="N43" s="401"/>
      <c r="O43" s="401">
        <v>0</v>
      </c>
      <c r="P43" s="401"/>
      <c r="Q43" s="401">
        <v>0</v>
      </c>
      <c r="R43" s="401"/>
      <c r="S43" s="401">
        <v>0</v>
      </c>
      <c r="T43" s="401"/>
      <c r="U43" s="401">
        <v>0</v>
      </c>
      <c r="V43" s="401"/>
      <c r="W43" s="401">
        <v>0</v>
      </c>
      <c r="X43" s="401"/>
      <c r="Y43" s="401">
        <v>0</v>
      </c>
      <c r="Z43" s="401"/>
      <c r="AA43" s="401">
        <v>0</v>
      </c>
      <c r="AB43" s="401"/>
      <c r="AC43" s="401">
        <v>0</v>
      </c>
      <c r="AD43" s="401"/>
      <c r="AE43" s="402">
        <v>88</v>
      </c>
      <c r="AF43" s="402"/>
      <c r="AG43" s="396"/>
    </row>
    <row r="44" spans="1:33" x14ac:dyDescent="0.25">
      <c r="A44" s="394">
        <v>9</v>
      </c>
      <c r="B44" s="394" t="s">
        <v>366</v>
      </c>
      <c r="C44" s="394" t="s">
        <v>430</v>
      </c>
      <c r="D44" s="394" t="s">
        <v>430</v>
      </c>
      <c r="E44" s="395" t="s">
        <v>440</v>
      </c>
      <c r="F44" s="395" t="s">
        <v>442</v>
      </c>
      <c r="G44" s="401">
        <v>48</v>
      </c>
      <c r="H44" s="401"/>
      <c r="I44" s="401">
        <v>66</v>
      </c>
      <c r="J44" s="401"/>
      <c r="K44" s="401">
        <v>88</v>
      </c>
      <c r="L44" s="401"/>
      <c r="M44" s="401">
        <v>0</v>
      </c>
      <c r="N44" s="401"/>
      <c r="O44" s="401">
        <v>0</v>
      </c>
      <c r="P44" s="401"/>
      <c r="Q44" s="401">
        <v>0</v>
      </c>
      <c r="R44" s="401"/>
      <c r="S44" s="401">
        <v>0</v>
      </c>
      <c r="T44" s="401"/>
      <c r="U44" s="401">
        <v>0</v>
      </c>
      <c r="V44" s="401"/>
      <c r="W44" s="401">
        <v>0</v>
      </c>
      <c r="X44" s="401"/>
      <c r="Y44" s="401">
        <v>0</v>
      </c>
      <c r="Z44" s="401"/>
      <c r="AA44" s="401">
        <v>0</v>
      </c>
      <c r="AB44" s="401"/>
      <c r="AC44" s="401">
        <v>0</v>
      </c>
      <c r="AD44" s="401"/>
      <c r="AE44" s="402">
        <v>202</v>
      </c>
      <c r="AF44" s="402"/>
      <c r="AG44" s="396"/>
    </row>
    <row r="45" spans="1:33" x14ac:dyDescent="0.25">
      <c r="A45" s="394">
        <v>10</v>
      </c>
      <c r="B45" s="394" t="s">
        <v>415</v>
      </c>
      <c r="C45" s="394" t="s">
        <v>416</v>
      </c>
      <c r="D45" s="394" t="s">
        <v>431</v>
      </c>
      <c r="E45" s="395" t="s">
        <v>441</v>
      </c>
      <c r="F45" s="395" t="s">
        <v>442</v>
      </c>
      <c r="G45" s="401">
        <v>21</v>
      </c>
      <c r="H45" s="401"/>
      <c r="I45" s="401">
        <v>18</v>
      </c>
      <c r="J45" s="401"/>
      <c r="K45" s="401">
        <v>12</v>
      </c>
      <c r="L45" s="401"/>
      <c r="M45" s="401">
        <v>0</v>
      </c>
      <c r="N45" s="401"/>
      <c r="O45" s="401">
        <v>0</v>
      </c>
      <c r="P45" s="401"/>
      <c r="Q45" s="401">
        <v>0</v>
      </c>
      <c r="R45" s="401"/>
      <c r="S45" s="401">
        <v>0</v>
      </c>
      <c r="T45" s="401"/>
      <c r="U45" s="401">
        <v>0</v>
      </c>
      <c r="V45" s="401"/>
      <c r="W45" s="401">
        <v>0</v>
      </c>
      <c r="X45" s="401"/>
      <c r="Y45" s="401">
        <v>0</v>
      </c>
      <c r="Z45" s="401"/>
      <c r="AA45" s="401">
        <v>0</v>
      </c>
      <c r="AB45" s="401"/>
      <c r="AC45" s="401">
        <v>0</v>
      </c>
      <c r="AD45" s="401"/>
      <c r="AE45" s="402">
        <v>51</v>
      </c>
      <c r="AF45" s="402"/>
      <c r="AG45" s="396"/>
    </row>
    <row r="46" spans="1:33" x14ac:dyDescent="0.25">
      <c r="A46" s="394">
        <v>11</v>
      </c>
      <c r="B46" s="394" t="s">
        <v>366</v>
      </c>
      <c r="C46" s="394" t="s">
        <v>443</v>
      </c>
      <c r="D46" s="394" t="s">
        <v>432</v>
      </c>
      <c r="E46" s="395"/>
      <c r="F46" s="395" t="s">
        <v>1046</v>
      </c>
      <c r="G46" s="401">
        <v>11</v>
      </c>
      <c r="H46" s="401"/>
      <c r="I46" s="401">
        <v>21</v>
      </c>
      <c r="J46" s="401"/>
      <c r="K46" s="401">
        <v>16</v>
      </c>
      <c r="L46" s="401"/>
      <c r="M46" s="401">
        <v>0</v>
      </c>
      <c r="N46" s="401"/>
      <c r="O46" s="401">
        <v>0</v>
      </c>
      <c r="P46" s="401"/>
      <c r="Q46" s="401">
        <v>0</v>
      </c>
      <c r="R46" s="401"/>
      <c r="S46" s="401">
        <v>0</v>
      </c>
      <c r="T46" s="401"/>
      <c r="U46" s="401">
        <v>0</v>
      </c>
      <c r="V46" s="401"/>
      <c r="W46" s="401">
        <v>0</v>
      </c>
      <c r="X46" s="401"/>
      <c r="Y46" s="401">
        <v>0</v>
      </c>
      <c r="Z46" s="401"/>
      <c r="AA46" s="401">
        <v>0</v>
      </c>
      <c r="AB46" s="401"/>
      <c r="AC46" s="401">
        <v>0</v>
      </c>
      <c r="AD46" s="401"/>
      <c r="AE46" s="402">
        <v>48</v>
      </c>
      <c r="AF46" s="402"/>
      <c r="AG46" s="396"/>
    </row>
    <row r="47" spans="1:33" x14ac:dyDescent="0.25">
      <c r="A47" s="394">
        <v>12</v>
      </c>
      <c r="B47" s="394" t="s">
        <v>366</v>
      </c>
      <c r="C47" s="394" t="s">
        <v>418</v>
      </c>
      <c r="D47" s="394" t="s">
        <v>433</v>
      </c>
      <c r="E47" s="395"/>
      <c r="F47" s="395" t="s">
        <v>442</v>
      </c>
      <c r="G47" s="401">
        <v>30</v>
      </c>
      <c r="H47" s="401"/>
      <c r="I47" s="401">
        <v>11</v>
      </c>
      <c r="J47" s="401"/>
      <c r="K47" s="401">
        <v>17</v>
      </c>
      <c r="L47" s="401"/>
      <c r="M47" s="401">
        <v>0</v>
      </c>
      <c r="N47" s="401"/>
      <c r="O47" s="401">
        <v>0</v>
      </c>
      <c r="P47" s="401"/>
      <c r="Q47" s="401">
        <v>0</v>
      </c>
      <c r="R47" s="401"/>
      <c r="S47" s="401">
        <v>0</v>
      </c>
      <c r="T47" s="401"/>
      <c r="U47" s="401">
        <v>0</v>
      </c>
      <c r="V47" s="401"/>
      <c r="W47" s="401">
        <v>0</v>
      </c>
      <c r="X47" s="401"/>
      <c r="Y47" s="401">
        <v>0</v>
      </c>
      <c r="Z47" s="401"/>
      <c r="AA47" s="401">
        <v>0</v>
      </c>
      <c r="AB47" s="401"/>
      <c r="AC47" s="401">
        <v>0</v>
      </c>
      <c r="AD47" s="401"/>
      <c r="AE47" s="402">
        <v>58</v>
      </c>
      <c r="AF47" s="402"/>
      <c r="AG47" s="396"/>
    </row>
    <row r="48" spans="1:33" x14ac:dyDescent="0.25">
      <c r="A48" s="394">
        <v>13</v>
      </c>
      <c r="B48" s="394" t="s">
        <v>366</v>
      </c>
      <c r="C48" s="394" t="s">
        <v>443</v>
      </c>
      <c r="D48" s="394" t="s">
        <v>434</v>
      </c>
      <c r="E48" s="395" t="s">
        <v>440</v>
      </c>
      <c r="F48" s="395" t="s">
        <v>1046</v>
      </c>
      <c r="G48" s="401">
        <v>115</v>
      </c>
      <c r="H48" s="401"/>
      <c r="I48" s="401">
        <v>38</v>
      </c>
      <c r="J48" s="401"/>
      <c r="K48" s="401">
        <v>49</v>
      </c>
      <c r="L48" s="401"/>
      <c r="M48" s="401">
        <v>0</v>
      </c>
      <c r="N48" s="401"/>
      <c r="O48" s="401">
        <v>0</v>
      </c>
      <c r="P48" s="401"/>
      <c r="Q48" s="401">
        <v>0</v>
      </c>
      <c r="R48" s="401"/>
      <c r="S48" s="401">
        <v>0</v>
      </c>
      <c r="T48" s="401"/>
      <c r="U48" s="401">
        <v>0</v>
      </c>
      <c r="V48" s="401"/>
      <c r="W48" s="401">
        <v>0</v>
      </c>
      <c r="X48" s="401"/>
      <c r="Y48" s="401">
        <v>0</v>
      </c>
      <c r="Z48" s="401"/>
      <c r="AA48" s="401">
        <v>0</v>
      </c>
      <c r="AB48" s="401"/>
      <c r="AC48" s="401">
        <v>0</v>
      </c>
      <c r="AD48" s="401"/>
      <c r="AE48" s="402">
        <v>202</v>
      </c>
      <c r="AF48" s="402"/>
      <c r="AG48" s="396"/>
    </row>
    <row r="49" spans="1:33" x14ac:dyDescent="0.25">
      <c r="A49" s="394">
        <v>14</v>
      </c>
      <c r="B49" s="394" t="s">
        <v>367</v>
      </c>
      <c r="C49" s="394" t="s">
        <v>444</v>
      </c>
      <c r="D49" s="394" t="s">
        <v>435</v>
      </c>
      <c r="E49" s="395" t="s">
        <v>440</v>
      </c>
      <c r="F49" s="395" t="s">
        <v>442</v>
      </c>
      <c r="G49" s="401">
        <v>34</v>
      </c>
      <c r="H49" s="401"/>
      <c r="I49" s="401">
        <v>30</v>
      </c>
      <c r="J49" s="401"/>
      <c r="K49" s="401">
        <v>28</v>
      </c>
      <c r="L49" s="401"/>
      <c r="M49" s="401">
        <v>0</v>
      </c>
      <c r="N49" s="401"/>
      <c r="O49" s="401">
        <v>0</v>
      </c>
      <c r="P49" s="401"/>
      <c r="Q49" s="401">
        <v>0</v>
      </c>
      <c r="R49" s="401"/>
      <c r="S49" s="401">
        <v>0</v>
      </c>
      <c r="T49" s="401"/>
      <c r="U49" s="401">
        <v>0</v>
      </c>
      <c r="V49" s="401"/>
      <c r="W49" s="401">
        <v>0</v>
      </c>
      <c r="X49" s="401"/>
      <c r="Y49" s="401">
        <v>0</v>
      </c>
      <c r="Z49" s="401"/>
      <c r="AA49" s="401">
        <v>0</v>
      </c>
      <c r="AB49" s="401"/>
      <c r="AC49" s="401">
        <v>0</v>
      </c>
      <c r="AD49" s="401"/>
      <c r="AE49" s="402">
        <v>92</v>
      </c>
      <c r="AF49" s="402"/>
      <c r="AG49" s="396"/>
    </row>
    <row r="50" spans="1:33" x14ac:dyDescent="0.25">
      <c r="A50" s="394">
        <v>15</v>
      </c>
      <c r="B50" s="394" t="s">
        <v>415</v>
      </c>
      <c r="C50" s="394" t="s">
        <v>436</v>
      </c>
      <c r="D50" s="394" t="s">
        <v>436</v>
      </c>
      <c r="E50" s="395" t="s">
        <v>440</v>
      </c>
      <c r="F50" s="395" t="s">
        <v>442</v>
      </c>
      <c r="G50" s="404">
        <v>2</v>
      </c>
      <c r="H50" s="404"/>
      <c r="I50" s="404">
        <v>2</v>
      </c>
      <c r="J50" s="404"/>
      <c r="K50" s="404">
        <v>2</v>
      </c>
      <c r="L50" s="404"/>
      <c r="M50" s="404">
        <v>0</v>
      </c>
      <c r="N50" s="404"/>
      <c r="O50" s="404">
        <v>0</v>
      </c>
      <c r="P50" s="404"/>
      <c r="Q50" s="404">
        <v>0</v>
      </c>
      <c r="R50" s="404"/>
      <c r="S50" s="404">
        <v>0</v>
      </c>
      <c r="T50" s="404"/>
      <c r="U50" s="404">
        <v>0</v>
      </c>
      <c r="V50" s="404"/>
      <c r="W50" s="404">
        <v>0</v>
      </c>
      <c r="X50" s="406"/>
      <c r="Y50" s="406">
        <v>0</v>
      </c>
      <c r="Z50" s="406"/>
      <c r="AA50" s="404">
        <v>0</v>
      </c>
      <c r="AB50" s="404"/>
      <c r="AC50" s="404">
        <v>0</v>
      </c>
      <c r="AD50" s="404"/>
      <c r="AE50" s="402">
        <v>6</v>
      </c>
      <c r="AF50" s="657"/>
      <c r="AG50" s="405"/>
    </row>
    <row r="51" spans="1:33" ht="25.5" x14ac:dyDescent="0.25">
      <c r="A51" s="407"/>
      <c r="B51" s="407"/>
      <c r="C51" s="407"/>
      <c r="D51" s="407"/>
      <c r="E51" s="407"/>
      <c r="F51" s="417" t="s">
        <v>457</v>
      </c>
      <c r="G51" s="412">
        <v>1120</v>
      </c>
      <c r="H51" s="412"/>
      <c r="I51" s="412">
        <v>1021</v>
      </c>
      <c r="J51" s="412"/>
      <c r="K51" s="413">
        <v>883</v>
      </c>
      <c r="L51" s="413"/>
      <c r="M51" s="413">
        <v>0</v>
      </c>
      <c r="N51" s="413"/>
      <c r="O51" s="413">
        <v>0</v>
      </c>
      <c r="P51" s="413"/>
      <c r="Q51" s="413">
        <v>0</v>
      </c>
      <c r="R51" s="413"/>
      <c r="S51" s="413">
        <v>0</v>
      </c>
      <c r="T51" s="413"/>
      <c r="U51" s="413">
        <v>0</v>
      </c>
      <c r="V51" s="413"/>
      <c r="W51" s="413">
        <v>0</v>
      </c>
      <c r="X51" s="413"/>
      <c r="Y51" s="413">
        <v>0</v>
      </c>
      <c r="Z51" s="413"/>
      <c r="AA51" s="413">
        <v>0</v>
      </c>
      <c r="AB51" s="413"/>
      <c r="AC51" s="413">
        <v>0</v>
      </c>
      <c r="AD51" s="413"/>
      <c r="AE51" s="414">
        <v>3024</v>
      </c>
      <c r="AF51" s="414"/>
      <c r="AG51" s="396"/>
    </row>
    <row r="52" spans="1:33" x14ac:dyDescent="0.25">
      <c r="F52" s="415" t="s">
        <v>376</v>
      </c>
      <c r="G52" s="408">
        <v>1737</v>
      </c>
      <c r="H52" s="408"/>
      <c r="I52" s="408">
        <v>1650</v>
      </c>
      <c r="J52" s="408"/>
      <c r="K52" s="408">
        <v>1279</v>
      </c>
      <c r="L52" s="408"/>
      <c r="M52" s="408">
        <v>0</v>
      </c>
      <c r="N52" s="408"/>
      <c r="O52" s="408">
        <v>0</v>
      </c>
      <c r="P52" s="408"/>
      <c r="Q52" s="408">
        <v>0</v>
      </c>
      <c r="R52" s="408"/>
      <c r="S52" s="408">
        <v>0</v>
      </c>
      <c r="T52" s="408"/>
      <c r="U52" s="408">
        <v>0</v>
      </c>
      <c r="V52" s="408"/>
      <c r="W52" s="408">
        <v>0</v>
      </c>
      <c r="X52" s="408"/>
      <c r="Y52" s="408">
        <v>0</v>
      </c>
      <c r="Z52" s="408"/>
      <c r="AA52" s="408">
        <v>0</v>
      </c>
      <c r="AB52" s="408"/>
      <c r="AC52" s="408">
        <v>0</v>
      </c>
      <c r="AD52" s="408"/>
      <c r="AE52" s="409">
        <v>4666</v>
      </c>
      <c r="AF52" s="658"/>
    </row>
    <row r="53" spans="1:33" x14ac:dyDescent="0.25">
      <c r="F53" s="416" t="s">
        <v>456</v>
      </c>
      <c r="G53" s="410">
        <v>0.644789867587795</v>
      </c>
      <c r="H53" s="410"/>
      <c r="I53" s="410">
        <v>0.61878787878787878</v>
      </c>
      <c r="J53" s="410"/>
      <c r="K53" s="410">
        <v>0.69038311180609846</v>
      </c>
      <c r="L53" s="410"/>
      <c r="M53" s="410" t="e">
        <v>#DIV/0!</v>
      </c>
      <c r="N53" s="410"/>
      <c r="O53" s="410" t="e">
        <v>#DIV/0!</v>
      </c>
      <c r="P53" s="410"/>
      <c r="Q53" s="410" t="e">
        <v>#DIV/0!</v>
      </c>
      <c r="R53" s="410"/>
      <c r="S53" s="410" t="e">
        <v>#DIV/0!</v>
      </c>
      <c r="T53" s="410"/>
      <c r="U53" s="410" t="e">
        <v>#DIV/0!</v>
      </c>
      <c r="V53" s="410"/>
      <c r="W53" s="410" t="e">
        <v>#DIV/0!</v>
      </c>
      <c r="X53" s="410"/>
      <c r="Y53" s="410" t="e">
        <v>#DIV/0!</v>
      </c>
      <c r="Z53" s="410"/>
      <c r="AA53" s="410" t="e">
        <v>#DIV/0!</v>
      </c>
      <c r="AB53" s="410"/>
      <c r="AC53" s="410" t="e">
        <v>#DIV/0!</v>
      </c>
      <c r="AD53" s="410"/>
      <c r="AE53" s="411">
        <v>0.64809258465495068</v>
      </c>
      <c r="AF53" s="659"/>
    </row>
  </sheetData>
  <mergeCells count="3">
    <mergeCell ref="A8:I8"/>
    <mergeCell ref="A9:G9"/>
    <mergeCell ref="A30:D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AH55"/>
  <sheetViews>
    <sheetView showGridLines="0" topLeftCell="A9" workbookViewId="0">
      <selection activeCell="F34" sqref="F34"/>
    </sheetView>
  </sheetViews>
  <sheetFormatPr baseColWidth="10" defaultColWidth="11.42578125" defaultRowHeight="13.5" x14ac:dyDescent="0.25"/>
  <cols>
    <col min="1" max="1" width="9" style="391" customWidth="1"/>
    <col min="2" max="2" width="9.85546875" style="391" customWidth="1"/>
    <col min="3" max="3" width="17.5703125" style="391" hidden="1" customWidth="1"/>
    <col min="4" max="4" width="18.5703125" style="391" customWidth="1"/>
    <col min="5" max="5" width="21.85546875" style="399" customWidth="1"/>
    <col min="6" max="6" width="12" style="399" customWidth="1"/>
    <col min="7" max="7" width="13" style="399" customWidth="1"/>
    <col min="8" max="10" width="14" style="399" customWidth="1"/>
    <col min="11" max="11" width="15.28515625" style="399" customWidth="1"/>
    <col min="12" max="25" width="14" style="399" hidden="1" customWidth="1"/>
    <col min="26" max="26" width="16.28515625" style="399" hidden="1" customWidth="1"/>
    <col min="27" max="27" width="14" style="399" hidden="1" customWidth="1"/>
    <col min="28" max="28" width="16.28515625" style="399" hidden="1" customWidth="1"/>
    <col min="29" max="29" width="14" style="399" hidden="1" customWidth="1"/>
    <col min="30" max="31" width="14" style="399" customWidth="1"/>
    <col min="32" max="32" width="19" style="391" customWidth="1"/>
    <col min="33" max="16384" width="11.42578125" style="391"/>
  </cols>
  <sheetData>
    <row r="8" spans="1:32" ht="57" customHeight="1" x14ac:dyDescent="0.25">
      <c r="A8" s="891" t="s">
        <v>408</v>
      </c>
      <c r="B8" s="891"/>
      <c r="C8" s="891"/>
      <c r="D8" s="891"/>
      <c r="E8" s="891"/>
      <c r="F8" s="891"/>
      <c r="G8" s="891"/>
      <c r="H8" s="891"/>
      <c r="I8" s="662"/>
      <c r="J8" s="662"/>
      <c r="K8" s="662"/>
      <c r="L8" s="662"/>
      <c r="M8" s="662"/>
      <c r="N8" s="662"/>
      <c r="O8" s="662"/>
      <c r="P8" s="662"/>
      <c r="Q8" s="662"/>
      <c r="R8" s="662"/>
      <c r="S8" s="662"/>
      <c r="T8" s="662"/>
      <c r="U8" s="662"/>
      <c r="V8" s="662"/>
      <c r="W8" s="662"/>
      <c r="X8" s="662"/>
      <c r="Y8" s="662"/>
      <c r="Z8" s="662"/>
      <c r="AA8" s="662"/>
      <c r="AB8" s="662"/>
      <c r="AC8" s="662"/>
      <c r="AD8" s="662"/>
      <c r="AE8" s="662"/>
    </row>
    <row r="9" spans="1:32" ht="21" customHeight="1" x14ac:dyDescent="0.25">
      <c r="A9" s="892" t="s">
        <v>409</v>
      </c>
      <c r="B9" s="892"/>
      <c r="C9" s="892"/>
      <c r="D9" s="892"/>
      <c r="E9" s="892"/>
      <c r="F9" s="892"/>
      <c r="G9" s="663"/>
    </row>
    <row r="10" spans="1:32" ht="31.5" customHeight="1" x14ac:dyDescent="0.25">
      <c r="A10" s="662"/>
      <c r="B10" s="662"/>
      <c r="C10" s="662"/>
      <c r="D10" s="662"/>
      <c r="E10" s="393"/>
    </row>
    <row r="11" spans="1:32" ht="31.5" customHeight="1" x14ac:dyDescent="0.25">
      <c r="A11" s="665" t="s">
        <v>411</v>
      </c>
      <c r="B11" s="665" t="s">
        <v>412</v>
      </c>
      <c r="C11" s="664" t="s">
        <v>413</v>
      </c>
      <c r="D11" s="665" t="s">
        <v>414</v>
      </c>
      <c r="E11" s="665" t="s">
        <v>437</v>
      </c>
      <c r="F11" s="664" t="s">
        <v>438</v>
      </c>
      <c r="G11" s="660" t="s">
        <v>1048</v>
      </c>
      <c r="H11" s="665" t="s">
        <v>439</v>
      </c>
      <c r="I11" s="661" t="s">
        <v>1052</v>
      </c>
      <c r="J11" s="664" t="s">
        <v>445</v>
      </c>
      <c r="K11" s="661" t="s">
        <v>1049</v>
      </c>
      <c r="L11" s="665" t="s">
        <v>446</v>
      </c>
      <c r="M11" s="655">
        <v>44287</v>
      </c>
      <c r="N11" s="664" t="s">
        <v>447</v>
      </c>
      <c r="O11" s="655">
        <v>44317</v>
      </c>
      <c r="P11" s="665" t="s">
        <v>448</v>
      </c>
      <c r="Q11" s="655">
        <v>44348</v>
      </c>
      <c r="R11" s="664" t="s">
        <v>449</v>
      </c>
      <c r="S11" s="655">
        <v>44378</v>
      </c>
      <c r="T11" s="665" t="s">
        <v>450</v>
      </c>
      <c r="U11" s="655">
        <v>44409</v>
      </c>
      <c r="V11" s="664" t="s">
        <v>451</v>
      </c>
      <c r="W11" s="655">
        <v>44440</v>
      </c>
      <c r="X11" s="665" t="s">
        <v>452</v>
      </c>
      <c r="Y11" s="655">
        <v>44470</v>
      </c>
      <c r="Z11" s="664" t="s">
        <v>453</v>
      </c>
      <c r="AA11" s="655">
        <v>44501</v>
      </c>
      <c r="AB11" s="665" t="s">
        <v>454</v>
      </c>
      <c r="AC11" s="655">
        <v>44531</v>
      </c>
      <c r="AD11" s="664" t="s">
        <v>313</v>
      </c>
      <c r="AE11" s="661" t="s">
        <v>1050</v>
      </c>
      <c r="AF11" s="477" t="s">
        <v>410</v>
      </c>
    </row>
    <row r="12" spans="1:32" s="398" customFormat="1" ht="17.25" customHeight="1" x14ac:dyDescent="0.25">
      <c r="A12" s="476">
        <v>1</v>
      </c>
      <c r="B12" s="476" t="s">
        <v>415</v>
      </c>
      <c r="C12" s="476" t="s">
        <v>416</v>
      </c>
      <c r="D12" s="476" t="s">
        <v>417</v>
      </c>
      <c r="E12" s="476" t="s">
        <v>540</v>
      </c>
      <c r="F12" s="508">
        <f>+FORMULARIOS!D38</f>
        <v>134</v>
      </c>
      <c r="G12" s="508">
        <f>+VLOOKUP(D12,'[4]FORMULARIOS (2)'!$C$19:$D$243,2,FALSE)</f>
        <v>79</v>
      </c>
      <c r="H12" s="508">
        <f>+FORMULARIOS!E38</f>
        <v>162</v>
      </c>
      <c r="I12" s="508">
        <f>+VLOOKUP(D12,'[4]FORMULARIOS (2)'!$C$19:$O$243,3,FALSE)</f>
        <v>114</v>
      </c>
      <c r="J12" s="508">
        <f>+FORMULARIOS!F38</f>
        <v>180</v>
      </c>
      <c r="K12" s="508">
        <f>+VLOOKUP(D12,'[4]FORMULARIOS (2)'!$C$19:$O$243,4,FALSE)</f>
        <v>112</v>
      </c>
      <c r="L12" s="508"/>
      <c r="M12" s="508">
        <f>+VLOOKUP(D12,'[4]FORMULARIOS (2)'!$C$19:$O$243,5,FALSE)</f>
        <v>123</v>
      </c>
      <c r="N12" s="508"/>
      <c r="O12" s="508">
        <f>+VLOOKUP(D12,'[4]FORMULARIOS (2)'!$C$19:$O$243,6,FALSE)</f>
        <v>81</v>
      </c>
      <c r="P12" s="508"/>
      <c r="Q12" s="508">
        <f>+VLOOKUP(D12,'[4]FORMULARIOS (2)'!$C$19:$O$243,7,FALSE)</f>
        <v>169</v>
      </c>
      <c r="R12" s="508"/>
      <c r="S12" s="508">
        <f>+VLOOKUP(D12,'[4]FORMULARIOS (2)'!$C$19:$O$243,8,FALSE)</f>
        <v>128</v>
      </c>
      <c r="T12" s="508"/>
      <c r="U12" s="508">
        <f>+VLOOKUP(D12,'[4]FORMULARIOS (2)'!$C$19:$O$243,9,FALSE)</f>
        <v>130</v>
      </c>
      <c r="V12" s="508"/>
      <c r="W12" s="508">
        <f>+VLOOKUP(D12,'[4]FORMULARIOS (2)'!$C$19:$O$243,10,FALSE)</f>
        <v>162</v>
      </c>
      <c r="X12" s="508"/>
      <c r="Y12" s="508">
        <f>+VLOOKUP(D12,'[4]FORMULARIOS (2)'!$C$19:$O$243,11,FALSE)</f>
        <v>100</v>
      </c>
      <c r="Z12" s="508"/>
      <c r="AA12" s="508">
        <f>+VLOOKUP(D12,'[4]FORMULARIOS (2)'!$C$19:$O$243,12,FALSE)</f>
        <v>74</v>
      </c>
      <c r="AB12" s="508"/>
      <c r="AC12" s="508">
        <f>+VLOOKUP(D12,'[4]FORMULARIOS (2)'!$C$19:$O$243,13,FALSE)</f>
        <v>108</v>
      </c>
      <c r="AD12" s="508">
        <f>+SUM(AB12,Z12,X12,V12,T12,R12,P12,N12,L12,J12,H12,F12)</f>
        <v>476</v>
      </c>
      <c r="AE12" s="508">
        <f>+SUM(G12+I12+K12)</f>
        <v>305</v>
      </c>
      <c r="AF12" s="475"/>
    </row>
    <row r="13" spans="1:32" s="398" customFormat="1" ht="12.75" customHeight="1" x14ac:dyDescent="0.25">
      <c r="A13" s="476">
        <v>2</v>
      </c>
      <c r="B13" s="476" t="s">
        <v>366</v>
      </c>
      <c r="C13" s="476" t="s">
        <v>418</v>
      </c>
      <c r="D13" s="476" t="s">
        <v>419</v>
      </c>
      <c r="E13" s="476" t="s">
        <v>442</v>
      </c>
      <c r="F13" s="508">
        <f>FORMULARIOS!D106</f>
        <v>186</v>
      </c>
      <c r="G13" s="508">
        <f>+VLOOKUP(D13,'[4]FORMULARIOS (2)'!$C$19:$D$243,2,FALSE)</f>
        <v>77</v>
      </c>
      <c r="H13" s="508">
        <f>FORMULARIOS!E106</f>
        <v>143</v>
      </c>
      <c r="I13" s="508">
        <f>+VLOOKUP(D13,'[4]FORMULARIOS (2)'!$C$19:$O$243,3,FALSE)</f>
        <v>120</v>
      </c>
      <c r="J13" s="508">
        <f>FORMULARIOS!F106</f>
        <v>137</v>
      </c>
      <c r="K13" s="508">
        <f>+VLOOKUP(D13,'[4]FORMULARIOS (2)'!$C$19:$O$243,4,FALSE)</f>
        <v>287</v>
      </c>
      <c r="L13" s="508"/>
      <c r="M13" s="508">
        <f>+VLOOKUP(D13,'[4]FORMULARIOS (2)'!$C$19:$O$243,5,FALSE)</f>
        <v>421</v>
      </c>
      <c r="N13" s="508"/>
      <c r="O13" s="508">
        <f>+VLOOKUP(D13,'[4]FORMULARIOS (2)'!$C$19:$O$243,6,FALSE)</f>
        <v>191</v>
      </c>
      <c r="P13" s="508">
        <f>[5]FORMULARIOS!I106</f>
        <v>0</v>
      </c>
      <c r="Q13" s="508">
        <f>+VLOOKUP(D13,'[4]FORMULARIOS (2)'!$C$19:$O$243,7,FALSE)</f>
        <v>121</v>
      </c>
      <c r="R13" s="508">
        <f>[5]FORMULARIOS!J106</f>
        <v>0</v>
      </c>
      <c r="S13" s="508">
        <f>+VLOOKUP(D13,'[4]FORMULARIOS (2)'!$C$19:$O$243,8,FALSE)</f>
        <v>143</v>
      </c>
      <c r="T13" s="508">
        <f>[5]FORMULARIOS!K106</f>
        <v>0</v>
      </c>
      <c r="U13" s="508">
        <f>+VLOOKUP(D13,'[4]FORMULARIOS (2)'!$C$19:$O$243,9,FALSE)</f>
        <v>129</v>
      </c>
      <c r="V13" s="508">
        <f>[5]FORMULARIOS!L106</f>
        <v>0</v>
      </c>
      <c r="W13" s="508">
        <f>+VLOOKUP(D13,'[4]FORMULARIOS (2)'!$C$19:$O$243,10,FALSE)</f>
        <v>92</v>
      </c>
      <c r="X13" s="508">
        <f>[5]FORMULARIOS!M106</f>
        <v>0</v>
      </c>
      <c r="Y13" s="508">
        <f>+VLOOKUP(D13,'[4]FORMULARIOS (2)'!$C$19:$O$243,11,FALSE)</f>
        <v>217</v>
      </c>
      <c r="Z13" s="508">
        <f>[5]FORMULARIOS!N106</f>
        <v>0</v>
      </c>
      <c r="AA13" s="508">
        <f>+VLOOKUP(D13,'[4]FORMULARIOS (2)'!$C$19:$O$243,12,FALSE)</f>
        <v>176</v>
      </c>
      <c r="AB13" s="508">
        <f>[5]FORMULARIOS!O106</f>
        <v>0</v>
      </c>
      <c r="AC13" s="508">
        <f>+VLOOKUP(D13,'[4]FORMULARIOS (2)'!$C$19:$O$243,13,FALSE)</f>
        <v>144</v>
      </c>
      <c r="AD13" s="508">
        <f>+SUM(AB13,Z13,X13,V13,T13,R13,P13,N13,L13,J13,H13,F13)</f>
        <v>466</v>
      </c>
      <c r="AE13" s="508">
        <f t="shared" ref="AE13:AE25" si="0">+SUM(G13+I13+K13)</f>
        <v>484</v>
      </c>
      <c r="AF13" s="475"/>
    </row>
    <row r="14" spans="1:32" s="398" customFormat="1" ht="12.75" customHeight="1" x14ac:dyDescent="0.25">
      <c r="A14" s="476">
        <v>3</v>
      </c>
      <c r="B14" s="476" t="s">
        <v>366</v>
      </c>
      <c r="C14" s="476" t="s">
        <v>418</v>
      </c>
      <c r="D14" s="476" t="s">
        <v>420</v>
      </c>
      <c r="E14" s="476" t="s">
        <v>540</v>
      </c>
      <c r="F14" s="508">
        <f>FORMULARIOS!D110</f>
        <v>278</v>
      </c>
      <c r="G14" s="508">
        <f>+VLOOKUP(D14,'[4]FORMULARIOS (2)'!$C$19:$D$243,2,FALSE)</f>
        <v>152</v>
      </c>
      <c r="H14" s="508">
        <f>FORMULARIOS!E110</f>
        <v>366</v>
      </c>
      <c r="I14" s="508">
        <f>+VLOOKUP(D14,'[4]FORMULARIOS (2)'!$C$19:$O$243,3,FALSE)</f>
        <v>149</v>
      </c>
      <c r="J14" s="508">
        <f>FORMULARIOS!F110</f>
        <v>337</v>
      </c>
      <c r="K14" s="508">
        <f>+VLOOKUP(D14,'[4]FORMULARIOS (2)'!$C$19:$O$243,4,FALSE)</f>
        <v>91</v>
      </c>
      <c r="L14" s="508"/>
      <c r="M14" s="508">
        <f>+VLOOKUP(D14,'[4]FORMULARIOS (2)'!$C$19:$O$243,5,FALSE)</f>
        <v>250</v>
      </c>
      <c r="N14" s="508"/>
      <c r="O14" s="508">
        <f>+VLOOKUP(D14,'[4]FORMULARIOS (2)'!$C$19:$O$243,6,FALSE)</f>
        <v>279</v>
      </c>
      <c r="P14" s="508">
        <f>[5]FORMULARIOS!I110</f>
        <v>0</v>
      </c>
      <c r="Q14" s="508">
        <f>+VLOOKUP(D14,'[4]FORMULARIOS (2)'!$C$19:$O$243,7,FALSE)</f>
        <v>417</v>
      </c>
      <c r="R14" s="508">
        <f>[5]FORMULARIOS!J110</f>
        <v>0</v>
      </c>
      <c r="S14" s="508">
        <f>+VLOOKUP(D14,'[4]FORMULARIOS (2)'!$C$19:$O$243,8,FALSE)</f>
        <v>394</v>
      </c>
      <c r="T14" s="508">
        <f>[5]FORMULARIOS!K110</f>
        <v>0</v>
      </c>
      <c r="U14" s="508">
        <f>+VLOOKUP(D14,'[4]FORMULARIOS (2)'!$C$19:$O$243,9,FALSE)</f>
        <v>276</v>
      </c>
      <c r="V14" s="508">
        <f>[5]FORMULARIOS!L110</f>
        <v>0</v>
      </c>
      <c r="W14" s="508">
        <f>+VLOOKUP(D14,'[4]FORMULARIOS (2)'!$C$19:$O$243,10,FALSE)</f>
        <v>326</v>
      </c>
      <c r="X14" s="508">
        <f>[5]FORMULARIOS!M110</f>
        <v>0</v>
      </c>
      <c r="Y14" s="508">
        <f>+VLOOKUP(D14,'[4]FORMULARIOS (2)'!$C$19:$O$243,11,FALSE)</f>
        <v>437</v>
      </c>
      <c r="Z14" s="508">
        <f>[5]FORMULARIOS!N110</f>
        <v>0</v>
      </c>
      <c r="AA14" s="508">
        <f>+VLOOKUP(D14,'[4]FORMULARIOS (2)'!$C$19:$O$243,12,FALSE)</f>
        <v>311</v>
      </c>
      <c r="AB14" s="508">
        <f>[5]FORMULARIOS!O110</f>
        <v>0</v>
      </c>
      <c r="AC14" s="508">
        <f>+VLOOKUP(D14,'[4]FORMULARIOS (2)'!$C$19:$O$243,13,FALSE)</f>
        <v>286</v>
      </c>
      <c r="AD14" s="508">
        <f t="shared" ref="AD14:AD25" si="1">+SUM(AB14,Z14,X14,V14,T14,R14,P14,N14,L14,J14,H14,F14)</f>
        <v>981</v>
      </c>
      <c r="AE14" s="508">
        <f t="shared" si="0"/>
        <v>392</v>
      </c>
      <c r="AF14" s="475"/>
    </row>
    <row r="15" spans="1:32" s="398" customFormat="1" ht="12.75" customHeight="1" x14ac:dyDescent="0.25">
      <c r="A15" s="476">
        <v>4</v>
      </c>
      <c r="B15" s="476" t="s">
        <v>365</v>
      </c>
      <c r="C15" s="476" t="s">
        <v>421</v>
      </c>
      <c r="D15" s="476" t="s">
        <v>422</v>
      </c>
      <c r="E15" s="476" t="s">
        <v>442</v>
      </c>
      <c r="F15" s="508">
        <f>FORMULARIOS!D54</f>
        <v>109</v>
      </c>
      <c r="G15" s="508">
        <f>+VLOOKUP(D15,'[4]FORMULARIOS (2)'!$C$19:$D$243,2,FALSE)</f>
        <v>85</v>
      </c>
      <c r="H15" s="508">
        <f>FORMULARIOS!E54</f>
        <v>86</v>
      </c>
      <c r="I15" s="508">
        <f>+VLOOKUP(D15,'[4]FORMULARIOS (2)'!$C$19:$O$243,3,FALSE)</f>
        <v>74</v>
      </c>
      <c r="J15" s="508">
        <f>FORMULARIOS!F54</f>
        <v>101</v>
      </c>
      <c r="K15" s="508">
        <f>+VLOOKUP(D15,'[4]FORMULARIOS (2)'!$C$19:$O$243,4,FALSE)</f>
        <v>163</v>
      </c>
      <c r="L15" s="508"/>
      <c r="M15" s="508">
        <f>+VLOOKUP(D15,'[4]FORMULARIOS (2)'!$C$19:$O$243,5,FALSE)</f>
        <v>104</v>
      </c>
      <c r="N15" s="508"/>
      <c r="O15" s="508">
        <f>+VLOOKUP(D15,'[4]FORMULARIOS (2)'!$C$19:$O$243,6,FALSE)</f>
        <v>107</v>
      </c>
      <c r="P15" s="508">
        <f>[5]FORMULARIOS!I54</f>
        <v>0</v>
      </c>
      <c r="Q15" s="508">
        <f>+VLOOKUP(D15,'[4]FORMULARIOS (2)'!$C$19:$O$243,7,FALSE)</f>
        <v>120</v>
      </c>
      <c r="R15" s="508">
        <f>[5]FORMULARIOS!J54</f>
        <v>0</v>
      </c>
      <c r="S15" s="508">
        <f>+VLOOKUP(D15,'[4]FORMULARIOS (2)'!$C$19:$O$243,8,FALSE)</f>
        <v>125</v>
      </c>
      <c r="T15" s="508">
        <f>[5]FORMULARIOS!K54</f>
        <v>0</v>
      </c>
      <c r="U15" s="508">
        <f>+VLOOKUP(D15,'[4]FORMULARIOS (2)'!$C$19:$O$243,9,FALSE)</f>
        <v>51</v>
      </c>
      <c r="V15" s="508">
        <f>[5]FORMULARIOS!L54</f>
        <v>0</v>
      </c>
      <c r="W15" s="508">
        <f>+VLOOKUP(D15,'[4]FORMULARIOS (2)'!$C$19:$O$243,10,FALSE)</f>
        <v>111</v>
      </c>
      <c r="X15" s="508">
        <f>[5]FORMULARIOS!M54</f>
        <v>0</v>
      </c>
      <c r="Y15" s="508">
        <f>+VLOOKUP(D15,'[4]FORMULARIOS (2)'!$C$19:$O$243,11,FALSE)</f>
        <v>105</v>
      </c>
      <c r="Z15" s="508">
        <f>[5]FORMULARIOS!N54</f>
        <v>0</v>
      </c>
      <c r="AA15" s="508">
        <f>+VLOOKUP(D15,'[4]FORMULARIOS (2)'!$C$19:$O$243,12,FALSE)</f>
        <v>82</v>
      </c>
      <c r="AB15" s="508">
        <f>[5]FORMULARIOS!O54</f>
        <v>0</v>
      </c>
      <c r="AC15" s="508">
        <f>+VLOOKUP(D15,'[4]FORMULARIOS (2)'!$C$19:$O$243,13,FALSE)</f>
        <v>93</v>
      </c>
      <c r="AD15" s="508">
        <f t="shared" si="1"/>
        <v>296</v>
      </c>
      <c r="AE15" s="508">
        <f t="shared" si="0"/>
        <v>322</v>
      </c>
      <c r="AF15" s="475"/>
    </row>
    <row r="16" spans="1:32" s="398" customFormat="1" ht="12.75" customHeight="1" x14ac:dyDescent="0.25">
      <c r="A16" s="476">
        <v>5</v>
      </c>
      <c r="B16" s="476" t="s">
        <v>367</v>
      </c>
      <c r="C16" s="476" t="s">
        <v>423</v>
      </c>
      <c r="D16" s="476" t="s">
        <v>424</v>
      </c>
      <c r="E16" s="476" t="s">
        <v>442</v>
      </c>
      <c r="F16" s="508">
        <f>FORMULARIOS!D170</f>
        <v>73</v>
      </c>
      <c r="G16" s="508">
        <f>+VLOOKUP(D16,'[4]FORMULARIOS (2)'!$C$19:$D$243,2,FALSE)</f>
        <v>67</v>
      </c>
      <c r="H16" s="508">
        <f>FORMULARIOS!E170</f>
        <v>64</v>
      </c>
      <c r="I16" s="508">
        <f>+VLOOKUP(D16,'[4]FORMULARIOS (2)'!$C$19:$O$243,3,FALSE)</f>
        <v>57</v>
      </c>
      <c r="J16" s="508">
        <f>FORMULARIOS!F170</f>
        <v>74</v>
      </c>
      <c r="K16" s="508">
        <f>+VLOOKUP(D16,'[4]FORMULARIOS (2)'!$C$19:$O$243,4,FALSE)</f>
        <v>89</v>
      </c>
      <c r="L16" s="508"/>
      <c r="M16" s="508">
        <f>+VLOOKUP(D16,'[4]FORMULARIOS (2)'!$C$19:$O$243,5,FALSE)</f>
        <v>64</v>
      </c>
      <c r="N16" s="508"/>
      <c r="O16" s="508">
        <f>+VLOOKUP(D16,'[4]FORMULARIOS (2)'!$C$19:$O$243,6,FALSE)</f>
        <v>59</v>
      </c>
      <c r="P16" s="508">
        <f>[5]FORMULARIOS!I170</f>
        <v>0</v>
      </c>
      <c r="Q16" s="508">
        <f>+VLOOKUP(D16,'[4]FORMULARIOS (2)'!$C$19:$O$243,7,FALSE)</f>
        <v>73</v>
      </c>
      <c r="R16" s="508">
        <f>[5]FORMULARIOS!J170</f>
        <v>0</v>
      </c>
      <c r="S16" s="508">
        <f>+VLOOKUP(D16,'[4]FORMULARIOS (2)'!$C$19:$O$243,8,FALSE)</f>
        <v>95</v>
      </c>
      <c r="T16" s="508">
        <f>[5]FORMULARIOS!K170</f>
        <v>0</v>
      </c>
      <c r="U16" s="508">
        <f>+VLOOKUP(D16,'[4]FORMULARIOS (2)'!$C$19:$O$243,9,FALSE)</f>
        <v>61</v>
      </c>
      <c r="V16" s="508">
        <f>[5]FORMULARIOS!L170</f>
        <v>0</v>
      </c>
      <c r="W16" s="508">
        <f>+VLOOKUP(D16,'[4]FORMULARIOS (2)'!$C$19:$O$243,10,FALSE)</f>
        <v>61</v>
      </c>
      <c r="X16" s="508">
        <f>[5]FORMULARIOS!M170</f>
        <v>0</v>
      </c>
      <c r="Y16" s="508">
        <f>+VLOOKUP(D16,'[4]FORMULARIOS (2)'!$C$19:$O$243,11,FALSE)</f>
        <v>71</v>
      </c>
      <c r="Z16" s="508">
        <f>[5]FORMULARIOS!N170</f>
        <v>0</v>
      </c>
      <c r="AA16" s="508">
        <f>+VLOOKUP(D16,'[4]FORMULARIOS (2)'!$C$19:$O$243,12,FALSE)</f>
        <v>65</v>
      </c>
      <c r="AB16" s="508">
        <f>[5]FORMULARIOS!O170</f>
        <v>0</v>
      </c>
      <c r="AC16" s="508">
        <f>+VLOOKUP(D16,'[4]FORMULARIOS (2)'!$C$19:$O$243,13,FALSE)</f>
        <v>77</v>
      </c>
      <c r="AD16" s="508">
        <f t="shared" si="1"/>
        <v>211</v>
      </c>
      <c r="AE16" s="508">
        <f t="shared" si="0"/>
        <v>213</v>
      </c>
      <c r="AF16" s="475"/>
    </row>
    <row r="17" spans="1:34" s="398" customFormat="1" ht="12.75" customHeight="1" x14ac:dyDescent="0.25">
      <c r="A17" s="476">
        <v>6</v>
      </c>
      <c r="B17" s="476" t="s">
        <v>415</v>
      </c>
      <c r="C17" s="476" t="s">
        <v>425</v>
      </c>
      <c r="D17" s="476" t="s">
        <v>426</v>
      </c>
      <c r="E17" s="476" t="s">
        <v>442</v>
      </c>
      <c r="F17" s="508">
        <f>FORMULARIOS!D32</f>
        <v>40</v>
      </c>
      <c r="G17" s="508">
        <f>+VLOOKUP(D17,'[4]FORMULARIOS (2)'!$C$19:$D$243,2,FALSE)</f>
        <v>55</v>
      </c>
      <c r="H17" s="508">
        <f>FORMULARIOS!E32</f>
        <v>46</v>
      </c>
      <c r="I17" s="508">
        <f>+VLOOKUP(D17,'[4]FORMULARIOS (2)'!$C$19:$O$243,3,FALSE)</f>
        <v>55</v>
      </c>
      <c r="J17" s="508">
        <f>FORMULARIOS!F32</f>
        <v>56</v>
      </c>
      <c r="K17" s="508">
        <f>+VLOOKUP(D17,'[4]FORMULARIOS (2)'!$C$19:$O$243,4,FALSE)</f>
        <v>76</v>
      </c>
      <c r="L17" s="508"/>
      <c r="M17" s="508">
        <f>+VLOOKUP(D17,'[4]FORMULARIOS (2)'!$C$19:$O$243,5,FALSE)</f>
        <v>64</v>
      </c>
      <c r="N17" s="508"/>
      <c r="O17" s="508">
        <f>+VLOOKUP(D17,'[4]FORMULARIOS (2)'!$C$19:$O$243,6,FALSE)</f>
        <v>66</v>
      </c>
      <c r="P17" s="508">
        <f>[5]FORMULARIOS!I32</f>
        <v>0</v>
      </c>
      <c r="Q17" s="508">
        <f>+VLOOKUP(D17,'[4]FORMULARIOS (2)'!$C$19:$O$243,7,FALSE)</f>
        <v>44</v>
      </c>
      <c r="R17" s="508">
        <f>[5]FORMULARIOS!J32</f>
        <v>0</v>
      </c>
      <c r="S17" s="508">
        <f>+VLOOKUP(D17,'[4]FORMULARIOS (2)'!$C$19:$O$243,8,FALSE)</f>
        <v>70</v>
      </c>
      <c r="T17" s="508">
        <f>[5]FORMULARIOS!K32</f>
        <v>0</v>
      </c>
      <c r="U17" s="508">
        <f>+VLOOKUP(D17,'[4]FORMULARIOS (2)'!$C$19:$O$243,9,FALSE)</f>
        <v>70</v>
      </c>
      <c r="V17" s="508">
        <f>[5]FORMULARIOS!L32</f>
        <v>0</v>
      </c>
      <c r="W17" s="508">
        <f>+VLOOKUP(D17,'[4]FORMULARIOS (2)'!$C$19:$O$243,10,FALSE)</f>
        <v>64</v>
      </c>
      <c r="X17" s="508">
        <f>[5]FORMULARIOS!M32</f>
        <v>0</v>
      </c>
      <c r="Y17" s="508">
        <f>+VLOOKUP(D17,'[4]FORMULARIOS (2)'!$C$19:$O$243,11,FALSE)</f>
        <v>25</v>
      </c>
      <c r="Z17" s="508">
        <f>[5]FORMULARIOS!N32</f>
        <v>0</v>
      </c>
      <c r="AA17" s="508">
        <f>+VLOOKUP(D17,'[4]FORMULARIOS (2)'!$C$19:$O$243,12,FALSE)</f>
        <v>44</v>
      </c>
      <c r="AB17" s="508">
        <f>[5]FORMULARIOS!O32</f>
        <v>0</v>
      </c>
      <c r="AC17" s="508">
        <f>+VLOOKUP(D17,'[4]FORMULARIOS (2)'!$C$19:$O$243,13,FALSE)</f>
        <v>52</v>
      </c>
      <c r="AD17" s="508">
        <f t="shared" si="1"/>
        <v>142</v>
      </c>
      <c r="AE17" s="508">
        <f t="shared" si="0"/>
        <v>186</v>
      </c>
      <c r="AF17" s="475"/>
    </row>
    <row r="18" spans="1:34" s="398" customFormat="1" ht="12.75" customHeight="1" x14ac:dyDescent="0.25">
      <c r="A18" s="476">
        <v>7</v>
      </c>
      <c r="B18" s="476" t="s">
        <v>367</v>
      </c>
      <c r="C18" s="476" t="s">
        <v>427</v>
      </c>
      <c r="D18" s="476" t="s">
        <v>427</v>
      </c>
      <c r="E18" s="476" t="s">
        <v>442</v>
      </c>
      <c r="F18" s="508">
        <f>FORMULARIOS!D192</f>
        <v>86</v>
      </c>
      <c r="G18" s="508">
        <f>+VLOOKUP(D18,'[4]FORMULARIOS (2)'!$C$19:$D$243,2,FALSE)</f>
        <v>126</v>
      </c>
      <c r="H18" s="508">
        <f>FORMULARIOS!E192</f>
        <v>109</v>
      </c>
      <c r="I18" s="508">
        <f>+VLOOKUP(D18,'[4]FORMULARIOS (2)'!$C$19:$O$243,3,FALSE)</f>
        <v>99</v>
      </c>
      <c r="J18" s="508">
        <f>FORMULARIOS!F192</f>
        <v>112</v>
      </c>
      <c r="K18" s="508">
        <f>+VLOOKUP(D18,'[4]FORMULARIOS (2)'!$C$19:$O$243,4,FALSE)</f>
        <v>116</v>
      </c>
      <c r="L18" s="508"/>
      <c r="M18" s="508">
        <f>+VLOOKUP(D18,'[4]FORMULARIOS (2)'!$C$19:$O$243,5,FALSE)</f>
        <v>72</v>
      </c>
      <c r="N18" s="508"/>
      <c r="O18" s="508">
        <f>+VLOOKUP(D18,'[4]FORMULARIOS (2)'!$C$19:$O$243,6,FALSE)</f>
        <v>75</v>
      </c>
      <c r="P18" s="508">
        <f>[5]FORMULARIOS!I192</f>
        <v>0</v>
      </c>
      <c r="Q18" s="508">
        <f>+VLOOKUP(D18,'[4]FORMULARIOS (2)'!$C$19:$O$243,7,FALSE)</f>
        <v>131</v>
      </c>
      <c r="R18" s="508">
        <f>[5]FORMULARIOS!J192</f>
        <v>0</v>
      </c>
      <c r="S18" s="508">
        <f>+VLOOKUP(D18,'[4]FORMULARIOS (2)'!$C$19:$O$243,8,FALSE)</f>
        <v>118</v>
      </c>
      <c r="T18" s="508">
        <f>[5]FORMULARIOS!K192</f>
        <v>0</v>
      </c>
      <c r="U18" s="508">
        <f>+VLOOKUP(D18,'[4]FORMULARIOS (2)'!$C$19:$O$243,9,FALSE)</f>
        <v>112</v>
      </c>
      <c r="V18" s="508">
        <f>[5]FORMULARIOS!L192</f>
        <v>0</v>
      </c>
      <c r="W18" s="508">
        <f>+VLOOKUP(D18,'[4]FORMULARIOS (2)'!$C$19:$O$243,10,FALSE)</f>
        <v>113</v>
      </c>
      <c r="X18" s="508">
        <f>[5]FORMULARIOS!M192</f>
        <v>0</v>
      </c>
      <c r="Y18" s="508">
        <f>+VLOOKUP(D18,'[4]FORMULARIOS (2)'!$C$19:$O$243,11,FALSE)</f>
        <v>93</v>
      </c>
      <c r="Z18" s="508">
        <f>[5]FORMULARIOS!N192</f>
        <v>0</v>
      </c>
      <c r="AA18" s="508">
        <f>+VLOOKUP(D18,'[4]FORMULARIOS (2)'!$C$19:$O$243,12,FALSE)</f>
        <v>82</v>
      </c>
      <c r="AB18" s="508">
        <f>[5]FORMULARIOS!O192</f>
        <v>0</v>
      </c>
      <c r="AC18" s="508">
        <f>+VLOOKUP(D18,'[4]FORMULARIOS (2)'!$C$19:$O$243,13,FALSE)</f>
        <v>108</v>
      </c>
      <c r="AD18" s="508">
        <f t="shared" si="1"/>
        <v>307</v>
      </c>
      <c r="AE18" s="508">
        <f t="shared" si="0"/>
        <v>341</v>
      </c>
      <c r="AF18" s="475"/>
    </row>
    <row r="19" spans="1:34" s="398" customFormat="1" ht="12.75" customHeight="1" x14ac:dyDescent="0.25">
      <c r="A19" s="476">
        <v>8</v>
      </c>
      <c r="B19" s="476" t="s">
        <v>365</v>
      </c>
      <c r="C19" s="476" t="s">
        <v>428</v>
      </c>
      <c r="D19" s="476" t="s">
        <v>429</v>
      </c>
      <c r="E19" s="476" t="s">
        <v>442</v>
      </c>
      <c r="F19" s="508">
        <f>FORMULARIOS!D63</f>
        <v>37</v>
      </c>
      <c r="G19" s="508">
        <f>+VLOOKUP(D19,'[4]FORMULARIOS (2)'!$C$19:$D$243,2,FALSE)</f>
        <v>29</v>
      </c>
      <c r="H19" s="508">
        <f>FORMULARIOS!E63</f>
        <v>40</v>
      </c>
      <c r="I19" s="508">
        <f>+VLOOKUP(D19,'[4]FORMULARIOS (2)'!$C$19:$O$243,3,FALSE)</f>
        <v>29</v>
      </c>
      <c r="J19" s="508">
        <f>FORMULARIOS!F63</f>
        <v>61</v>
      </c>
      <c r="K19" s="508">
        <f>+VLOOKUP(D19,'[4]FORMULARIOS (2)'!$C$19:$O$243,4,FALSE)</f>
        <v>40</v>
      </c>
      <c r="L19" s="508"/>
      <c r="M19" s="508">
        <f>+VLOOKUP(D19,'[4]FORMULARIOS (2)'!$C$19:$O$243,5,FALSE)</f>
        <v>50</v>
      </c>
      <c r="N19" s="508"/>
      <c r="O19" s="508">
        <f>+VLOOKUP(D19,'[4]FORMULARIOS (2)'!$C$19:$O$243,6,FALSE)</f>
        <v>47</v>
      </c>
      <c r="P19" s="508">
        <f>[5]FORMULARIOS!I63</f>
        <v>0</v>
      </c>
      <c r="Q19" s="508">
        <f>+VLOOKUP(D19,'[4]FORMULARIOS (2)'!$C$19:$O$243,7,FALSE)</f>
        <v>38</v>
      </c>
      <c r="R19" s="508">
        <f>[5]FORMULARIOS!J63</f>
        <v>0</v>
      </c>
      <c r="S19" s="508">
        <f>+VLOOKUP(D19,'[4]FORMULARIOS (2)'!$C$19:$O$243,8,FALSE)</f>
        <v>54</v>
      </c>
      <c r="T19" s="508">
        <f>[5]FORMULARIOS!K63</f>
        <v>0</v>
      </c>
      <c r="U19" s="508">
        <f>+VLOOKUP(D19,'[4]FORMULARIOS (2)'!$C$19:$O$243,9,FALSE)</f>
        <v>34</v>
      </c>
      <c r="V19" s="508">
        <f>[5]FORMULARIOS!L63</f>
        <v>0</v>
      </c>
      <c r="W19" s="508">
        <f>+VLOOKUP(D19,'[4]FORMULARIOS (2)'!$C$19:$O$243,10,FALSE)</f>
        <v>45</v>
      </c>
      <c r="X19" s="508">
        <f>[5]FORMULARIOS!M63</f>
        <v>0</v>
      </c>
      <c r="Y19" s="508">
        <f>+VLOOKUP(D19,'[4]FORMULARIOS (2)'!$C$19:$O$243,11,FALSE)</f>
        <v>60</v>
      </c>
      <c r="Z19" s="508">
        <f>[5]FORMULARIOS!N63</f>
        <v>0</v>
      </c>
      <c r="AA19" s="508">
        <f>+VLOOKUP(D19,'[4]FORMULARIOS (2)'!$C$19:$O$243,12,FALSE)</f>
        <v>31</v>
      </c>
      <c r="AB19" s="508">
        <f>[5]FORMULARIOS!O63</f>
        <v>0</v>
      </c>
      <c r="AC19" s="508">
        <f>+VLOOKUP(D19,'[4]FORMULARIOS (2)'!$C$19:$O$243,13,FALSE)</f>
        <v>65</v>
      </c>
      <c r="AD19" s="508">
        <f t="shared" si="1"/>
        <v>138</v>
      </c>
      <c r="AE19" s="508">
        <f t="shared" si="0"/>
        <v>98</v>
      </c>
      <c r="AF19" s="475"/>
    </row>
    <row r="20" spans="1:34" s="398" customFormat="1" ht="12.75" customHeight="1" x14ac:dyDescent="0.25">
      <c r="A20" s="476">
        <v>9</v>
      </c>
      <c r="B20" s="476" t="s">
        <v>366</v>
      </c>
      <c r="C20" s="476" t="s">
        <v>430</v>
      </c>
      <c r="D20" s="476" t="s">
        <v>430</v>
      </c>
      <c r="E20" s="476" t="s">
        <v>442</v>
      </c>
      <c r="F20" s="508">
        <f>FORMULARIOS!D168</f>
        <v>48</v>
      </c>
      <c r="G20" s="508">
        <f>+VLOOKUP(D20,'[4]FORMULARIOS (2)'!$C$19:$D$243,2,FALSE)</f>
        <v>89</v>
      </c>
      <c r="H20" s="508">
        <f>FORMULARIOS!E168</f>
        <v>66</v>
      </c>
      <c r="I20" s="508">
        <f>+VLOOKUP(D20,'[4]FORMULARIOS (2)'!$C$19:$O$243,3,FALSE)</f>
        <v>57</v>
      </c>
      <c r="J20" s="508">
        <f>FORMULARIOS!F168</f>
        <v>92</v>
      </c>
      <c r="K20" s="508">
        <f>+VLOOKUP(D20,'[4]FORMULARIOS (2)'!$C$19:$O$243,4,FALSE)</f>
        <v>68</v>
      </c>
      <c r="L20" s="508"/>
      <c r="M20" s="508">
        <f>+VLOOKUP(D20,'[4]FORMULARIOS (2)'!$C$19:$O$243,5,FALSE)</f>
        <v>58</v>
      </c>
      <c r="N20" s="508"/>
      <c r="O20" s="508">
        <f>+VLOOKUP(D20,'[4]FORMULARIOS (2)'!$C$19:$O$243,6,FALSE)</f>
        <v>66</v>
      </c>
      <c r="P20" s="508">
        <f>[5]FORMULARIOS!I168</f>
        <v>0</v>
      </c>
      <c r="Q20" s="508">
        <f>+VLOOKUP(D20,'[4]FORMULARIOS (2)'!$C$19:$O$243,7,FALSE)</f>
        <v>86</v>
      </c>
      <c r="R20" s="508">
        <f>[5]FORMULARIOS!J168</f>
        <v>0</v>
      </c>
      <c r="S20" s="508">
        <f>+VLOOKUP(D20,'[4]FORMULARIOS (2)'!$C$19:$O$243,8,FALSE)</f>
        <v>85</v>
      </c>
      <c r="T20" s="508">
        <f>[5]FORMULARIOS!K168</f>
        <v>0</v>
      </c>
      <c r="U20" s="508">
        <f>+VLOOKUP(D20,'[4]FORMULARIOS (2)'!$C$19:$O$243,9,FALSE)</f>
        <v>77</v>
      </c>
      <c r="V20" s="508">
        <f>[5]FORMULARIOS!L168</f>
        <v>0</v>
      </c>
      <c r="W20" s="508">
        <f>+VLOOKUP(D20,'[4]FORMULARIOS (2)'!$C$19:$O$243,10,FALSE)</f>
        <v>90</v>
      </c>
      <c r="X20" s="508">
        <f>[5]FORMULARIOS!M168</f>
        <v>0</v>
      </c>
      <c r="Y20" s="508">
        <f>+VLOOKUP(D20,'[4]FORMULARIOS (2)'!$C$19:$O$243,11,FALSE)</f>
        <v>103</v>
      </c>
      <c r="Z20" s="508">
        <f>[5]FORMULARIOS!N168</f>
        <v>0</v>
      </c>
      <c r="AA20" s="508">
        <f>+VLOOKUP(D20,'[4]FORMULARIOS (2)'!$C$19:$O$243,12,FALSE)</f>
        <v>76</v>
      </c>
      <c r="AB20" s="508">
        <f>[5]FORMULARIOS!O168</f>
        <v>0</v>
      </c>
      <c r="AC20" s="508">
        <f>+VLOOKUP(D20,'[4]FORMULARIOS (2)'!$C$19:$O$243,13,FALSE)</f>
        <v>111</v>
      </c>
      <c r="AD20" s="508">
        <f t="shared" si="1"/>
        <v>206</v>
      </c>
      <c r="AE20" s="508">
        <f t="shared" si="0"/>
        <v>214</v>
      </c>
      <c r="AF20" s="475"/>
    </row>
    <row r="21" spans="1:34" s="398" customFormat="1" ht="12.75" customHeight="1" x14ac:dyDescent="0.25">
      <c r="A21" s="476">
        <v>10</v>
      </c>
      <c r="B21" s="476" t="s">
        <v>415</v>
      </c>
      <c r="C21" s="476" t="s">
        <v>416</v>
      </c>
      <c r="D21" s="476" t="s">
        <v>431</v>
      </c>
      <c r="E21" s="476" t="s">
        <v>442</v>
      </c>
      <c r="F21" s="508">
        <f>FORMULARIOS!D42</f>
        <v>21</v>
      </c>
      <c r="G21" s="508">
        <f>+VLOOKUP(D21,'[4]FORMULARIOS (2)'!$C$19:$D$243,2,FALSE)</f>
        <v>4</v>
      </c>
      <c r="H21" s="508">
        <f>FORMULARIOS!E42</f>
        <v>18</v>
      </c>
      <c r="I21" s="508">
        <f>+VLOOKUP(D21,'[4]FORMULARIOS (2)'!$C$19:$O$243,3,FALSE)</f>
        <v>10</v>
      </c>
      <c r="J21" s="508">
        <f>FORMULARIOS!F42</f>
        <v>17</v>
      </c>
      <c r="K21" s="508">
        <f>+VLOOKUP(D21,'[4]FORMULARIOS (2)'!$C$19:$O$243,4,FALSE)</f>
        <v>11</v>
      </c>
      <c r="L21" s="508"/>
      <c r="M21" s="508">
        <f>+VLOOKUP(D21,'[4]FORMULARIOS (2)'!$C$19:$O$243,5,FALSE)</f>
        <v>39</v>
      </c>
      <c r="N21" s="508"/>
      <c r="O21" s="508">
        <f>+VLOOKUP(D21,'[4]FORMULARIOS (2)'!$C$19:$O$243,6,FALSE)</f>
        <v>31</v>
      </c>
      <c r="P21" s="508">
        <f>[5]FORMULARIOS!I42</f>
        <v>0</v>
      </c>
      <c r="Q21" s="508">
        <f>+VLOOKUP(D21,'[4]FORMULARIOS (2)'!$C$19:$O$243,7,FALSE)</f>
        <v>10</v>
      </c>
      <c r="R21" s="508">
        <f>[5]FORMULARIOS!J42</f>
        <v>0</v>
      </c>
      <c r="S21" s="508">
        <f>+VLOOKUP(D21,'[4]FORMULARIOS (2)'!$C$19:$O$243,8,FALSE)</f>
        <v>40</v>
      </c>
      <c r="T21" s="508">
        <f>[5]FORMULARIOS!K42</f>
        <v>0</v>
      </c>
      <c r="U21" s="508">
        <f>+VLOOKUP(D21,'[4]FORMULARIOS (2)'!$C$19:$O$243,9,FALSE)</f>
        <v>16</v>
      </c>
      <c r="V21" s="508">
        <f>[5]FORMULARIOS!L42</f>
        <v>0</v>
      </c>
      <c r="W21" s="508">
        <f>+VLOOKUP(D21,'[4]FORMULARIOS (2)'!$C$19:$O$243,10,FALSE)</f>
        <v>19</v>
      </c>
      <c r="X21" s="508">
        <f>[5]FORMULARIOS!M42</f>
        <v>0</v>
      </c>
      <c r="Y21" s="508">
        <f>+VLOOKUP(D21,'[4]FORMULARIOS (2)'!$C$19:$O$243,11,FALSE)</f>
        <v>26</v>
      </c>
      <c r="Z21" s="508">
        <f>[5]FORMULARIOS!N42</f>
        <v>0</v>
      </c>
      <c r="AA21" s="508">
        <f>+VLOOKUP(D21,'[4]FORMULARIOS (2)'!$C$19:$O$243,12,FALSE)</f>
        <v>12</v>
      </c>
      <c r="AB21" s="508">
        <f>[5]FORMULARIOS!O42</f>
        <v>0</v>
      </c>
      <c r="AC21" s="508">
        <f>+VLOOKUP(D21,'[4]FORMULARIOS (2)'!$C$19:$O$243,13,FALSE)</f>
        <v>32</v>
      </c>
      <c r="AD21" s="508">
        <f t="shared" si="1"/>
        <v>56</v>
      </c>
      <c r="AE21" s="508">
        <f t="shared" si="0"/>
        <v>25</v>
      </c>
      <c r="AF21" s="475"/>
    </row>
    <row r="22" spans="1:34" s="398" customFormat="1" ht="12.75" customHeight="1" x14ac:dyDescent="0.25">
      <c r="A22" s="476">
        <v>11</v>
      </c>
      <c r="B22" s="476" t="s">
        <v>366</v>
      </c>
      <c r="C22" s="476" t="s">
        <v>443</v>
      </c>
      <c r="D22" s="476" t="s">
        <v>432</v>
      </c>
      <c r="E22" s="476" t="s">
        <v>1046</v>
      </c>
      <c r="F22" s="508">
        <f>FORMULARIOS!D154</f>
        <v>11</v>
      </c>
      <c r="G22" s="508">
        <f>+VLOOKUP(D22,'[4]FORMULARIOS (2)'!$C$19:$D$243,2,FALSE)</f>
        <v>56</v>
      </c>
      <c r="H22" s="508">
        <f>FORMULARIOS!E154</f>
        <v>21</v>
      </c>
      <c r="I22" s="508">
        <f>+VLOOKUP(D22,'[4]FORMULARIOS (2)'!$C$19:$O$243,3,FALSE)</f>
        <v>36</v>
      </c>
      <c r="J22" s="508">
        <f>FORMULARIOS!F154</f>
        <v>17</v>
      </c>
      <c r="K22" s="508">
        <f>+VLOOKUP(D22,'[4]FORMULARIOS (2)'!$C$19:$O$243,4,FALSE)</f>
        <v>59</v>
      </c>
      <c r="L22" s="508"/>
      <c r="M22" s="508">
        <f>+VLOOKUP(D22,'[4]FORMULARIOS (2)'!$C$19:$O$243,5,FALSE)</f>
        <v>44</v>
      </c>
      <c r="N22" s="508"/>
      <c r="O22" s="508">
        <f>+VLOOKUP(D22,'[4]FORMULARIOS (2)'!$C$19:$O$243,6,FALSE)</f>
        <v>46</v>
      </c>
      <c r="P22" s="508">
        <f>[5]FORMULARIOS!I154</f>
        <v>0</v>
      </c>
      <c r="Q22" s="508">
        <f>+VLOOKUP(D22,'[4]FORMULARIOS (2)'!$C$19:$O$243,7,FALSE)</f>
        <v>40</v>
      </c>
      <c r="R22" s="508">
        <f>[5]FORMULARIOS!J154</f>
        <v>0</v>
      </c>
      <c r="S22" s="508">
        <f>+VLOOKUP(D22,'[4]FORMULARIOS (2)'!$C$19:$O$243,8,FALSE)</f>
        <v>84</v>
      </c>
      <c r="T22" s="508">
        <f>[5]FORMULARIOS!K154</f>
        <v>0</v>
      </c>
      <c r="U22" s="508">
        <f>+VLOOKUP(D22,'[4]FORMULARIOS (2)'!$C$19:$O$243,9,FALSE)</f>
        <v>39</v>
      </c>
      <c r="V22" s="508">
        <f>[5]FORMULARIOS!L154</f>
        <v>0</v>
      </c>
      <c r="W22" s="508">
        <f>+VLOOKUP(D22,'[4]FORMULARIOS (2)'!$C$19:$O$243,10,FALSE)</f>
        <v>39</v>
      </c>
      <c r="X22" s="508">
        <f>[5]FORMULARIOS!M154</f>
        <v>0</v>
      </c>
      <c r="Y22" s="508">
        <f>+VLOOKUP(D22,'[4]FORMULARIOS (2)'!$C$19:$O$243,11,FALSE)</f>
        <v>32</v>
      </c>
      <c r="Z22" s="508">
        <f>[5]FORMULARIOS!N154</f>
        <v>0</v>
      </c>
      <c r="AA22" s="508">
        <f>+VLOOKUP(D22,'[4]FORMULARIOS (2)'!$C$19:$O$243,12,FALSE)</f>
        <v>28</v>
      </c>
      <c r="AB22" s="508">
        <f>[5]FORMULARIOS!O154</f>
        <v>0</v>
      </c>
      <c r="AC22" s="508">
        <f>+VLOOKUP(D22,'[4]FORMULARIOS (2)'!$C$19:$O$243,13,FALSE)</f>
        <v>31</v>
      </c>
      <c r="AD22" s="508">
        <f t="shared" si="1"/>
        <v>49</v>
      </c>
      <c r="AE22" s="508">
        <f t="shared" si="0"/>
        <v>151</v>
      </c>
      <c r="AF22" s="475"/>
    </row>
    <row r="23" spans="1:34" s="398" customFormat="1" ht="12.75" customHeight="1" x14ac:dyDescent="0.25">
      <c r="A23" s="476">
        <v>12</v>
      </c>
      <c r="B23" s="476" t="s">
        <v>366</v>
      </c>
      <c r="C23" s="476" t="s">
        <v>418</v>
      </c>
      <c r="D23" s="476" t="s">
        <v>433</v>
      </c>
      <c r="E23" s="476" t="s">
        <v>442</v>
      </c>
      <c r="F23" s="508">
        <f>FORMULARIOS!D122</f>
        <v>30</v>
      </c>
      <c r="G23" s="508">
        <f>+VLOOKUP(D23,'[4]FORMULARIOS (2)'!$C$19:$D$243,2,FALSE)</f>
        <v>12</v>
      </c>
      <c r="H23" s="508">
        <f>FORMULARIOS!E122</f>
        <v>16</v>
      </c>
      <c r="I23" s="508">
        <f>+VLOOKUP(D23,'[4]FORMULARIOS (2)'!$C$19:$O$243,3,FALSE)</f>
        <v>17</v>
      </c>
      <c r="J23" s="508">
        <f>FORMULARIOS!F122</f>
        <v>21</v>
      </c>
      <c r="K23" s="508">
        <f>+VLOOKUP(D23,'[4]FORMULARIOS (2)'!$C$19:$O$243,4,FALSE)</f>
        <v>51</v>
      </c>
      <c r="L23" s="508"/>
      <c r="M23" s="508">
        <f>+VLOOKUP(D23,'[4]FORMULARIOS (2)'!$C$19:$O$243,5,FALSE)</f>
        <v>25</v>
      </c>
      <c r="N23" s="508"/>
      <c r="O23" s="508">
        <f>+VLOOKUP(D23,'[4]FORMULARIOS (2)'!$C$19:$O$243,6,FALSE)</f>
        <v>65</v>
      </c>
      <c r="P23" s="508">
        <f>[5]FORMULARIOS!I122</f>
        <v>0</v>
      </c>
      <c r="Q23" s="508">
        <f>+VLOOKUP(D23,'[4]FORMULARIOS (2)'!$C$19:$O$243,7,FALSE)</f>
        <v>48</v>
      </c>
      <c r="R23" s="508">
        <f>[5]FORMULARIOS!J122</f>
        <v>0</v>
      </c>
      <c r="S23" s="508">
        <f>+VLOOKUP(D23,'[4]FORMULARIOS (2)'!$C$19:$O$243,8,FALSE)</f>
        <v>38</v>
      </c>
      <c r="T23" s="508">
        <f>[5]FORMULARIOS!K122</f>
        <v>0</v>
      </c>
      <c r="U23" s="508">
        <f>+VLOOKUP(D23,'[4]FORMULARIOS (2)'!$C$19:$O$243,9,FALSE)</f>
        <v>58</v>
      </c>
      <c r="V23" s="508">
        <f>[5]FORMULARIOS!L122</f>
        <v>0</v>
      </c>
      <c r="W23" s="508">
        <f>+VLOOKUP(D23,'[4]FORMULARIOS (2)'!$C$19:$O$243,10,FALSE)</f>
        <v>38</v>
      </c>
      <c r="X23" s="508">
        <f>[5]FORMULARIOS!M122</f>
        <v>0</v>
      </c>
      <c r="Y23" s="508">
        <f>+VLOOKUP(D23,'[4]FORMULARIOS (2)'!$C$19:$O$243,11,FALSE)</f>
        <v>46</v>
      </c>
      <c r="Z23" s="508">
        <f>[5]FORMULARIOS!N122</f>
        <v>0</v>
      </c>
      <c r="AA23" s="508">
        <f>+VLOOKUP(D23,'[4]FORMULARIOS (2)'!$C$19:$O$243,12,FALSE)</f>
        <v>46</v>
      </c>
      <c r="AB23" s="508">
        <f>[5]FORMULARIOS!O122</f>
        <v>0</v>
      </c>
      <c r="AC23" s="508">
        <f>+VLOOKUP(D23,'[4]FORMULARIOS (2)'!$C$19:$O$243,13,FALSE)</f>
        <v>15</v>
      </c>
      <c r="AD23" s="508">
        <f t="shared" si="1"/>
        <v>67</v>
      </c>
      <c r="AE23" s="508">
        <f t="shared" si="0"/>
        <v>80</v>
      </c>
      <c r="AF23" s="475"/>
    </row>
    <row r="24" spans="1:34" s="398" customFormat="1" ht="12.75" customHeight="1" x14ac:dyDescent="0.25">
      <c r="A24" s="476">
        <v>13</v>
      </c>
      <c r="B24" s="476" t="s">
        <v>366</v>
      </c>
      <c r="C24" s="476" t="s">
        <v>443</v>
      </c>
      <c r="D24" s="476" t="s">
        <v>434</v>
      </c>
      <c r="E24" s="476" t="s">
        <v>1046</v>
      </c>
      <c r="F24" s="508">
        <f>FORMULARIOS!D148</f>
        <v>115</v>
      </c>
      <c r="G24" s="508">
        <f>+VLOOKUP(D24,'[4]FORMULARIOS (2)'!$C$19:$D$243,2,FALSE)</f>
        <v>45</v>
      </c>
      <c r="H24" s="508">
        <f>FORMULARIOS!E148</f>
        <v>38</v>
      </c>
      <c r="I24" s="508">
        <f>+VLOOKUP(D24,'[4]FORMULARIOS (2)'!$C$19:$O$243,3,FALSE)</f>
        <v>37</v>
      </c>
      <c r="J24" s="508">
        <f>FORMULARIOS!F148</f>
        <v>49</v>
      </c>
      <c r="K24" s="508">
        <f>+VLOOKUP(D24,'[4]FORMULARIOS (2)'!$C$19:$O$243,4,FALSE)</f>
        <v>42</v>
      </c>
      <c r="L24" s="508"/>
      <c r="M24" s="508">
        <f>+VLOOKUP(D24,'[4]FORMULARIOS (2)'!$C$19:$O$243,5,FALSE)</f>
        <v>22</v>
      </c>
      <c r="N24" s="508"/>
      <c r="O24" s="508">
        <f>+VLOOKUP(D24,'[4]FORMULARIOS (2)'!$C$19:$O$243,6,FALSE)</f>
        <v>39</v>
      </c>
      <c r="P24" s="508">
        <f>[5]FORMULARIOS!I148</f>
        <v>0</v>
      </c>
      <c r="Q24" s="508">
        <f>+VLOOKUP(D24,'[4]FORMULARIOS (2)'!$C$19:$O$243,7,FALSE)</f>
        <v>47</v>
      </c>
      <c r="R24" s="508">
        <f>[5]FORMULARIOS!J148</f>
        <v>0</v>
      </c>
      <c r="S24" s="508">
        <f>+VLOOKUP(D24,'[4]FORMULARIOS (2)'!$C$19:$O$243,8,FALSE)</f>
        <v>55</v>
      </c>
      <c r="T24" s="508">
        <f>[5]FORMULARIOS!K148</f>
        <v>0</v>
      </c>
      <c r="U24" s="508">
        <f>+VLOOKUP(D24,'[4]FORMULARIOS (2)'!$C$19:$O$243,9,FALSE)</f>
        <v>86</v>
      </c>
      <c r="V24" s="508">
        <f>[5]FORMULARIOS!L148</f>
        <v>0</v>
      </c>
      <c r="W24" s="508">
        <f>+VLOOKUP(D24,'[4]FORMULARIOS (2)'!$C$19:$O$243,10,FALSE)</f>
        <v>55</v>
      </c>
      <c r="X24" s="508">
        <f>[5]FORMULARIOS!M148</f>
        <v>0</v>
      </c>
      <c r="Y24" s="508">
        <f>+VLOOKUP(D24,'[4]FORMULARIOS (2)'!$C$19:$O$243,11,FALSE)</f>
        <v>36</v>
      </c>
      <c r="Z24" s="508">
        <f>[5]FORMULARIOS!N148</f>
        <v>0</v>
      </c>
      <c r="AA24" s="508">
        <f>+VLOOKUP(D24,'[4]FORMULARIOS (2)'!$C$19:$O$243,12,FALSE)</f>
        <v>24</v>
      </c>
      <c r="AB24" s="508">
        <f>[5]FORMULARIOS!O148</f>
        <v>0</v>
      </c>
      <c r="AC24" s="508">
        <f>+VLOOKUP(D24,'[4]FORMULARIOS (2)'!$C$19:$O$243,13,FALSE)</f>
        <v>50</v>
      </c>
      <c r="AD24" s="508">
        <f t="shared" si="1"/>
        <v>202</v>
      </c>
      <c r="AE24" s="508">
        <f t="shared" si="0"/>
        <v>124</v>
      </c>
      <c r="AF24" s="475"/>
    </row>
    <row r="25" spans="1:34" s="398" customFormat="1" ht="12.75" customHeight="1" x14ac:dyDescent="0.25">
      <c r="A25" s="476">
        <v>14</v>
      </c>
      <c r="B25" s="476" t="s">
        <v>367</v>
      </c>
      <c r="C25" s="476" t="s">
        <v>444</v>
      </c>
      <c r="D25" s="476" t="s">
        <v>435</v>
      </c>
      <c r="E25" s="476" t="s">
        <v>442</v>
      </c>
      <c r="F25" s="508">
        <f>FORMULARIOS!D229</f>
        <v>37</v>
      </c>
      <c r="G25" s="508">
        <f>+VLOOKUP(D25,'[4]FORMULARIOS (2)'!$C$19:$D$243,2,FALSE)</f>
        <v>95</v>
      </c>
      <c r="H25" s="508">
        <f>FORMULARIOS!E229</f>
        <v>39</v>
      </c>
      <c r="I25" s="508">
        <f>+VLOOKUP(D25,'[4]FORMULARIOS (2)'!$C$19:$O$243,3,FALSE)</f>
        <v>80</v>
      </c>
      <c r="J25" s="508">
        <f>FORMULARIOS!F229</f>
        <v>66</v>
      </c>
      <c r="K25" s="508">
        <f>+VLOOKUP(D25,'[4]FORMULARIOS (2)'!$C$19:$O$243,4,FALSE)</f>
        <v>26</v>
      </c>
      <c r="L25" s="508"/>
      <c r="M25" s="508">
        <f>+VLOOKUP(D25,'[4]FORMULARIOS (2)'!$C$19:$O$243,5,FALSE)</f>
        <v>19</v>
      </c>
      <c r="N25" s="508"/>
      <c r="O25" s="508">
        <f>+VLOOKUP(D25,'[4]FORMULARIOS (2)'!$C$19:$O$243,6,FALSE)</f>
        <v>34</v>
      </c>
      <c r="P25" s="508">
        <f>[5]FORMULARIOS!I229</f>
        <v>0</v>
      </c>
      <c r="Q25" s="508">
        <f>+VLOOKUP(D25,'[4]FORMULARIOS (2)'!$C$19:$O$243,7,FALSE)</f>
        <v>14</v>
      </c>
      <c r="R25" s="508">
        <f>[5]FORMULARIOS!J229</f>
        <v>0</v>
      </c>
      <c r="S25" s="508">
        <f>+VLOOKUP(D25,'[4]FORMULARIOS (2)'!$C$19:$O$243,8,FALSE)</f>
        <v>50</v>
      </c>
      <c r="T25" s="508">
        <f>[5]FORMULARIOS!K229</f>
        <v>0</v>
      </c>
      <c r="U25" s="508">
        <f>+VLOOKUP(D25,'[4]FORMULARIOS (2)'!$C$19:$O$243,9,FALSE)</f>
        <v>33</v>
      </c>
      <c r="V25" s="508">
        <f>[5]FORMULARIOS!L229</f>
        <v>0</v>
      </c>
      <c r="W25" s="508">
        <f>+VLOOKUP(D25,'[4]FORMULARIOS (2)'!$C$19:$O$243,10,FALSE)</f>
        <v>47</v>
      </c>
      <c r="X25" s="508">
        <f>[5]FORMULARIOS!M229</f>
        <v>0</v>
      </c>
      <c r="Y25" s="508">
        <f>+VLOOKUP(D25,'[4]FORMULARIOS (2)'!$C$19:$O$243,11,FALSE)</f>
        <v>17</v>
      </c>
      <c r="Z25" s="508">
        <f>[5]FORMULARIOS!N229</f>
        <v>0</v>
      </c>
      <c r="AA25" s="508">
        <f>+VLOOKUP(D25,'[4]FORMULARIOS (2)'!$C$19:$O$243,12,FALSE)</f>
        <v>77</v>
      </c>
      <c r="AB25" s="508">
        <f>[5]FORMULARIOS!O229</f>
        <v>0</v>
      </c>
      <c r="AC25" s="508">
        <f>+VLOOKUP(D25,'[4]FORMULARIOS (2)'!$C$19:$O$243,13,FALSE)</f>
        <v>50</v>
      </c>
      <c r="AD25" s="508">
        <f t="shared" si="1"/>
        <v>142</v>
      </c>
      <c r="AE25" s="508">
        <f t="shared" si="0"/>
        <v>201</v>
      </c>
      <c r="AF25" s="475"/>
    </row>
    <row r="26" spans="1:34" s="398" customFormat="1" ht="12.75" customHeight="1" x14ac:dyDescent="0.25">
      <c r="A26" s="476">
        <v>15</v>
      </c>
      <c r="B26" s="476" t="s">
        <v>415</v>
      </c>
      <c r="C26" s="476" t="s">
        <v>436</v>
      </c>
      <c r="D26" s="476" t="s">
        <v>436</v>
      </c>
      <c r="E26" s="476" t="s">
        <v>442</v>
      </c>
      <c r="F26" s="508">
        <f>FORMULARIOS!D25</f>
        <v>2</v>
      </c>
      <c r="G26" s="508">
        <f>+VLOOKUP(D26,'[4]FORMULARIOS (2)'!$C$19:$D$243,2,FALSE)</f>
        <v>8</v>
      </c>
      <c r="H26" s="508">
        <f>FORMULARIOS!E25</f>
        <v>2</v>
      </c>
      <c r="I26" s="508">
        <f>+VLOOKUP(D26,'[4]FORMULARIOS (2)'!$C$19:$O$243,3,FALSE)</f>
        <v>1</v>
      </c>
      <c r="J26" s="508">
        <f>+FORMULARIOS!F25</f>
        <v>0</v>
      </c>
      <c r="K26" s="508">
        <f>+VLOOKUP(D26,'[4]FORMULARIOS (2)'!$C$19:$O$243,4,FALSE)</f>
        <v>2</v>
      </c>
      <c r="L26" s="508"/>
      <c r="M26" s="508">
        <f>+VLOOKUP(D26,'[4]FORMULARIOS (2)'!$C$19:$O$243,5,FALSE)</f>
        <v>1</v>
      </c>
      <c r="N26" s="508"/>
      <c r="O26" s="508">
        <f>+VLOOKUP(D26,'[4]FORMULARIOS (2)'!$C$19:$O$243,6,FALSE)</f>
        <v>1</v>
      </c>
      <c r="P26" s="508">
        <f>[5]FORMULARIOS!I25</f>
        <v>0</v>
      </c>
      <c r="Q26" s="508">
        <f>+VLOOKUP(D26,'[4]FORMULARIOS (2)'!$C$19:$O$243,7,FALSE)</f>
        <v>1</v>
      </c>
      <c r="R26" s="508">
        <f>[5]FORMULARIOS!J25</f>
        <v>0</v>
      </c>
      <c r="S26" s="508">
        <f>+VLOOKUP(D26,'[4]FORMULARIOS (2)'!$C$19:$O$243,8,FALSE)</f>
        <v>1</v>
      </c>
      <c r="T26" s="508">
        <f>[5]FORMULARIOS!K25</f>
        <v>0</v>
      </c>
      <c r="U26" s="508">
        <f>+VLOOKUP(D26,'[4]FORMULARIOS (2)'!$C$19:$O$243,9,FALSE)</f>
        <v>3</v>
      </c>
      <c r="V26" s="508">
        <f>[5]FORMULARIOS!L25</f>
        <v>0</v>
      </c>
      <c r="W26" s="508">
        <f>+VLOOKUP(D26,'[4]FORMULARIOS (2)'!$C$19:$O$243,10,FALSE)</f>
        <v>14</v>
      </c>
      <c r="X26" s="508">
        <f>[5]FORMULARIOS!M25</f>
        <v>0</v>
      </c>
      <c r="Y26" s="508">
        <f>+VLOOKUP(D26,'[4]FORMULARIOS (2)'!$C$19:$O$243,11,FALSE)</f>
        <v>5</v>
      </c>
      <c r="Z26" s="508">
        <f>[5]FORMULARIOS!N25</f>
        <v>0</v>
      </c>
      <c r="AA26" s="508">
        <f>+VLOOKUP(D26,'[4]FORMULARIOS (2)'!$C$19:$O$243,12,FALSE)</f>
        <v>6</v>
      </c>
      <c r="AB26" s="508">
        <f>[5]FORMULARIOS!O25</f>
        <v>0</v>
      </c>
      <c r="AC26" s="508">
        <f>+VLOOKUP(D26,'[4]FORMULARIOS (2)'!$C$19:$O$243,13,FALSE)</f>
        <v>5</v>
      </c>
      <c r="AD26" s="508">
        <f>+SUM(AB26,Z26,X26,V26,T26,R26,P26,N26,L26,J26,H26,F26)</f>
        <v>4</v>
      </c>
      <c r="AE26" s="508">
        <f>+SUM(G26+I26+K26)</f>
        <v>11</v>
      </c>
      <c r="AF26" s="475"/>
    </row>
    <row r="27" spans="1:34" s="398" customFormat="1" ht="12.75" customHeight="1" x14ac:dyDescent="0.25">
      <c r="A27" s="666">
        <v>16</v>
      </c>
      <c r="B27" s="666" t="s">
        <v>366</v>
      </c>
      <c r="C27" s="666"/>
      <c r="D27" s="666" t="s">
        <v>1060</v>
      </c>
      <c r="E27" s="666" t="s">
        <v>442</v>
      </c>
      <c r="F27" s="667">
        <f>+[6]FORMULARIOS!D163</f>
        <v>24</v>
      </c>
      <c r="G27" s="667">
        <f>+'[7]FORMULARIOS (2)'!$D$156</f>
        <v>7</v>
      </c>
      <c r="H27" s="667">
        <f>+[6]FORMULARIOS!E163</f>
        <v>19</v>
      </c>
      <c r="I27" s="667">
        <f>+'[7]FORMULARIOS (2)'!$E$156</f>
        <v>5</v>
      </c>
      <c r="J27" s="667">
        <f>+[6]FORMULARIOS!F163</f>
        <v>11</v>
      </c>
      <c r="K27" s="667">
        <f>+'[7]FORMULARIOS (2)'!$F$156</f>
        <v>10</v>
      </c>
      <c r="L27" s="667"/>
      <c r="M27" s="667"/>
      <c r="N27" s="667"/>
      <c r="O27" s="667"/>
      <c r="P27" s="667"/>
      <c r="Q27" s="667"/>
      <c r="R27" s="667"/>
      <c r="S27" s="667"/>
      <c r="T27" s="667"/>
      <c r="U27" s="667"/>
      <c r="V27" s="667"/>
      <c r="W27" s="667"/>
      <c r="X27" s="667"/>
      <c r="Y27" s="667"/>
      <c r="Z27" s="667"/>
      <c r="AA27" s="667"/>
      <c r="AB27" s="667"/>
      <c r="AC27" s="667"/>
      <c r="AD27" s="667">
        <f>+SUM(AB27,Z27,X27,V27,T27,R27,P27,N27,L27,J27,H27,F27)</f>
        <v>54</v>
      </c>
      <c r="AE27" s="667">
        <f t="shared" ref="AE27:AE28" si="2">+SUM(G27+I27+K27)</f>
        <v>22</v>
      </c>
      <c r="AF27" s="475"/>
    </row>
    <row r="28" spans="1:34" s="398" customFormat="1" ht="12.75" customHeight="1" x14ac:dyDescent="0.25">
      <c r="A28" s="666">
        <v>17</v>
      </c>
      <c r="B28" s="666" t="s">
        <v>415</v>
      </c>
      <c r="C28" s="666"/>
      <c r="D28" s="666" t="s">
        <v>604</v>
      </c>
      <c r="E28" s="666" t="s">
        <v>442</v>
      </c>
      <c r="F28" s="667">
        <f>+[6]FORMULARIOS!D40</f>
        <v>1</v>
      </c>
      <c r="G28" s="667">
        <f>+'[7]FORMULARIOS (2)'!$D$87</f>
        <v>6</v>
      </c>
      <c r="H28" s="667">
        <f>+[6]FORMULARIOS!E40</f>
        <v>12</v>
      </c>
      <c r="I28" s="667">
        <f>+'[7]FORMULARIOS (2)'!$E$87</f>
        <v>7</v>
      </c>
      <c r="J28" s="667">
        <f>+[6]FORMULARIOS!F40</f>
        <v>14</v>
      </c>
      <c r="K28" s="667">
        <f>+'[7]FORMULARIOS (2)'!$F$87</f>
        <v>7</v>
      </c>
      <c r="L28" s="667"/>
      <c r="M28" s="667"/>
      <c r="N28" s="667"/>
      <c r="O28" s="667"/>
      <c r="P28" s="667"/>
      <c r="Q28" s="667"/>
      <c r="R28" s="667"/>
      <c r="S28" s="667"/>
      <c r="T28" s="667"/>
      <c r="U28" s="667"/>
      <c r="V28" s="667"/>
      <c r="W28" s="667"/>
      <c r="X28" s="667"/>
      <c r="Y28" s="667"/>
      <c r="Z28" s="667"/>
      <c r="AA28" s="667"/>
      <c r="AB28" s="667"/>
      <c r="AC28" s="667"/>
      <c r="AD28" s="667">
        <f>+SUM(AB28,Z28,X28,V28,T28,R28,P28,N28,L28,J28,H28,F28)</f>
        <v>27</v>
      </c>
      <c r="AE28" s="667">
        <f t="shared" si="2"/>
        <v>20</v>
      </c>
      <c r="AF28" s="475"/>
    </row>
    <row r="29" spans="1:34" s="398" customFormat="1" ht="27.75" customHeight="1" x14ac:dyDescent="0.25">
      <c r="A29" s="481"/>
      <c r="B29" s="481"/>
      <c r="C29" s="481"/>
      <c r="D29" s="481"/>
      <c r="E29" s="474" t="s">
        <v>457</v>
      </c>
      <c r="F29" s="509">
        <f>SUM(F12:F28)</f>
        <v>1232</v>
      </c>
      <c r="G29" s="656">
        <f t="shared" ref="G29:K29" si="3">SUM(G12:G28)</f>
        <v>992</v>
      </c>
      <c r="H29" s="509">
        <f>SUM(H12:H28)</f>
        <v>1247</v>
      </c>
      <c r="I29" s="656">
        <f t="shared" si="3"/>
        <v>947</v>
      </c>
      <c r="J29" s="509">
        <f t="shared" si="3"/>
        <v>1345</v>
      </c>
      <c r="K29" s="656">
        <f t="shared" si="3"/>
        <v>1250</v>
      </c>
      <c r="L29" s="509">
        <f t="shared" ref="L29:AC29" si="4">SUM(L12:L26)</f>
        <v>0</v>
      </c>
      <c r="M29" s="656">
        <f t="shared" si="4"/>
        <v>1356</v>
      </c>
      <c r="N29" s="509">
        <f t="shared" si="4"/>
        <v>0</v>
      </c>
      <c r="O29" s="656">
        <f t="shared" si="4"/>
        <v>1187</v>
      </c>
      <c r="P29" s="509">
        <f t="shared" si="4"/>
        <v>0</v>
      </c>
      <c r="Q29" s="656">
        <f t="shared" si="4"/>
        <v>1359</v>
      </c>
      <c r="R29" s="509">
        <f t="shared" si="4"/>
        <v>0</v>
      </c>
      <c r="S29" s="656">
        <f t="shared" si="4"/>
        <v>1480</v>
      </c>
      <c r="T29" s="509">
        <f t="shared" si="4"/>
        <v>0</v>
      </c>
      <c r="U29" s="656">
        <f t="shared" si="4"/>
        <v>1175</v>
      </c>
      <c r="V29" s="509">
        <f t="shared" si="4"/>
        <v>0</v>
      </c>
      <c r="W29" s="656">
        <f t="shared" si="4"/>
        <v>1276</v>
      </c>
      <c r="X29" s="509">
        <f t="shared" si="4"/>
        <v>0</v>
      </c>
      <c r="Y29" s="656">
        <f t="shared" si="4"/>
        <v>1373</v>
      </c>
      <c r="Z29" s="509">
        <f t="shared" si="4"/>
        <v>0</v>
      </c>
      <c r="AA29" s="656">
        <f t="shared" si="4"/>
        <v>1134</v>
      </c>
      <c r="AB29" s="509">
        <f t="shared" si="4"/>
        <v>0</v>
      </c>
      <c r="AC29" s="656">
        <f t="shared" si="4"/>
        <v>1227</v>
      </c>
      <c r="AD29" s="509">
        <f>+F29+H29+J29</f>
        <v>3824</v>
      </c>
      <c r="AE29" s="656">
        <f>SUM(AE12:AE28)</f>
        <v>3189</v>
      </c>
      <c r="AF29" s="475"/>
    </row>
    <row r="30" spans="1:34" x14ac:dyDescent="0.25">
      <c r="A30" s="479"/>
      <c r="B30" s="479"/>
      <c r="C30" s="479"/>
      <c r="D30" s="479"/>
      <c r="E30" s="474" t="s">
        <v>376</v>
      </c>
      <c r="F30" s="508">
        <f>+FORMULARIOS!D244</f>
        <v>1862</v>
      </c>
      <c r="G30" s="508">
        <v>1699</v>
      </c>
      <c r="H30" s="508">
        <f>+FORMULARIOS!E244</f>
        <v>1968</v>
      </c>
      <c r="I30" s="508">
        <v>1734</v>
      </c>
      <c r="J30" s="508">
        <f>+FORMULARIOS!F244</f>
        <v>2299</v>
      </c>
      <c r="K30" s="508">
        <v>2299</v>
      </c>
      <c r="L30" s="508">
        <f>[5]FORMULARIOS!G244</f>
        <v>6</v>
      </c>
      <c r="M30" s="508">
        <v>2407</v>
      </c>
      <c r="N30" s="508">
        <f>[5]FORMULARIOS!H244</f>
        <v>0</v>
      </c>
      <c r="O30" s="508">
        <v>2142</v>
      </c>
      <c r="P30" s="508">
        <f>[5]FORMULARIOS!I244</f>
        <v>0</v>
      </c>
      <c r="Q30" s="508">
        <v>2374</v>
      </c>
      <c r="R30" s="508">
        <f>[5]FORMULARIOS!J244</f>
        <v>0</v>
      </c>
      <c r="S30" s="508">
        <v>2528</v>
      </c>
      <c r="T30" s="508">
        <f>[5]FORMULARIOS!K244</f>
        <v>0</v>
      </c>
      <c r="U30" s="508">
        <v>2211</v>
      </c>
      <c r="V30" s="508">
        <f>[5]FORMULARIOS!L244</f>
        <v>0</v>
      </c>
      <c r="W30" s="508">
        <v>2455</v>
      </c>
      <c r="X30" s="508">
        <f>[5]FORMULARIOS!M244</f>
        <v>0</v>
      </c>
      <c r="Y30" s="508">
        <v>2376</v>
      </c>
      <c r="Z30" s="508">
        <f>[5]FORMULARIOS!N244</f>
        <v>0</v>
      </c>
      <c r="AA30" s="508">
        <v>1989</v>
      </c>
      <c r="AB30" s="508">
        <f>[5]FORMULARIOS!O244</f>
        <v>0</v>
      </c>
      <c r="AC30" s="508">
        <v>2289</v>
      </c>
      <c r="AD30" s="508">
        <f>+J30+H30+F30</f>
        <v>6129</v>
      </c>
      <c r="AE30" s="508">
        <f>+G30+I30+K30</f>
        <v>5732</v>
      </c>
      <c r="AF30" s="475"/>
    </row>
    <row r="31" spans="1:34" x14ac:dyDescent="0.25">
      <c r="A31" s="479"/>
      <c r="B31" s="479"/>
      <c r="C31" s="479"/>
      <c r="D31" s="479"/>
      <c r="E31" s="474" t="s">
        <v>456</v>
      </c>
      <c r="F31" s="505">
        <f>F29/F30</f>
        <v>0.66165413533834583</v>
      </c>
      <c r="G31" s="505">
        <f t="shared" ref="G31:AC31" si="5">G29/G30</f>
        <v>0.58387286639199532</v>
      </c>
      <c r="H31" s="505">
        <f t="shared" si="5"/>
        <v>0.63363821138211385</v>
      </c>
      <c r="I31" s="505">
        <f>I29/I30</f>
        <v>0.54613610149942327</v>
      </c>
      <c r="J31" s="505">
        <f t="shared" si="5"/>
        <v>0.58503697259678122</v>
      </c>
      <c r="K31" s="505">
        <f t="shared" si="5"/>
        <v>0.54371465854719447</v>
      </c>
      <c r="L31" s="505">
        <f t="shared" si="5"/>
        <v>0</v>
      </c>
      <c r="M31" s="505">
        <f t="shared" si="5"/>
        <v>0.56335687577897797</v>
      </c>
      <c r="N31" s="505" t="e">
        <f t="shared" si="5"/>
        <v>#DIV/0!</v>
      </c>
      <c r="O31" s="505">
        <f t="shared" si="5"/>
        <v>0.55415499533146595</v>
      </c>
      <c r="P31" s="505" t="e">
        <f t="shared" si="5"/>
        <v>#DIV/0!</v>
      </c>
      <c r="Q31" s="505">
        <f t="shared" si="5"/>
        <v>0.57245155855096885</v>
      </c>
      <c r="R31" s="505" t="e">
        <f t="shared" si="5"/>
        <v>#DIV/0!</v>
      </c>
      <c r="S31" s="505">
        <f t="shared" si="5"/>
        <v>0.58544303797468356</v>
      </c>
      <c r="T31" s="505" t="e">
        <f t="shared" si="5"/>
        <v>#DIV/0!</v>
      </c>
      <c r="U31" s="505">
        <f t="shared" si="5"/>
        <v>0.53143374038896429</v>
      </c>
      <c r="V31" s="505" t="e">
        <f t="shared" si="5"/>
        <v>#DIV/0!</v>
      </c>
      <c r="W31" s="505">
        <f t="shared" si="5"/>
        <v>0.51975560081466399</v>
      </c>
      <c r="X31" s="505" t="e">
        <f t="shared" si="5"/>
        <v>#DIV/0!</v>
      </c>
      <c r="Y31" s="505">
        <f t="shared" si="5"/>
        <v>0.57786195286195285</v>
      </c>
      <c r="Z31" s="505" t="e">
        <f t="shared" si="5"/>
        <v>#DIV/0!</v>
      </c>
      <c r="AA31" s="505">
        <f t="shared" si="5"/>
        <v>0.57013574660633481</v>
      </c>
      <c r="AB31" s="505" t="e">
        <f t="shared" si="5"/>
        <v>#DIV/0!</v>
      </c>
      <c r="AC31" s="505">
        <f t="shared" si="5"/>
        <v>0.53604193971166447</v>
      </c>
      <c r="AD31" s="505">
        <f>AD29/AD30</f>
        <v>0.62391907325828033</v>
      </c>
      <c r="AE31" s="505">
        <f>AE29/AE30</f>
        <v>0.5563503140265178</v>
      </c>
      <c r="AF31" s="475"/>
      <c r="AH31" s="400"/>
    </row>
    <row r="32" spans="1:34" ht="15" x14ac:dyDescent="0.25">
      <c r="A32" s="896" t="s">
        <v>455</v>
      </c>
      <c r="B32" s="896"/>
      <c r="C32" s="896"/>
      <c r="D32" s="896"/>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H32" s="391">
        <f>23/91</f>
        <v>0.25274725274725274</v>
      </c>
    </row>
    <row r="33" spans="1:32" x14ac:dyDescent="0.25">
      <c r="AD33" s="545"/>
    </row>
    <row r="37" spans="1:32" x14ac:dyDescent="0.25">
      <c r="A37" s="426" t="s">
        <v>411</v>
      </c>
      <c r="B37" s="426" t="s">
        <v>412</v>
      </c>
      <c r="C37" s="426" t="s">
        <v>413</v>
      </c>
      <c r="D37" s="426" t="s">
        <v>414</v>
      </c>
      <c r="E37" s="427" t="s">
        <v>437</v>
      </c>
      <c r="F37" s="428" t="s">
        <v>438</v>
      </c>
      <c r="G37" s="428"/>
      <c r="H37" s="428" t="s">
        <v>439</v>
      </c>
      <c r="I37" s="428"/>
      <c r="J37" s="428" t="s">
        <v>445</v>
      </c>
      <c r="K37" s="428"/>
      <c r="L37" s="428" t="s">
        <v>446</v>
      </c>
      <c r="M37" s="428"/>
      <c r="N37" s="428" t="s">
        <v>447</v>
      </c>
      <c r="O37" s="428"/>
      <c r="P37" s="428" t="s">
        <v>448</v>
      </c>
      <c r="Q37" s="428"/>
      <c r="R37" s="428" t="s">
        <v>449</v>
      </c>
      <c r="S37" s="428"/>
      <c r="T37" s="428" t="s">
        <v>450</v>
      </c>
      <c r="U37" s="428"/>
      <c r="V37" s="428" t="s">
        <v>451</v>
      </c>
      <c r="W37" s="428"/>
      <c r="X37" s="428" t="s">
        <v>452</v>
      </c>
      <c r="Y37" s="428"/>
      <c r="Z37" s="428" t="s">
        <v>453</v>
      </c>
      <c r="AA37" s="428"/>
      <c r="AB37" s="428" t="s">
        <v>454</v>
      </c>
      <c r="AC37" s="428"/>
      <c r="AD37" s="428" t="s">
        <v>313</v>
      </c>
      <c r="AE37" s="428"/>
      <c r="AF37" s="426" t="s">
        <v>410</v>
      </c>
    </row>
    <row r="38" spans="1:32" x14ac:dyDescent="0.25">
      <c r="A38" s="403">
        <v>1</v>
      </c>
      <c r="B38" s="403" t="s">
        <v>415</v>
      </c>
      <c r="C38" s="403" t="s">
        <v>416</v>
      </c>
      <c r="D38" s="403" t="s">
        <v>417</v>
      </c>
      <c r="E38" s="395" t="s">
        <v>540</v>
      </c>
      <c r="F38" s="401">
        <v>74</v>
      </c>
      <c r="G38" s="401"/>
      <c r="H38" s="402">
        <v>36</v>
      </c>
      <c r="I38" s="402"/>
      <c r="J38" s="402">
        <v>14</v>
      </c>
      <c r="K38" s="402"/>
      <c r="L38" s="402"/>
      <c r="M38" s="402"/>
      <c r="N38" s="402"/>
      <c r="O38" s="402"/>
      <c r="P38" s="402"/>
      <c r="Q38" s="402"/>
      <c r="R38" s="402"/>
      <c r="S38" s="402"/>
      <c r="T38" s="402"/>
      <c r="U38" s="402"/>
      <c r="V38" s="402"/>
      <c r="W38" s="402"/>
      <c r="X38" s="402"/>
      <c r="Y38" s="402"/>
      <c r="Z38" s="402"/>
      <c r="AA38" s="402"/>
      <c r="AB38" s="402"/>
      <c r="AC38" s="402"/>
      <c r="AD38" s="402">
        <v>124</v>
      </c>
      <c r="AE38" s="402"/>
      <c r="AF38" s="397"/>
    </row>
    <row r="39" spans="1:32" x14ac:dyDescent="0.25">
      <c r="A39" s="394">
        <v>2</v>
      </c>
      <c r="B39" s="394" t="s">
        <v>366</v>
      </c>
      <c r="C39" s="394" t="s">
        <v>418</v>
      </c>
      <c r="D39" s="394" t="s">
        <v>419</v>
      </c>
      <c r="E39" s="395" t="s">
        <v>442</v>
      </c>
      <c r="F39" s="401">
        <v>183</v>
      </c>
      <c r="G39" s="401"/>
      <c r="H39" s="401">
        <v>137</v>
      </c>
      <c r="I39" s="401"/>
      <c r="J39" s="401">
        <v>22</v>
      </c>
      <c r="K39" s="401"/>
      <c r="L39" s="401">
        <v>0</v>
      </c>
      <c r="M39" s="401"/>
      <c r="N39" s="401">
        <v>0</v>
      </c>
      <c r="O39" s="401"/>
      <c r="P39" s="401">
        <v>0</v>
      </c>
      <c r="Q39" s="401"/>
      <c r="R39" s="401">
        <v>0</v>
      </c>
      <c r="S39" s="401"/>
      <c r="T39" s="401">
        <v>0</v>
      </c>
      <c r="U39" s="401"/>
      <c r="V39" s="401">
        <v>0</v>
      </c>
      <c r="W39" s="401"/>
      <c r="X39" s="401">
        <v>0</v>
      </c>
      <c r="Y39" s="401"/>
      <c r="Z39" s="401">
        <v>0</v>
      </c>
      <c r="AA39" s="401"/>
      <c r="AB39" s="401">
        <v>0</v>
      </c>
      <c r="AC39" s="401"/>
      <c r="AD39" s="402">
        <v>342</v>
      </c>
      <c r="AE39" s="402"/>
      <c r="AF39" s="396"/>
    </row>
    <row r="40" spans="1:32" x14ac:dyDescent="0.25">
      <c r="A40" s="394">
        <v>3</v>
      </c>
      <c r="B40" s="394" t="s">
        <v>366</v>
      </c>
      <c r="C40" s="394" t="s">
        <v>418</v>
      </c>
      <c r="D40" s="394" t="s">
        <v>420</v>
      </c>
      <c r="E40" s="395" t="s">
        <v>540</v>
      </c>
      <c r="F40" s="401">
        <v>278</v>
      </c>
      <c r="G40" s="401"/>
      <c r="H40" s="401">
        <v>366</v>
      </c>
      <c r="I40" s="401"/>
      <c r="J40" s="401">
        <v>337</v>
      </c>
      <c r="K40" s="401"/>
      <c r="L40" s="401">
        <v>0</v>
      </c>
      <c r="M40" s="401"/>
      <c r="N40" s="401">
        <v>0</v>
      </c>
      <c r="O40" s="401"/>
      <c r="P40" s="401">
        <v>0</v>
      </c>
      <c r="Q40" s="401"/>
      <c r="R40" s="401">
        <v>0</v>
      </c>
      <c r="S40" s="401"/>
      <c r="T40" s="401">
        <v>0</v>
      </c>
      <c r="U40" s="401"/>
      <c r="V40" s="401">
        <v>0</v>
      </c>
      <c r="W40" s="401"/>
      <c r="X40" s="401">
        <v>0</v>
      </c>
      <c r="Y40" s="401"/>
      <c r="Z40" s="401">
        <v>0</v>
      </c>
      <c r="AA40" s="401"/>
      <c r="AB40" s="401">
        <v>0</v>
      </c>
      <c r="AC40" s="401"/>
      <c r="AD40" s="402">
        <v>981</v>
      </c>
      <c r="AE40" s="402"/>
      <c r="AF40" s="396"/>
    </row>
    <row r="41" spans="1:32" x14ac:dyDescent="0.25">
      <c r="A41" s="394">
        <v>4</v>
      </c>
      <c r="B41" s="394" t="s">
        <v>365</v>
      </c>
      <c r="C41" s="394" t="s">
        <v>421</v>
      </c>
      <c r="D41" s="394" t="s">
        <v>422</v>
      </c>
      <c r="E41" s="395" t="s">
        <v>442</v>
      </c>
      <c r="F41" s="401">
        <v>110</v>
      </c>
      <c r="G41" s="401"/>
      <c r="H41" s="401">
        <v>86</v>
      </c>
      <c r="I41" s="401"/>
      <c r="J41" s="401">
        <v>101</v>
      </c>
      <c r="K41" s="401"/>
      <c r="L41" s="401">
        <v>0</v>
      </c>
      <c r="M41" s="401"/>
      <c r="N41" s="401">
        <v>0</v>
      </c>
      <c r="O41" s="401"/>
      <c r="P41" s="401">
        <v>0</v>
      </c>
      <c r="Q41" s="401"/>
      <c r="R41" s="401">
        <v>0</v>
      </c>
      <c r="S41" s="401"/>
      <c r="T41" s="401">
        <v>0</v>
      </c>
      <c r="U41" s="401"/>
      <c r="V41" s="401">
        <v>0</v>
      </c>
      <c r="W41" s="401"/>
      <c r="X41" s="401">
        <v>0</v>
      </c>
      <c r="Y41" s="401"/>
      <c r="Z41" s="401">
        <v>0</v>
      </c>
      <c r="AA41" s="401"/>
      <c r="AB41" s="401">
        <v>0</v>
      </c>
      <c r="AC41" s="401"/>
      <c r="AD41" s="402">
        <v>297</v>
      </c>
      <c r="AE41" s="402"/>
      <c r="AF41" s="396"/>
    </row>
    <row r="42" spans="1:32" x14ac:dyDescent="0.25">
      <c r="A42" s="394">
        <v>5</v>
      </c>
      <c r="B42" s="394" t="s">
        <v>367</v>
      </c>
      <c r="C42" s="394" t="s">
        <v>423</v>
      </c>
      <c r="D42" s="394" t="s">
        <v>424</v>
      </c>
      <c r="E42" s="395" t="s">
        <v>442</v>
      </c>
      <c r="F42" s="401">
        <v>72</v>
      </c>
      <c r="G42" s="401"/>
      <c r="H42" s="401">
        <v>63</v>
      </c>
      <c r="I42" s="401"/>
      <c r="J42" s="401">
        <v>73</v>
      </c>
      <c r="K42" s="401"/>
      <c r="L42" s="401">
        <v>0</v>
      </c>
      <c r="M42" s="401"/>
      <c r="N42" s="401">
        <v>0</v>
      </c>
      <c r="O42" s="401"/>
      <c r="P42" s="401">
        <v>0</v>
      </c>
      <c r="Q42" s="401"/>
      <c r="R42" s="401">
        <v>0</v>
      </c>
      <c r="S42" s="401"/>
      <c r="T42" s="401">
        <v>0</v>
      </c>
      <c r="U42" s="401"/>
      <c r="V42" s="401">
        <v>0</v>
      </c>
      <c r="W42" s="401"/>
      <c r="X42" s="401">
        <v>0</v>
      </c>
      <c r="Y42" s="401"/>
      <c r="Z42" s="401">
        <v>0</v>
      </c>
      <c r="AA42" s="401"/>
      <c r="AB42" s="401">
        <v>0</v>
      </c>
      <c r="AC42" s="401"/>
      <c r="AD42" s="402">
        <v>208</v>
      </c>
      <c r="AE42" s="402"/>
      <c r="AF42" s="396"/>
    </row>
    <row r="43" spans="1:32" x14ac:dyDescent="0.25">
      <c r="A43" s="394">
        <v>6</v>
      </c>
      <c r="B43" s="394" t="s">
        <v>415</v>
      </c>
      <c r="C43" s="394" t="s">
        <v>425</v>
      </c>
      <c r="D43" s="394" t="s">
        <v>426</v>
      </c>
      <c r="E43" s="395" t="s">
        <v>442</v>
      </c>
      <c r="F43" s="401">
        <v>18</v>
      </c>
      <c r="G43" s="401"/>
      <c r="H43" s="401">
        <v>0</v>
      </c>
      <c r="I43" s="401"/>
      <c r="J43" s="401">
        <v>0</v>
      </c>
      <c r="K43" s="401"/>
      <c r="L43" s="401">
        <v>0</v>
      </c>
      <c r="M43" s="401"/>
      <c r="N43" s="401">
        <v>0</v>
      </c>
      <c r="O43" s="401"/>
      <c r="P43" s="401">
        <v>0</v>
      </c>
      <c r="Q43" s="401"/>
      <c r="R43" s="401">
        <v>0</v>
      </c>
      <c r="S43" s="401"/>
      <c r="T43" s="401">
        <v>0</v>
      </c>
      <c r="U43" s="401"/>
      <c r="V43" s="401">
        <v>0</v>
      </c>
      <c r="W43" s="401"/>
      <c r="X43" s="401">
        <v>0</v>
      </c>
      <c r="Y43" s="401"/>
      <c r="Z43" s="401">
        <v>0</v>
      </c>
      <c r="AA43" s="401"/>
      <c r="AB43" s="401">
        <v>0</v>
      </c>
      <c r="AC43" s="401"/>
      <c r="AD43" s="402">
        <v>18</v>
      </c>
      <c r="AE43" s="402"/>
      <c r="AF43" s="396"/>
    </row>
    <row r="44" spans="1:32" x14ac:dyDescent="0.25">
      <c r="A44" s="394">
        <v>7</v>
      </c>
      <c r="B44" s="394" t="s">
        <v>367</v>
      </c>
      <c r="C44" s="394" t="s">
        <v>427</v>
      </c>
      <c r="D44" s="394" t="s">
        <v>427</v>
      </c>
      <c r="E44" s="395" t="s">
        <v>442</v>
      </c>
      <c r="F44" s="401">
        <v>86</v>
      </c>
      <c r="G44" s="401"/>
      <c r="H44" s="401">
        <v>109</v>
      </c>
      <c r="I44" s="401"/>
      <c r="J44" s="401">
        <v>112</v>
      </c>
      <c r="K44" s="401"/>
      <c r="L44" s="401">
        <v>0</v>
      </c>
      <c r="M44" s="401"/>
      <c r="N44" s="401">
        <v>0</v>
      </c>
      <c r="O44" s="401"/>
      <c r="P44" s="401">
        <v>0</v>
      </c>
      <c r="Q44" s="401"/>
      <c r="R44" s="401">
        <v>0</v>
      </c>
      <c r="S44" s="401"/>
      <c r="T44" s="401">
        <v>0</v>
      </c>
      <c r="U44" s="401"/>
      <c r="V44" s="401">
        <v>0</v>
      </c>
      <c r="W44" s="401"/>
      <c r="X44" s="401">
        <v>0</v>
      </c>
      <c r="Y44" s="401"/>
      <c r="Z44" s="401">
        <v>0</v>
      </c>
      <c r="AA44" s="401"/>
      <c r="AB44" s="401">
        <v>0</v>
      </c>
      <c r="AC44" s="401"/>
      <c r="AD44" s="402">
        <v>307</v>
      </c>
      <c r="AE44" s="402"/>
      <c r="AF44" s="396"/>
    </row>
    <row r="45" spans="1:32" x14ac:dyDescent="0.25">
      <c r="A45" s="394">
        <v>8</v>
      </c>
      <c r="B45" s="394" t="s">
        <v>365</v>
      </c>
      <c r="C45" s="394" t="s">
        <v>428</v>
      </c>
      <c r="D45" s="394" t="s">
        <v>429</v>
      </c>
      <c r="E45" s="395" t="s">
        <v>442</v>
      </c>
      <c r="F45" s="401">
        <v>38</v>
      </c>
      <c r="G45" s="401"/>
      <c r="H45" s="401">
        <v>38</v>
      </c>
      <c r="I45" s="401"/>
      <c r="J45" s="401">
        <v>12</v>
      </c>
      <c r="K45" s="401"/>
      <c r="L45" s="401">
        <v>0</v>
      </c>
      <c r="M45" s="401"/>
      <c r="N45" s="401">
        <v>0</v>
      </c>
      <c r="O45" s="401"/>
      <c r="P45" s="401">
        <v>0</v>
      </c>
      <c r="Q45" s="401"/>
      <c r="R45" s="401">
        <v>0</v>
      </c>
      <c r="S45" s="401"/>
      <c r="T45" s="401">
        <v>0</v>
      </c>
      <c r="U45" s="401"/>
      <c r="V45" s="401">
        <v>0</v>
      </c>
      <c r="W45" s="401"/>
      <c r="X45" s="401">
        <v>0</v>
      </c>
      <c r="Y45" s="401"/>
      <c r="Z45" s="401">
        <v>0</v>
      </c>
      <c r="AA45" s="401"/>
      <c r="AB45" s="401">
        <v>0</v>
      </c>
      <c r="AC45" s="401"/>
      <c r="AD45" s="402">
        <v>88</v>
      </c>
      <c r="AE45" s="402"/>
      <c r="AF45" s="396"/>
    </row>
    <row r="46" spans="1:32" x14ac:dyDescent="0.25">
      <c r="A46" s="394">
        <v>9</v>
      </c>
      <c r="B46" s="394" t="s">
        <v>366</v>
      </c>
      <c r="C46" s="394" t="s">
        <v>430</v>
      </c>
      <c r="D46" s="394" t="s">
        <v>430</v>
      </c>
      <c r="E46" s="395" t="s">
        <v>442</v>
      </c>
      <c r="F46" s="401">
        <v>48</v>
      </c>
      <c r="G46" s="401"/>
      <c r="H46" s="401">
        <v>66</v>
      </c>
      <c r="I46" s="401"/>
      <c r="J46" s="401">
        <v>88</v>
      </c>
      <c r="K46" s="401"/>
      <c r="L46" s="401">
        <v>0</v>
      </c>
      <c r="M46" s="401"/>
      <c r="N46" s="401">
        <v>0</v>
      </c>
      <c r="O46" s="401"/>
      <c r="P46" s="401">
        <v>0</v>
      </c>
      <c r="Q46" s="401"/>
      <c r="R46" s="401">
        <v>0</v>
      </c>
      <c r="S46" s="401"/>
      <c r="T46" s="401">
        <v>0</v>
      </c>
      <c r="U46" s="401"/>
      <c r="V46" s="401">
        <v>0</v>
      </c>
      <c r="W46" s="401"/>
      <c r="X46" s="401">
        <v>0</v>
      </c>
      <c r="Y46" s="401"/>
      <c r="Z46" s="401">
        <v>0</v>
      </c>
      <c r="AA46" s="401"/>
      <c r="AB46" s="401">
        <v>0</v>
      </c>
      <c r="AC46" s="401"/>
      <c r="AD46" s="402">
        <v>202</v>
      </c>
      <c r="AE46" s="402"/>
      <c r="AF46" s="396"/>
    </row>
    <row r="47" spans="1:32" x14ac:dyDescent="0.25">
      <c r="A47" s="394">
        <v>10</v>
      </c>
      <c r="B47" s="394" t="s">
        <v>415</v>
      </c>
      <c r="C47" s="394" t="s">
        <v>416</v>
      </c>
      <c r="D47" s="394" t="s">
        <v>431</v>
      </c>
      <c r="E47" s="395" t="s">
        <v>442</v>
      </c>
      <c r="F47" s="401">
        <v>21</v>
      </c>
      <c r="G47" s="401"/>
      <c r="H47" s="401">
        <v>18</v>
      </c>
      <c r="I47" s="401"/>
      <c r="J47" s="401">
        <v>12</v>
      </c>
      <c r="K47" s="401"/>
      <c r="L47" s="401">
        <v>0</v>
      </c>
      <c r="M47" s="401"/>
      <c r="N47" s="401">
        <v>0</v>
      </c>
      <c r="O47" s="401"/>
      <c r="P47" s="401">
        <v>0</v>
      </c>
      <c r="Q47" s="401"/>
      <c r="R47" s="401">
        <v>0</v>
      </c>
      <c r="S47" s="401"/>
      <c r="T47" s="401">
        <v>0</v>
      </c>
      <c r="U47" s="401"/>
      <c r="V47" s="401">
        <v>0</v>
      </c>
      <c r="W47" s="401"/>
      <c r="X47" s="401">
        <v>0</v>
      </c>
      <c r="Y47" s="401"/>
      <c r="Z47" s="401">
        <v>0</v>
      </c>
      <c r="AA47" s="401"/>
      <c r="AB47" s="401">
        <v>0</v>
      </c>
      <c r="AC47" s="401"/>
      <c r="AD47" s="402">
        <v>51</v>
      </c>
      <c r="AE47" s="402"/>
      <c r="AF47" s="396"/>
    </row>
    <row r="48" spans="1:32" x14ac:dyDescent="0.25">
      <c r="A48" s="394">
        <v>11</v>
      </c>
      <c r="B48" s="394" t="s">
        <v>366</v>
      </c>
      <c r="C48" s="394" t="s">
        <v>443</v>
      </c>
      <c r="D48" s="394" t="s">
        <v>432</v>
      </c>
      <c r="E48" s="395" t="s">
        <v>1046</v>
      </c>
      <c r="F48" s="401">
        <v>11</v>
      </c>
      <c r="G48" s="401"/>
      <c r="H48" s="401">
        <v>21</v>
      </c>
      <c r="I48" s="401"/>
      <c r="J48" s="401">
        <v>16</v>
      </c>
      <c r="K48" s="401"/>
      <c r="L48" s="401">
        <v>0</v>
      </c>
      <c r="M48" s="401"/>
      <c r="N48" s="401">
        <v>0</v>
      </c>
      <c r="O48" s="401"/>
      <c r="P48" s="401">
        <v>0</v>
      </c>
      <c r="Q48" s="401"/>
      <c r="R48" s="401">
        <v>0</v>
      </c>
      <c r="S48" s="401"/>
      <c r="T48" s="401">
        <v>0</v>
      </c>
      <c r="U48" s="401"/>
      <c r="V48" s="401">
        <v>0</v>
      </c>
      <c r="W48" s="401"/>
      <c r="X48" s="401">
        <v>0</v>
      </c>
      <c r="Y48" s="401"/>
      <c r="Z48" s="401">
        <v>0</v>
      </c>
      <c r="AA48" s="401"/>
      <c r="AB48" s="401">
        <v>0</v>
      </c>
      <c r="AC48" s="401"/>
      <c r="AD48" s="402">
        <v>48</v>
      </c>
      <c r="AE48" s="402"/>
      <c r="AF48" s="396"/>
    </row>
    <row r="49" spans="1:32" x14ac:dyDescent="0.25">
      <c r="A49" s="394">
        <v>12</v>
      </c>
      <c r="B49" s="394" t="s">
        <v>366</v>
      </c>
      <c r="C49" s="394" t="s">
        <v>418</v>
      </c>
      <c r="D49" s="394" t="s">
        <v>433</v>
      </c>
      <c r="E49" s="395" t="s">
        <v>442</v>
      </c>
      <c r="F49" s="401">
        <v>30</v>
      </c>
      <c r="G49" s="401"/>
      <c r="H49" s="401">
        <v>11</v>
      </c>
      <c r="I49" s="401"/>
      <c r="J49" s="401">
        <v>17</v>
      </c>
      <c r="K49" s="401"/>
      <c r="L49" s="401">
        <v>0</v>
      </c>
      <c r="M49" s="401"/>
      <c r="N49" s="401">
        <v>0</v>
      </c>
      <c r="O49" s="401"/>
      <c r="P49" s="401">
        <v>0</v>
      </c>
      <c r="Q49" s="401"/>
      <c r="R49" s="401">
        <v>0</v>
      </c>
      <c r="S49" s="401"/>
      <c r="T49" s="401">
        <v>0</v>
      </c>
      <c r="U49" s="401"/>
      <c r="V49" s="401">
        <v>0</v>
      </c>
      <c r="W49" s="401"/>
      <c r="X49" s="401">
        <v>0</v>
      </c>
      <c r="Y49" s="401"/>
      <c r="Z49" s="401">
        <v>0</v>
      </c>
      <c r="AA49" s="401"/>
      <c r="AB49" s="401">
        <v>0</v>
      </c>
      <c r="AC49" s="401"/>
      <c r="AD49" s="402">
        <v>58</v>
      </c>
      <c r="AE49" s="402"/>
      <c r="AF49" s="396"/>
    </row>
    <row r="50" spans="1:32" x14ac:dyDescent="0.25">
      <c r="A50" s="394">
        <v>13</v>
      </c>
      <c r="B50" s="394" t="s">
        <v>366</v>
      </c>
      <c r="C50" s="394" t="s">
        <v>443</v>
      </c>
      <c r="D50" s="394" t="s">
        <v>434</v>
      </c>
      <c r="E50" s="395" t="s">
        <v>1046</v>
      </c>
      <c r="F50" s="401">
        <v>115</v>
      </c>
      <c r="G50" s="401"/>
      <c r="H50" s="401">
        <v>38</v>
      </c>
      <c r="I50" s="401"/>
      <c r="J50" s="401">
        <v>49</v>
      </c>
      <c r="K50" s="401"/>
      <c r="L50" s="401">
        <v>0</v>
      </c>
      <c r="M50" s="401"/>
      <c r="N50" s="401">
        <v>0</v>
      </c>
      <c r="O50" s="401"/>
      <c r="P50" s="401">
        <v>0</v>
      </c>
      <c r="Q50" s="401"/>
      <c r="R50" s="401">
        <v>0</v>
      </c>
      <c r="S50" s="401"/>
      <c r="T50" s="401">
        <v>0</v>
      </c>
      <c r="U50" s="401"/>
      <c r="V50" s="401">
        <v>0</v>
      </c>
      <c r="W50" s="401"/>
      <c r="X50" s="401">
        <v>0</v>
      </c>
      <c r="Y50" s="401"/>
      <c r="Z50" s="401">
        <v>0</v>
      </c>
      <c r="AA50" s="401"/>
      <c r="AB50" s="401">
        <v>0</v>
      </c>
      <c r="AC50" s="401"/>
      <c r="AD50" s="402">
        <v>202</v>
      </c>
      <c r="AE50" s="402"/>
      <c r="AF50" s="396"/>
    </row>
    <row r="51" spans="1:32" x14ac:dyDescent="0.25">
      <c r="A51" s="394">
        <v>14</v>
      </c>
      <c r="B51" s="394" t="s">
        <v>367</v>
      </c>
      <c r="C51" s="394" t="s">
        <v>444</v>
      </c>
      <c r="D51" s="394" t="s">
        <v>435</v>
      </c>
      <c r="E51" s="395" t="s">
        <v>442</v>
      </c>
      <c r="F51" s="401">
        <v>34</v>
      </c>
      <c r="G51" s="401"/>
      <c r="H51" s="401">
        <v>30</v>
      </c>
      <c r="I51" s="401"/>
      <c r="J51" s="401">
        <v>28</v>
      </c>
      <c r="K51" s="401"/>
      <c r="L51" s="401">
        <v>0</v>
      </c>
      <c r="M51" s="401"/>
      <c r="N51" s="401">
        <v>0</v>
      </c>
      <c r="O51" s="401"/>
      <c r="P51" s="401">
        <v>0</v>
      </c>
      <c r="Q51" s="401"/>
      <c r="R51" s="401">
        <v>0</v>
      </c>
      <c r="S51" s="401"/>
      <c r="T51" s="401">
        <v>0</v>
      </c>
      <c r="U51" s="401"/>
      <c r="V51" s="401">
        <v>0</v>
      </c>
      <c r="W51" s="401"/>
      <c r="X51" s="401">
        <v>0</v>
      </c>
      <c r="Y51" s="401"/>
      <c r="Z51" s="401">
        <v>0</v>
      </c>
      <c r="AA51" s="401"/>
      <c r="AB51" s="401">
        <v>0</v>
      </c>
      <c r="AC51" s="401"/>
      <c r="AD51" s="402">
        <v>92</v>
      </c>
      <c r="AE51" s="402"/>
      <c r="AF51" s="396"/>
    </row>
    <row r="52" spans="1:32" x14ac:dyDescent="0.25">
      <c r="A52" s="394">
        <v>15</v>
      </c>
      <c r="B52" s="394" t="s">
        <v>415</v>
      </c>
      <c r="C52" s="394" t="s">
        <v>436</v>
      </c>
      <c r="D52" s="394" t="s">
        <v>436</v>
      </c>
      <c r="E52" s="395" t="s">
        <v>442</v>
      </c>
      <c r="F52" s="404">
        <v>2</v>
      </c>
      <c r="G52" s="404"/>
      <c r="H52" s="404">
        <v>2</v>
      </c>
      <c r="I52" s="404"/>
      <c r="J52" s="404">
        <v>2</v>
      </c>
      <c r="K52" s="404"/>
      <c r="L52" s="404">
        <v>0</v>
      </c>
      <c r="M52" s="404"/>
      <c r="N52" s="404">
        <v>0</v>
      </c>
      <c r="O52" s="404"/>
      <c r="P52" s="404">
        <v>0</v>
      </c>
      <c r="Q52" s="404"/>
      <c r="R52" s="404">
        <v>0</v>
      </c>
      <c r="S52" s="404"/>
      <c r="T52" s="404">
        <v>0</v>
      </c>
      <c r="U52" s="404"/>
      <c r="V52" s="404">
        <v>0</v>
      </c>
      <c r="W52" s="406"/>
      <c r="X52" s="406">
        <v>0</v>
      </c>
      <c r="Y52" s="406"/>
      <c r="Z52" s="404">
        <v>0</v>
      </c>
      <c r="AA52" s="404"/>
      <c r="AB52" s="404">
        <v>0</v>
      </c>
      <c r="AC52" s="404"/>
      <c r="AD52" s="402">
        <v>6</v>
      </c>
      <c r="AE52" s="657"/>
      <c r="AF52" s="405"/>
    </row>
    <row r="53" spans="1:32" ht="25.5" x14ac:dyDescent="0.25">
      <c r="A53" s="407"/>
      <c r="B53" s="407"/>
      <c r="C53" s="407"/>
      <c r="D53" s="407"/>
      <c r="E53" s="417" t="s">
        <v>457</v>
      </c>
      <c r="F53" s="412">
        <v>1120</v>
      </c>
      <c r="G53" s="412"/>
      <c r="H53" s="412">
        <v>1021</v>
      </c>
      <c r="I53" s="412"/>
      <c r="J53" s="413">
        <v>883</v>
      </c>
      <c r="K53" s="413"/>
      <c r="L53" s="413">
        <v>0</v>
      </c>
      <c r="M53" s="413"/>
      <c r="N53" s="413">
        <v>0</v>
      </c>
      <c r="O53" s="413"/>
      <c r="P53" s="413">
        <v>0</v>
      </c>
      <c r="Q53" s="413"/>
      <c r="R53" s="413">
        <v>0</v>
      </c>
      <c r="S53" s="413"/>
      <c r="T53" s="413">
        <v>0</v>
      </c>
      <c r="U53" s="413"/>
      <c r="V53" s="413">
        <v>0</v>
      </c>
      <c r="W53" s="413"/>
      <c r="X53" s="413">
        <v>0</v>
      </c>
      <c r="Y53" s="413"/>
      <c r="Z53" s="413">
        <v>0</v>
      </c>
      <c r="AA53" s="413"/>
      <c r="AB53" s="413">
        <v>0</v>
      </c>
      <c r="AC53" s="413"/>
      <c r="AD53" s="414">
        <v>3024</v>
      </c>
      <c r="AE53" s="414"/>
      <c r="AF53" s="396"/>
    </row>
    <row r="54" spans="1:32" x14ac:dyDescent="0.25">
      <c r="E54" s="415" t="s">
        <v>376</v>
      </c>
      <c r="F54" s="408">
        <v>1737</v>
      </c>
      <c r="G54" s="408"/>
      <c r="H54" s="408">
        <v>1650</v>
      </c>
      <c r="I54" s="408"/>
      <c r="J54" s="408">
        <v>1279</v>
      </c>
      <c r="K54" s="408"/>
      <c r="L54" s="408">
        <v>0</v>
      </c>
      <c r="M54" s="408"/>
      <c r="N54" s="408">
        <v>0</v>
      </c>
      <c r="O54" s="408"/>
      <c r="P54" s="408">
        <v>0</v>
      </c>
      <c r="Q54" s="408"/>
      <c r="R54" s="408">
        <v>0</v>
      </c>
      <c r="S54" s="408"/>
      <c r="T54" s="408">
        <v>0</v>
      </c>
      <c r="U54" s="408"/>
      <c r="V54" s="408">
        <v>0</v>
      </c>
      <c r="W54" s="408"/>
      <c r="X54" s="408">
        <v>0</v>
      </c>
      <c r="Y54" s="408"/>
      <c r="Z54" s="408">
        <v>0</v>
      </c>
      <c r="AA54" s="408"/>
      <c r="AB54" s="408">
        <v>0</v>
      </c>
      <c r="AC54" s="408"/>
      <c r="AD54" s="409">
        <v>4666</v>
      </c>
      <c r="AE54" s="658"/>
    </row>
    <row r="55" spans="1:32" x14ac:dyDescent="0.25">
      <c r="E55" s="416" t="s">
        <v>456</v>
      </c>
      <c r="F55" s="410">
        <v>0.644789867587795</v>
      </c>
      <c r="G55" s="410"/>
      <c r="H55" s="410">
        <v>0.61878787878787878</v>
      </c>
      <c r="I55" s="410"/>
      <c r="J55" s="410">
        <v>0.69038311180609846</v>
      </c>
      <c r="K55" s="410"/>
      <c r="L55" s="410" t="e">
        <v>#DIV/0!</v>
      </c>
      <c r="M55" s="410"/>
      <c r="N55" s="410" t="e">
        <v>#DIV/0!</v>
      </c>
      <c r="O55" s="410"/>
      <c r="P55" s="410" t="e">
        <v>#DIV/0!</v>
      </c>
      <c r="Q55" s="410"/>
      <c r="R55" s="410" t="e">
        <v>#DIV/0!</v>
      </c>
      <c r="S55" s="410"/>
      <c r="T55" s="410" t="e">
        <v>#DIV/0!</v>
      </c>
      <c r="U55" s="410"/>
      <c r="V55" s="410" t="e">
        <v>#DIV/0!</v>
      </c>
      <c r="W55" s="410"/>
      <c r="X55" s="410" t="e">
        <v>#DIV/0!</v>
      </c>
      <c r="Y55" s="410"/>
      <c r="Z55" s="410" t="e">
        <v>#DIV/0!</v>
      </c>
      <c r="AA55" s="410"/>
      <c r="AB55" s="410" t="e">
        <v>#DIV/0!</v>
      </c>
      <c r="AC55" s="410"/>
      <c r="AD55" s="411">
        <v>0.64809258465495068</v>
      </c>
      <c r="AE55" s="659"/>
    </row>
  </sheetData>
  <mergeCells count="3">
    <mergeCell ref="A8:H8"/>
    <mergeCell ref="A9:F9"/>
    <mergeCell ref="A32:D3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K245"/>
  <sheetViews>
    <sheetView showGridLines="0" topLeftCell="A193" zoomScale="75" zoomScaleNormal="75" workbookViewId="0">
      <selection activeCell="I91" sqref="I91"/>
    </sheetView>
  </sheetViews>
  <sheetFormatPr baseColWidth="10" defaultColWidth="11.42578125" defaultRowHeight="15" x14ac:dyDescent="0.25"/>
  <cols>
    <col min="1" max="1" width="15.140625" customWidth="1"/>
    <col min="2" max="2" width="22.5703125" customWidth="1"/>
    <col min="3" max="3" width="40.42578125" bestFit="1" customWidth="1"/>
    <col min="4" max="9" width="12.85546875" customWidth="1"/>
    <col min="10" max="10" width="38" style="384" customWidth="1"/>
    <col min="11" max="11" width="32.5703125" style="384" customWidth="1"/>
  </cols>
  <sheetData>
    <row r="6" spans="1:11" ht="18.75" x14ac:dyDescent="0.3">
      <c r="A6" s="917"/>
      <c r="B6" s="917"/>
      <c r="C6" s="917"/>
      <c r="D6" s="917"/>
      <c r="E6" s="917"/>
      <c r="F6" s="917"/>
      <c r="G6" s="917"/>
      <c r="H6" s="917"/>
      <c r="I6" s="917"/>
      <c r="J6" s="917"/>
      <c r="K6" s="281"/>
    </row>
    <row r="7" spans="1:11" ht="18.75" x14ac:dyDescent="0.3">
      <c r="A7" s="917"/>
      <c r="B7" s="917"/>
      <c r="C7" s="917"/>
      <c r="D7" s="917"/>
      <c r="E7" s="917"/>
      <c r="F7" s="917"/>
      <c r="G7" s="917"/>
      <c r="H7" s="917"/>
      <c r="I7" s="917"/>
      <c r="J7" s="917"/>
      <c r="K7" s="281"/>
    </row>
    <row r="8" spans="1:11" ht="23.25" x14ac:dyDescent="0.35">
      <c r="A8" s="308"/>
      <c r="B8" s="308"/>
      <c r="C8" s="308"/>
      <c r="D8" s="308"/>
      <c r="E8" s="308"/>
      <c r="F8" s="308"/>
      <c r="G8" s="308"/>
      <c r="H8" s="308"/>
      <c r="I8" s="308"/>
      <c r="J8" s="308"/>
      <c r="K8" s="308"/>
    </row>
    <row r="9" spans="1:11" ht="42" customHeight="1" thickBot="1" x14ac:dyDescent="0.3">
      <c r="A9" s="918" t="s">
        <v>391</v>
      </c>
      <c r="B9" s="918"/>
      <c r="C9" s="918"/>
      <c r="D9" s="918"/>
      <c r="E9" s="918"/>
      <c r="F9" s="918"/>
      <c r="G9" s="918"/>
      <c r="H9" s="918"/>
      <c r="I9" s="918"/>
      <c r="J9" s="918"/>
      <c r="K9" s="918"/>
    </row>
    <row r="10" spans="1:11" ht="17.25" thickBot="1" x14ac:dyDescent="0.35">
      <c r="A10" s="309" t="s">
        <v>290</v>
      </c>
      <c r="B10" s="310"/>
      <c r="C10" s="310"/>
      <c r="D10" s="311">
        <v>6</v>
      </c>
      <c r="E10" s="312"/>
      <c r="F10" s="312"/>
      <c r="G10" s="312"/>
      <c r="H10" s="312"/>
      <c r="I10" s="312"/>
      <c r="J10" s="313"/>
      <c r="K10" s="313"/>
    </row>
    <row r="11" spans="1:11" ht="17.25" thickBot="1" x14ac:dyDescent="0.35">
      <c r="A11" s="309" t="s">
        <v>291</v>
      </c>
      <c r="B11" s="310"/>
      <c r="C11" s="310"/>
      <c r="D11" s="311">
        <v>5</v>
      </c>
      <c r="E11" s="312"/>
      <c r="F11" s="314"/>
      <c r="G11" s="312"/>
      <c r="H11" s="312"/>
      <c r="I11" s="312"/>
      <c r="J11" s="313"/>
      <c r="K11" s="313"/>
    </row>
    <row r="12" spans="1:11" ht="17.25" thickBot="1" x14ac:dyDescent="0.35">
      <c r="A12" s="309" t="s">
        <v>292</v>
      </c>
      <c r="B12" s="310"/>
      <c r="C12" s="310"/>
      <c r="D12" s="311">
        <v>2022</v>
      </c>
      <c r="E12" s="312"/>
      <c r="F12" s="312"/>
      <c r="G12" s="312"/>
      <c r="H12" s="312"/>
      <c r="I12" s="312"/>
      <c r="J12" s="313"/>
      <c r="K12" s="313"/>
    </row>
    <row r="13" spans="1:11" ht="17.25" thickBot="1" x14ac:dyDescent="0.35">
      <c r="A13" s="309" t="s">
        <v>286</v>
      </c>
      <c r="B13" s="310"/>
      <c r="C13" s="310"/>
      <c r="D13" s="315" t="str">
        <f>IF(OR(D10="",D11="",D12=""),"",CONCATENATE(D10,"/",D11,"/",D12))</f>
        <v>6/5/2022</v>
      </c>
      <c r="E13" s="316"/>
      <c r="F13" s="314"/>
      <c r="G13" s="312"/>
      <c r="H13" s="312"/>
      <c r="I13" s="312"/>
      <c r="J13" s="313"/>
      <c r="K13" s="313"/>
    </row>
    <row r="14" spans="1:11" ht="17.25" thickBot="1" x14ac:dyDescent="0.35">
      <c r="A14" s="919" t="s">
        <v>392</v>
      </c>
      <c r="B14" s="920"/>
      <c r="C14" s="920"/>
      <c r="D14" s="317">
        <v>1</v>
      </c>
      <c r="E14" s="316"/>
      <c r="F14" s="314"/>
      <c r="G14" s="312"/>
      <c r="H14" s="312"/>
      <c r="I14" s="312"/>
      <c r="J14" s="313"/>
      <c r="K14" s="313"/>
    </row>
    <row r="15" spans="1:11" ht="16.5" x14ac:dyDescent="0.3">
      <c r="A15" s="318"/>
      <c r="B15" s="312"/>
      <c r="C15" s="312"/>
      <c r="D15" s="319"/>
      <c r="E15" s="314"/>
      <c r="F15" s="312"/>
      <c r="G15" s="312"/>
      <c r="H15" s="312"/>
      <c r="I15" s="312"/>
      <c r="J15" s="313"/>
      <c r="K15" s="313"/>
    </row>
    <row r="16" spans="1:11" ht="33" customHeight="1" x14ac:dyDescent="0.25">
      <c r="A16" s="918" t="s">
        <v>393</v>
      </c>
      <c r="B16" s="918"/>
      <c r="C16" s="918"/>
      <c r="D16" s="918"/>
      <c r="E16" s="918"/>
      <c r="F16" s="918"/>
      <c r="G16" s="918"/>
      <c r="H16" s="918"/>
      <c r="I16" s="918"/>
      <c r="J16" s="918"/>
      <c r="K16" s="320"/>
    </row>
    <row r="17" spans="1:11" s="322" customFormat="1" ht="33.75" customHeight="1" thickBot="1" x14ac:dyDescent="0.3">
      <c r="A17" s="321" t="s">
        <v>294</v>
      </c>
      <c r="J17" s="323"/>
      <c r="K17" s="323"/>
    </row>
    <row r="18" spans="1:11" ht="24.75" customHeight="1" thickBot="1" x14ac:dyDescent="0.3">
      <c r="A18" s="913" t="s">
        <v>0</v>
      </c>
      <c r="B18" s="913" t="s">
        <v>273</v>
      </c>
      <c r="C18" s="913" t="s">
        <v>158</v>
      </c>
      <c r="D18" s="915" t="s">
        <v>394</v>
      </c>
      <c r="E18" s="916"/>
      <c r="F18" s="916"/>
      <c r="G18" s="916"/>
      <c r="H18" s="916"/>
      <c r="I18" s="916"/>
      <c r="J18" s="916"/>
      <c r="K18" s="916"/>
    </row>
    <row r="19" spans="1:11" ht="94.5" customHeight="1" thickBot="1" x14ac:dyDescent="0.3">
      <c r="A19" s="914"/>
      <c r="B19" s="914"/>
      <c r="C19" s="914"/>
      <c r="D19" s="324" t="s">
        <v>395</v>
      </c>
      <c r="E19" s="325" t="s">
        <v>396</v>
      </c>
      <c r="F19" s="325" t="s">
        <v>397</v>
      </c>
      <c r="G19" s="325" t="s">
        <v>398</v>
      </c>
      <c r="H19" s="325" t="s">
        <v>399</v>
      </c>
      <c r="I19" s="326" t="s">
        <v>400</v>
      </c>
      <c r="J19" s="327" t="s">
        <v>401</v>
      </c>
      <c r="K19" s="327" t="s">
        <v>402</v>
      </c>
    </row>
    <row r="20" spans="1:11" ht="15.75" customHeight="1" thickBot="1" x14ac:dyDescent="0.3">
      <c r="A20" s="901" t="s">
        <v>285</v>
      </c>
      <c r="B20" s="328" t="s">
        <v>2</v>
      </c>
      <c r="C20" s="329" t="s">
        <v>237</v>
      </c>
      <c r="D20" s="330">
        <f>+VLOOKUP($C20,'[8]FEBRERO 2023'!$C$20:$K$53,2,FALSE)</f>
        <v>0</v>
      </c>
      <c r="E20" s="330">
        <f>+VLOOKUP($C20,'[8]FEBRERO 2023'!$C$20:$K$53,3,FALSE)</f>
        <v>0</v>
      </c>
      <c r="F20" s="330">
        <f>+VLOOKUP($C20,'[8]FEBRERO 2023'!$C$20:$K$53,4,FALSE)</f>
        <v>0</v>
      </c>
      <c r="G20" s="330">
        <f>+VLOOKUP($C20,'[8]FEBRERO 2023'!$C$20:$K$53,5,FALSE)</f>
        <v>0</v>
      </c>
      <c r="H20" s="330">
        <f>+VLOOKUP($C20,'[8]FEBRERO 2023'!$C$20:$K$53,6,FALSE)</f>
        <v>0</v>
      </c>
      <c r="I20" s="330">
        <f>+VLOOKUP($C20,'[8]FEBRERO 2023'!$C$20:$K$53,7,FALSE)</f>
        <v>0</v>
      </c>
      <c r="J20" s="330">
        <f>+VLOOKUP($C20,'[8]FEBRERO 2023'!$C$20:$K$53,8,FALSE)</f>
        <v>0</v>
      </c>
      <c r="K20" s="331"/>
    </row>
    <row r="21" spans="1:11" ht="15.75" customHeight="1" thickBot="1" x14ac:dyDescent="0.3">
      <c r="A21" s="902"/>
      <c r="B21" s="332"/>
      <c r="C21" s="333" t="s">
        <v>28</v>
      </c>
      <c r="D21" s="330">
        <f>+VLOOKUP($C21,'[8]FEBRERO 2023'!$C$20:$K$53,2,FALSE)</f>
        <v>0</v>
      </c>
      <c r="E21" s="330">
        <f>+VLOOKUP($C21,'[8]FEBRERO 2023'!$C$20:$K$53,3,FALSE)</f>
        <v>0</v>
      </c>
      <c r="F21" s="330">
        <f>+VLOOKUP($C21,'[8]FEBRERO 2023'!$C$20:$K$53,4,FALSE)</f>
        <v>0</v>
      </c>
      <c r="G21" s="330">
        <f>+VLOOKUP($C21,'[8]FEBRERO 2023'!$C$20:$K$53,5,FALSE)</f>
        <v>0</v>
      </c>
      <c r="H21" s="330">
        <f>+VLOOKUP($C21,'[8]FEBRERO 2023'!$C$20:$K$53,6,FALSE)</f>
        <v>0</v>
      </c>
      <c r="I21" s="330">
        <f>+VLOOKUP($C21,'[8]FEBRERO 2023'!$C$20:$K$53,7,FALSE)</f>
        <v>0</v>
      </c>
      <c r="J21" s="330">
        <f>+VLOOKUP($C21,'[8]FEBRERO 2023'!$C$20:$K$53,8,FALSE)</f>
        <v>0</v>
      </c>
      <c r="K21" s="334"/>
    </row>
    <row r="22" spans="1:11" ht="15.75" customHeight="1" thickBot="1" x14ac:dyDescent="0.3">
      <c r="A22" s="902"/>
      <c r="B22" s="332"/>
      <c r="C22" s="333" t="s">
        <v>29</v>
      </c>
      <c r="D22" s="330">
        <f>+VLOOKUP($C22,'[8]FEBRERO 2023'!$C$20:$K$53,2,FALSE)</f>
        <v>0</v>
      </c>
      <c r="E22" s="330">
        <f>+VLOOKUP($C22,'[8]FEBRERO 2023'!$C$20:$K$53,3,FALSE)</f>
        <v>0</v>
      </c>
      <c r="F22" s="330">
        <f>+VLOOKUP($C22,'[8]FEBRERO 2023'!$C$20:$K$53,4,FALSE)</f>
        <v>0</v>
      </c>
      <c r="G22" s="330">
        <f>+VLOOKUP($C22,'[8]FEBRERO 2023'!$C$20:$K$53,5,FALSE)</f>
        <v>2</v>
      </c>
      <c r="H22" s="330">
        <f>+VLOOKUP($C22,'[8]FEBRERO 2023'!$C$20:$K$53,6,FALSE)</f>
        <v>0</v>
      </c>
      <c r="I22" s="330">
        <f>+VLOOKUP($C22,'[8]FEBRERO 2023'!$C$20:$K$53,7,FALSE)</f>
        <v>2</v>
      </c>
      <c r="J22" s="330" t="str">
        <f>+VLOOKUP($C22,'[8]FEBRERO 2023'!$C$20:$K$53,8,FALSE)</f>
        <v>Físico-Planificación ESED</v>
      </c>
      <c r="K22" s="334"/>
    </row>
    <row r="23" spans="1:11" ht="15.75" customHeight="1" thickBot="1" x14ac:dyDescent="0.3">
      <c r="A23" s="902"/>
      <c r="B23" s="332"/>
      <c r="C23" s="333" t="s">
        <v>30</v>
      </c>
      <c r="D23" s="330">
        <f>+VLOOKUP($C23,'[8]FEBRERO 2023'!$C$20:$K$53,2,FALSE)</f>
        <v>0</v>
      </c>
      <c r="E23" s="330">
        <f>+VLOOKUP($C23,'[8]FEBRERO 2023'!$C$20:$K$53,3,FALSE)</f>
        <v>0</v>
      </c>
      <c r="F23" s="330">
        <f>+VLOOKUP($C23,'[8]FEBRERO 2023'!$C$20:$K$53,4,FALSE)</f>
        <v>0</v>
      </c>
      <c r="G23" s="330">
        <f>+VLOOKUP($C23,'[8]FEBRERO 2023'!$C$20:$K$53,5,FALSE)</f>
        <v>0</v>
      </c>
      <c r="H23" s="330">
        <f>+VLOOKUP($C23,'[8]FEBRERO 2023'!$C$20:$K$53,6,FALSE)</f>
        <v>0</v>
      </c>
      <c r="I23" s="330">
        <f>+VLOOKUP($C23,'[8]FEBRERO 2023'!$C$20:$K$53,7,FALSE)</f>
        <v>0</v>
      </c>
      <c r="J23" s="330">
        <f>+VLOOKUP($C23,'[8]FEBRERO 2023'!$C$20:$K$53,8,FALSE)</f>
        <v>0</v>
      </c>
      <c r="K23" s="334"/>
    </row>
    <row r="24" spans="1:11" ht="15.75" customHeight="1" thickBot="1" x14ac:dyDescent="0.3">
      <c r="A24" s="902"/>
      <c r="B24" s="332"/>
      <c r="C24" s="333" t="s">
        <v>31</v>
      </c>
      <c r="D24" s="330">
        <f>+VLOOKUP($C24,'[8]FEBRERO 2023'!$C$20:$K$53,2,FALSE)</f>
        <v>0</v>
      </c>
      <c r="E24" s="330">
        <f>+VLOOKUP($C24,'[8]FEBRERO 2023'!$C$20:$K$53,3,FALSE)</f>
        <v>0</v>
      </c>
      <c r="F24" s="330">
        <f>+VLOOKUP($C24,'[8]FEBRERO 2023'!$C$20:$K$53,4,FALSE)</f>
        <v>0</v>
      </c>
      <c r="G24" s="330">
        <f>+VLOOKUP($C24,'[8]FEBRERO 2023'!$C$20:$K$53,5,FALSE)</f>
        <v>0</v>
      </c>
      <c r="H24" s="330">
        <f>+VLOOKUP($C24,'[8]FEBRERO 2023'!$C$20:$K$53,6,FALSE)</f>
        <v>0</v>
      </c>
      <c r="I24" s="330">
        <f>+VLOOKUP($C24,'[8]FEBRERO 2023'!$C$20:$K$53,7,FALSE)</f>
        <v>0</v>
      </c>
      <c r="J24" s="330">
        <f>+VLOOKUP($C24,'[8]FEBRERO 2023'!$C$20:$K$53,8,FALSE)</f>
        <v>0</v>
      </c>
      <c r="K24" s="334"/>
    </row>
    <row r="25" spans="1:11" ht="15.75" customHeight="1" thickBot="1" x14ac:dyDescent="0.3">
      <c r="A25" s="902"/>
      <c r="B25" s="332"/>
      <c r="C25" s="335" t="s">
        <v>238</v>
      </c>
      <c r="D25" s="330">
        <f>+VLOOKUP($C25,'[8]FEBRERO 2023'!$C$20:$K$53,2,FALSE)</f>
        <v>0</v>
      </c>
      <c r="E25" s="330">
        <f>+VLOOKUP($C25,'[8]FEBRERO 2023'!$C$20:$K$53,3,FALSE)</f>
        <v>0</v>
      </c>
      <c r="F25" s="330">
        <f>+VLOOKUP($C25,'[8]FEBRERO 2023'!$C$20:$K$53,4,FALSE)</f>
        <v>0</v>
      </c>
      <c r="G25" s="330">
        <f>+VLOOKUP($C25,'[8]FEBRERO 2023'!$C$20:$K$53,5,FALSE)</f>
        <v>0</v>
      </c>
      <c r="H25" s="330">
        <f>+VLOOKUP($C25,'[8]FEBRERO 2023'!$C$20:$K$53,6,FALSE)</f>
        <v>0</v>
      </c>
      <c r="I25" s="330">
        <f>+VLOOKUP($C25,'[8]FEBRERO 2023'!$C$20:$K$53,7,FALSE)</f>
        <v>0</v>
      </c>
      <c r="J25" s="330">
        <f>+VLOOKUP($C25,'[8]FEBRERO 2023'!$C$20:$K$53,8,FALSE)</f>
        <v>0</v>
      </c>
      <c r="K25" s="336"/>
    </row>
    <row r="26" spans="1:11" ht="15.75" customHeight="1" thickBot="1" x14ac:dyDescent="0.3">
      <c r="A26" s="902"/>
      <c r="B26" s="328" t="s">
        <v>3</v>
      </c>
      <c r="C26" s="337" t="s">
        <v>3</v>
      </c>
      <c r="D26" s="330">
        <f>+VLOOKUP($C26,'[8]FEBRERO 2023'!$C$20:$K$53,2,FALSE)</f>
        <v>0</v>
      </c>
      <c r="E26" s="330">
        <f>+VLOOKUP($C26,'[8]FEBRERO 2023'!$C$20:$K$53,3,FALSE)</f>
        <v>0</v>
      </c>
      <c r="F26" s="330">
        <f>+VLOOKUP($C26,'[8]FEBRERO 2023'!$C$20:$K$53,4,FALSE)</f>
        <v>0</v>
      </c>
      <c r="G26" s="330">
        <f>+VLOOKUP($C26,'[8]FEBRERO 2023'!$C$20:$K$53,5,FALSE)</f>
        <v>0</v>
      </c>
      <c r="H26" s="330">
        <f>+VLOOKUP($C26,'[8]FEBRERO 2023'!$C$20:$K$53,6,FALSE)</f>
        <v>0</v>
      </c>
      <c r="I26" s="330">
        <f>+VLOOKUP($C26,'[8]FEBRERO 2023'!$C$20:$K$53,7,FALSE)</f>
        <v>0</v>
      </c>
      <c r="J26" s="330">
        <f>+VLOOKUP($C26,'[8]FEBRERO 2023'!$C$20:$K$53,8,FALSE)</f>
        <v>0</v>
      </c>
      <c r="K26" s="331"/>
    </row>
    <row r="27" spans="1:11" ht="15.75" customHeight="1" thickBot="1" x14ac:dyDescent="0.3">
      <c r="A27" s="902"/>
      <c r="B27" s="332"/>
      <c r="C27" s="338" t="s">
        <v>32</v>
      </c>
      <c r="D27" s="330">
        <f>+VLOOKUP($C27,'[8]FEBRERO 2023'!$C$20:$K$53,2,FALSE)</f>
        <v>0</v>
      </c>
      <c r="E27" s="330">
        <f>+VLOOKUP($C27,'[8]FEBRERO 2023'!$C$20:$K$53,3,FALSE)</f>
        <v>0</v>
      </c>
      <c r="F27" s="330">
        <f>+VLOOKUP($C27,'[8]FEBRERO 2023'!$C$20:$K$53,4,FALSE)</f>
        <v>0</v>
      </c>
      <c r="G27" s="330">
        <f>+VLOOKUP($C27,'[8]FEBRERO 2023'!$C$20:$K$53,5,FALSE)</f>
        <v>1</v>
      </c>
      <c r="H27" s="330">
        <f>+VLOOKUP($C27,'[8]FEBRERO 2023'!$C$20:$K$53,6,FALSE)</f>
        <v>0</v>
      </c>
      <c r="I27" s="330">
        <f>+VLOOKUP($C27,'[8]FEBRERO 2023'!$C$20:$K$53,7,FALSE)</f>
        <v>1</v>
      </c>
      <c r="J27" s="330" t="str">
        <f>+VLOOKUP($C27,'[8]FEBRERO 2023'!$C$20:$K$53,8,FALSE)</f>
        <v>Servicio de correspondencia</v>
      </c>
      <c r="K27" s="334"/>
    </row>
    <row r="28" spans="1:11" ht="15.75" customHeight="1" thickBot="1" x14ac:dyDescent="0.3">
      <c r="A28" s="902"/>
      <c r="B28" s="332"/>
      <c r="C28" s="338" t="s">
        <v>33</v>
      </c>
      <c r="D28" s="330">
        <f>+VLOOKUP($C28,'[8]FEBRERO 2023'!$C$20:$K$53,2,FALSE)</f>
        <v>0</v>
      </c>
      <c r="E28" s="330">
        <f>+VLOOKUP($C28,'[8]FEBRERO 2023'!$C$20:$K$53,3,FALSE)</f>
        <v>0</v>
      </c>
      <c r="F28" s="330">
        <f>+VLOOKUP($C28,'[8]FEBRERO 2023'!$C$20:$K$53,4,FALSE)</f>
        <v>0</v>
      </c>
      <c r="G28" s="330">
        <f>+VLOOKUP($C28,'[8]FEBRERO 2023'!$C$20:$K$53,5,FALSE)</f>
        <v>0</v>
      </c>
      <c r="H28" s="330">
        <f>+VLOOKUP($C28,'[8]FEBRERO 2023'!$C$20:$K$53,6,FALSE)</f>
        <v>0</v>
      </c>
      <c r="I28" s="330">
        <f>+VLOOKUP($C28,'[8]FEBRERO 2023'!$C$20:$K$53,7,FALSE)</f>
        <v>0</v>
      </c>
      <c r="J28" s="330">
        <f>+VLOOKUP($C28,'[8]FEBRERO 2023'!$C$20:$K$53,8,FALSE)</f>
        <v>0</v>
      </c>
      <c r="K28" s="334"/>
    </row>
    <row r="29" spans="1:11" ht="15.75" customHeight="1" thickBot="1" x14ac:dyDescent="0.3">
      <c r="A29" s="902"/>
      <c r="B29" s="332"/>
      <c r="C29" s="338" t="s">
        <v>34</v>
      </c>
      <c r="D29" s="330">
        <f>+VLOOKUP($C29,'[8]FEBRERO 2023'!$C$20:$K$53,2,FALSE)</f>
        <v>0</v>
      </c>
      <c r="E29" s="330">
        <f>+VLOOKUP($C29,'[8]FEBRERO 2023'!$C$20:$K$53,3,FALSE)</f>
        <v>0</v>
      </c>
      <c r="F29" s="330">
        <f>+VLOOKUP($C29,'[8]FEBRERO 2023'!$C$20:$K$53,4,FALSE)</f>
        <v>0</v>
      </c>
      <c r="G29" s="330">
        <f>+VLOOKUP($C29,'[8]FEBRERO 2023'!$C$20:$K$53,5,FALSE)</f>
        <v>2</v>
      </c>
      <c r="H29" s="330">
        <f>+VLOOKUP($C29,'[8]FEBRERO 2023'!$C$20:$K$53,6,FALSE)</f>
        <v>0</v>
      </c>
      <c r="I29" s="330">
        <f>+VLOOKUP($C29,'[8]FEBRERO 2023'!$C$20:$K$53,7,FALSE)</f>
        <v>2</v>
      </c>
      <c r="J29" s="330" t="str">
        <f>+VLOOKUP($C29,'[8]FEBRERO 2023'!$C$20:$K$53,8,FALSE)</f>
        <v>Servicio de correspondencia</v>
      </c>
      <c r="K29" s="334"/>
    </row>
    <row r="30" spans="1:11" ht="15.75" customHeight="1" thickBot="1" x14ac:dyDescent="0.3">
      <c r="A30" s="902"/>
      <c r="B30" s="332"/>
      <c r="C30" s="338" t="s">
        <v>35</v>
      </c>
      <c r="D30" s="330">
        <f>+VLOOKUP($C30,'[8]FEBRERO 2023'!$C$20:$K$53,2,FALSE)</f>
        <v>0</v>
      </c>
      <c r="E30" s="330">
        <f>+VLOOKUP($C30,'[8]FEBRERO 2023'!$C$20:$K$53,3,FALSE)</f>
        <v>0</v>
      </c>
      <c r="F30" s="330">
        <f>+VLOOKUP($C30,'[8]FEBRERO 2023'!$C$20:$K$53,4,FALSE)</f>
        <v>0</v>
      </c>
      <c r="G30" s="330">
        <f>+VLOOKUP($C30,'[8]FEBRERO 2023'!$C$20:$K$53,5,FALSE)</f>
        <v>0</v>
      </c>
      <c r="H30" s="330">
        <f>+VLOOKUP($C30,'[8]FEBRERO 2023'!$C$20:$K$53,6,FALSE)</f>
        <v>0</v>
      </c>
      <c r="I30" s="330">
        <f>+VLOOKUP($C30,'[8]FEBRERO 2023'!$C$20:$K$53,7,FALSE)</f>
        <v>0</v>
      </c>
      <c r="J30" s="330">
        <f>+VLOOKUP($C30,'[8]FEBRERO 2023'!$C$20:$K$53,8,FALSE)</f>
        <v>0</v>
      </c>
      <c r="K30" s="334"/>
    </row>
    <row r="31" spans="1:11" ht="15.75" customHeight="1" thickBot="1" x14ac:dyDescent="0.3">
      <c r="A31" s="902"/>
      <c r="B31" s="332"/>
      <c r="C31" s="338" t="s">
        <v>36</v>
      </c>
      <c r="D31" s="330">
        <f>+VLOOKUP($C31,'[8]FEBRERO 2023'!$C$20:$K$53,2,FALSE)</f>
        <v>0</v>
      </c>
      <c r="E31" s="330">
        <f>+VLOOKUP($C31,'[8]FEBRERO 2023'!$C$20:$K$53,3,FALSE)</f>
        <v>0</v>
      </c>
      <c r="F31" s="330">
        <f>+VLOOKUP($C31,'[8]FEBRERO 2023'!$C$20:$K$53,4,FALSE)</f>
        <v>0</v>
      </c>
      <c r="G31" s="330">
        <f>+VLOOKUP($C31,'[8]FEBRERO 2023'!$C$20:$K$53,5,FALSE)</f>
        <v>6</v>
      </c>
      <c r="H31" s="330">
        <f>+VLOOKUP($C31,'[8]FEBRERO 2023'!$C$20:$K$53,6,FALSE)</f>
        <v>0</v>
      </c>
      <c r="I31" s="330">
        <f>+VLOOKUP($C31,'[8]FEBRERO 2023'!$C$20:$K$53,7,FALSE)</f>
        <v>6</v>
      </c>
      <c r="J31" s="330" t="str">
        <f>+VLOOKUP($C31,'[8]FEBRERO 2023'!$C$20:$K$53,8,FALSE)</f>
        <v>Servicio de correspondencia</v>
      </c>
      <c r="K31" s="334"/>
    </row>
    <row r="32" spans="1:11" ht="15.75" customHeight="1" thickBot="1" x14ac:dyDescent="0.3">
      <c r="A32" s="902"/>
      <c r="B32" s="332"/>
      <c r="C32" s="339" t="s">
        <v>37</v>
      </c>
      <c r="D32" s="330">
        <f>+VLOOKUP($C32,'[8]FEBRERO 2023'!$C$20:$K$53,2,FALSE)</f>
        <v>0</v>
      </c>
      <c r="E32" s="330">
        <f>+VLOOKUP($C32,'[8]FEBRERO 2023'!$C$20:$K$53,3,FALSE)</f>
        <v>0</v>
      </c>
      <c r="F32" s="330">
        <f>+VLOOKUP($C32,'[8]FEBRERO 2023'!$C$20:$K$53,4,FALSE)</f>
        <v>0</v>
      </c>
      <c r="G32" s="330">
        <f>+VLOOKUP($C32,'[8]FEBRERO 2023'!$C$20:$K$53,5,FALSE)</f>
        <v>0</v>
      </c>
      <c r="H32" s="330">
        <f>+VLOOKUP($C32,'[8]FEBRERO 2023'!$C$20:$K$53,6,FALSE)</f>
        <v>0</v>
      </c>
      <c r="I32" s="330">
        <f>+VLOOKUP($C32,'[8]FEBRERO 2023'!$C$20:$K$53,7,FALSE)</f>
        <v>0</v>
      </c>
      <c r="J32" s="330">
        <f>+VLOOKUP($C32,'[8]FEBRERO 2023'!$C$20:$K$53,8,FALSE)</f>
        <v>0</v>
      </c>
      <c r="K32" s="340"/>
    </row>
    <row r="33" spans="1:11" ht="15.75" customHeight="1" thickBot="1" x14ac:dyDescent="0.3">
      <c r="A33" s="902"/>
      <c r="B33" s="328" t="s">
        <v>4</v>
      </c>
      <c r="C33" s="341" t="s">
        <v>39</v>
      </c>
      <c r="D33" s="330">
        <f>+VLOOKUP($C33,'[8]FEBRERO 2023'!$C$20:$K$53,2,FALSE)</f>
        <v>0</v>
      </c>
      <c r="E33" s="330">
        <f>+VLOOKUP($C33,'[8]FEBRERO 2023'!$C$20:$K$53,3,FALSE)</f>
        <v>0</v>
      </c>
      <c r="F33" s="330">
        <f>+VLOOKUP($C33,'[8]FEBRERO 2023'!$C$20:$K$53,4,FALSE)</f>
        <v>0</v>
      </c>
      <c r="G33" s="330">
        <f>+VLOOKUP($C33,'[8]FEBRERO 2023'!$C$20:$K$53,5,FALSE)</f>
        <v>0</v>
      </c>
      <c r="H33" s="330">
        <f>+VLOOKUP($C33,'[8]FEBRERO 2023'!$C$20:$K$53,6,FALSE)</f>
        <v>0</v>
      </c>
      <c r="I33" s="330">
        <f>+VLOOKUP($C33,'[8]FEBRERO 2023'!$C$20:$K$53,7,FALSE)</f>
        <v>0</v>
      </c>
      <c r="J33" s="330">
        <f>+VLOOKUP($C33,'[8]FEBRERO 2023'!$C$20:$K$53,8,FALSE)</f>
        <v>0</v>
      </c>
      <c r="K33" s="331"/>
    </row>
    <row r="34" spans="1:11" ht="15.75" customHeight="1" thickBot="1" x14ac:dyDescent="0.3">
      <c r="A34" s="902"/>
      <c r="B34" s="332"/>
      <c r="C34" s="338" t="s">
        <v>239</v>
      </c>
      <c r="D34" s="330">
        <f>+VLOOKUP($C34,'[8]FEBRERO 2023'!$C$20:$K$53,2,FALSE)</f>
        <v>0</v>
      </c>
      <c r="E34" s="330">
        <f>+VLOOKUP($C34,'[8]FEBRERO 2023'!$C$20:$K$53,3,FALSE)</f>
        <v>0</v>
      </c>
      <c r="F34" s="330">
        <f>+VLOOKUP($C34,'[8]FEBRERO 2023'!$C$20:$K$53,4,FALSE)</f>
        <v>0</v>
      </c>
      <c r="G34" s="330">
        <f>+VLOOKUP($C34,'[8]FEBRERO 2023'!$C$20:$K$53,5,FALSE)</f>
        <v>0</v>
      </c>
      <c r="H34" s="330">
        <f>+VLOOKUP($C34,'[8]FEBRERO 2023'!$C$20:$K$53,6,FALSE)</f>
        <v>0</v>
      </c>
      <c r="I34" s="330">
        <f>+VLOOKUP($C34,'[8]FEBRERO 2023'!$C$20:$K$53,7,FALSE)</f>
        <v>0</v>
      </c>
      <c r="J34" s="330">
        <f>+VLOOKUP($C34,'[8]FEBRERO 2023'!$C$20:$K$53,8,FALSE)</f>
        <v>0</v>
      </c>
      <c r="K34" s="334"/>
    </row>
    <row r="35" spans="1:11" ht="15.75" customHeight="1" thickBot="1" x14ac:dyDescent="0.3">
      <c r="A35" s="902"/>
      <c r="B35" s="332"/>
      <c r="C35" s="338" t="s">
        <v>40</v>
      </c>
      <c r="D35" s="330">
        <f>+VLOOKUP($C35,'[8]FEBRERO 2023'!$C$20:$K$53,2,FALSE)</f>
        <v>0</v>
      </c>
      <c r="E35" s="330">
        <f>+VLOOKUP($C35,'[8]FEBRERO 2023'!$C$20:$K$53,3,FALSE)</f>
        <v>0</v>
      </c>
      <c r="F35" s="330">
        <f>+VLOOKUP($C35,'[8]FEBRERO 2023'!$C$20:$K$53,4,FALSE)</f>
        <v>0</v>
      </c>
      <c r="G35" s="330">
        <f>+VLOOKUP($C35,'[8]FEBRERO 2023'!$C$20:$K$53,5,FALSE)</f>
        <v>0</v>
      </c>
      <c r="H35" s="330">
        <f>+VLOOKUP($C35,'[8]FEBRERO 2023'!$C$20:$K$53,6,FALSE)</f>
        <v>0</v>
      </c>
      <c r="I35" s="330">
        <f>+VLOOKUP($C35,'[8]FEBRERO 2023'!$C$20:$K$53,7,FALSE)</f>
        <v>0</v>
      </c>
      <c r="J35" s="330">
        <f>+VLOOKUP($C35,'[8]FEBRERO 2023'!$C$20:$K$53,8,FALSE)</f>
        <v>0</v>
      </c>
      <c r="K35" s="334"/>
    </row>
    <row r="36" spans="1:11" ht="15.75" customHeight="1" thickBot="1" x14ac:dyDescent="0.3">
      <c r="A36" s="902"/>
      <c r="B36" s="332"/>
      <c r="C36" s="338" t="s">
        <v>41</v>
      </c>
      <c r="D36" s="330">
        <f>+VLOOKUP($C36,'[8]FEBRERO 2023'!$C$20:$K$53,2,FALSE)</f>
        <v>0</v>
      </c>
      <c r="E36" s="330">
        <f>+VLOOKUP($C36,'[8]FEBRERO 2023'!$C$20:$K$53,3,FALSE)</f>
        <v>0</v>
      </c>
      <c r="F36" s="330">
        <f>+VLOOKUP($C36,'[8]FEBRERO 2023'!$C$20:$K$53,4,FALSE)</f>
        <v>0</v>
      </c>
      <c r="G36" s="330">
        <f>+VLOOKUP($C36,'[8]FEBRERO 2023'!$C$20:$K$53,5,FALSE)</f>
        <v>0</v>
      </c>
      <c r="H36" s="330">
        <f>+VLOOKUP($C36,'[8]FEBRERO 2023'!$C$20:$K$53,6,FALSE)</f>
        <v>0</v>
      </c>
      <c r="I36" s="330">
        <f>+VLOOKUP($C36,'[8]FEBRERO 2023'!$C$20:$K$53,7,FALSE)</f>
        <v>0</v>
      </c>
      <c r="J36" s="330">
        <f>+VLOOKUP($C36,'[8]FEBRERO 2023'!$C$20:$K$53,8,FALSE)</f>
        <v>0</v>
      </c>
      <c r="K36" s="334"/>
    </row>
    <row r="37" spans="1:11" ht="15.75" customHeight="1" thickBot="1" x14ac:dyDescent="0.3">
      <c r="A37" s="902"/>
      <c r="B37" s="332"/>
      <c r="C37" s="338" t="s">
        <v>42</v>
      </c>
      <c r="D37" s="330">
        <f>+VLOOKUP($C37,'[8]FEBRERO 2023'!$C$20:$K$53,2,FALSE)</f>
        <v>0</v>
      </c>
      <c r="E37" s="330">
        <f>+VLOOKUP($C37,'[8]FEBRERO 2023'!$C$20:$K$53,3,FALSE)</f>
        <v>0</v>
      </c>
      <c r="F37" s="330">
        <f>+VLOOKUP($C37,'[8]FEBRERO 2023'!$C$20:$K$53,4,FALSE)</f>
        <v>0</v>
      </c>
      <c r="G37" s="330">
        <f>+VLOOKUP($C37,'[8]FEBRERO 2023'!$C$20:$K$53,5,FALSE)</f>
        <v>0</v>
      </c>
      <c r="H37" s="330">
        <f>+VLOOKUP($C37,'[8]FEBRERO 2023'!$C$20:$K$53,6,FALSE)</f>
        <v>0</v>
      </c>
      <c r="I37" s="330">
        <f>+VLOOKUP($C37,'[8]FEBRERO 2023'!$C$20:$K$53,7,FALSE)</f>
        <v>0</v>
      </c>
      <c r="J37" s="330">
        <f>+VLOOKUP($C37,'[8]FEBRERO 2023'!$C$20:$K$53,8,FALSE)</f>
        <v>0</v>
      </c>
      <c r="K37" s="340"/>
    </row>
    <row r="38" spans="1:11" ht="15.75" customHeight="1" thickBot="1" x14ac:dyDescent="0.3">
      <c r="A38" s="902"/>
      <c r="B38" s="342"/>
      <c r="C38" s="343" t="s">
        <v>43</v>
      </c>
      <c r="D38" s="330">
        <f>+VLOOKUP($C38,'[8]FEBRERO 2023'!$C$20:$K$53,2,FALSE)</f>
        <v>0</v>
      </c>
      <c r="E38" s="330">
        <f>+VLOOKUP($C38,'[8]FEBRERO 2023'!$C$20:$K$53,3,FALSE)</f>
        <v>0</v>
      </c>
      <c r="F38" s="330">
        <f>+VLOOKUP($C38,'[8]FEBRERO 2023'!$C$20:$K$53,4,FALSE)</f>
        <v>0</v>
      </c>
      <c r="G38" s="330">
        <f>+VLOOKUP($C38,'[8]FEBRERO 2023'!$C$20:$K$53,5,FALSE)</f>
        <v>0</v>
      </c>
      <c r="H38" s="330">
        <f>+VLOOKUP($C38,'[8]FEBRERO 2023'!$C$20:$K$53,6,FALSE)</f>
        <v>0</v>
      </c>
      <c r="I38" s="330">
        <f>+VLOOKUP($C38,'[8]FEBRERO 2023'!$C$20:$K$53,7,FALSE)</f>
        <v>0</v>
      </c>
      <c r="J38" s="330">
        <f>+VLOOKUP($C38,'[8]FEBRERO 2023'!$C$20:$K$53,8,FALSE)</f>
        <v>0</v>
      </c>
      <c r="K38" s="344"/>
    </row>
    <row r="39" spans="1:11" ht="15.75" customHeight="1" thickBot="1" x14ac:dyDescent="0.3">
      <c r="A39" s="905"/>
      <c r="B39" s="906" t="s">
        <v>7</v>
      </c>
      <c r="C39" s="341" t="s">
        <v>241</v>
      </c>
      <c r="D39" s="330">
        <f>+VLOOKUP($C39,'[8]FEBRERO 2023'!$C$20:$K$53,2,FALSE)</f>
        <v>0</v>
      </c>
      <c r="E39" s="330">
        <f>+VLOOKUP($C39,'[8]FEBRERO 2023'!$C$20:$K$53,3,FALSE)</f>
        <v>0</v>
      </c>
      <c r="F39" s="330">
        <f>+VLOOKUP($C39,'[8]FEBRERO 2023'!$C$20:$K$53,4,FALSE)</f>
        <v>0</v>
      </c>
      <c r="G39" s="330">
        <f>+VLOOKUP($C39,'[8]FEBRERO 2023'!$C$20:$K$53,5,FALSE)</f>
        <v>0</v>
      </c>
      <c r="H39" s="330">
        <f>+VLOOKUP($C39,'[8]FEBRERO 2023'!$C$20:$K$53,6,FALSE)</f>
        <v>0</v>
      </c>
      <c r="I39" s="330">
        <f>+VLOOKUP($C39,'[8]FEBRERO 2023'!$C$20:$K$53,7,FALSE)</f>
        <v>0</v>
      </c>
      <c r="J39" s="330">
        <f>+VLOOKUP($C39,'[8]FEBRERO 2023'!$C$20:$K$53,8,FALSE)</f>
        <v>0</v>
      </c>
      <c r="K39" s="345"/>
    </row>
    <row r="40" spans="1:11" ht="15.75" customHeight="1" thickBot="1" x14ac:dyDescent="0.3">
      <c r="A40" s="905"/>
      <c r="B40" s="907"/>
      <c r="C40" s="338" t="s">
        <v>48</v>
      </c>
      <c r="D40" s="330">
        <f>+VLOOKUP($C40,'[8]FEBRERO 2023'!$C$20:$K$53,2,FALSE)</f>
        <v>0</v>
      </c>
      <c r="E40" s="330">
        <f>+VLOOKUP($C40,'[8]FEBRERO 2023'!$C$20:$K$53,3,FALSE)</f>
        <v>0</v>
      </c>
      <c r="F40" s="330">
        <f>+VLOOKUP($C40,'[8]FEBRERO 2023'!$C$20:$K$53,4,FALSE)</f>
        <v>0</v>
      </c>
      <c r="G40" s="330">
        <f>+VLOOKUP($C40,'[8]FEBRERO 2023'!$C$20:$K$53,5,FALSE)</f>
        <v>0</v>
      </c>
      <c r="H40" s="330">
        <f>+VLOOKUP($C40,'[8]FEBRERO 2023'!$C$20:$K$53,6,FALSE)</f>
        <v>0</v>
      </c>
      <c r="I40" s="330">
        <f>+VLOOKUP($C40,'[8]FEBRERO 2023'!$C$20:$K$53,7,FALSE)</f>
        <v>0</v>
      </c>
      <c r="J40" s="330">
        <f>+VLOOKUP($C40,'[8]FEBRERO 2023'!$C$20:$K$53,8,FALSE)</f>
        <v>0</v>
      </c>
      <c r="K40" s="346"/>
    </row>
    <row r="41" spans="1:11" ht="15.75" customHeight="1" thickBot="1" x14ac:dyDescent="0.3">
      <c r="A41" s="905"/>
      <c r="B41" s="907"/>
      <c r="C41" s="338" t="s">
        <v>49</v>
      </c>
      <c r="D41" s="330">
        <f>+VLOOKUP($C41,'[8]FEBRERO 2023'!$C$20:$K$53,2,FALSE)</f>
        <v>0</v>
      </c>
      <c r="E41" s="330">
        <f>+VLOOKUP($C41,'[8]FEBRERO 2023'!$C$20:$K$53,3,FALSE)</f>
        <v>0</v>
      </c>
      <c r="F41" s="330">
        <f>+VLOOKUP($C41,'[8]FEBRERO 2023'!$C$20:$K$53,4,FALSE)</f>
        <v>0</v>
      </c>
      <c r="G41" s="330">
        <f>+VLOOKUP($C41,'[8]FEBRERO 2023'!$C$20:$K$53,5,FALSE)</f>
        <v>2</v>
      </c>
      <c r="H41" s="330">
        <f>+VLOOKUP($C41,'[8]FEBRERO 2023'!$C$20:$K$53,6,FALSE)</f>
        <v>0</v>
      </c>
      <c r="I41" s="330">
        <f>+VLOOKUP($C41,'[8]FEBRERO 2023'!$C$20:$K$53,7,FALSE)</f>
        <v>2</v>
      </c>
      <c r="J41" s="330" t="str">
        <f>+VLOOKUP($C41,'[8]FEBRERO 2023'!$C$20:$K$53,8,FALSE)</f>
        <v>Físico-Apalancamiento con otras operaciones estadísticas</v>
      </c>
      <c r="K41" s="346"/>
    </row>
    <row r="42" spans="1:11" ht="15.75" customHeight="1" thickBot="1" x14ac:dyDescent="0.3">
      <c r="A42" s="905"/>
      <c r="B42" s="907"/>
      <c r="C42" s="338" t="s">
        <v>50</v>
      </c>
      <c r="D42" s="330">
        <f>+VLOOKUP($C42,'[8]FEBRERO 2023'!$C$20:$K$53,2,FALSE)</f>
        <v>0</v>
      </c>
      <c r="E42" s="330">
        <f>+VLOOKUP($C42,'[8]FEBRERO 2023'!$C$20:$K$53,3,FALSE)</f>
        <v>0</v>
      </c>
      <c r="F42" s="330">
        <f>+VLOOKUP($C42,'[8]FEBRERO 2023'!$C$20:$K$53,4,FALSE)</f>
        <v>0</v>
      </c>
      <c r="G42" s="330">
        <f>+VLOOKUP($C42,'[8]FEBRERO 2023'!$C$20:$K$53,5,FALSE)</f>
        <v>0</v>
      </c>
      <c r="H42" s="330">
        <f>+VLOOKUP($C42,'[8]FEBRERO 2023'!$C$20:$K$53,6,FALSE)</f>
        <v>0</v>
      </c>
      <c r="I42" s="330">
        <f>+VLOOKUP($C42,'[8]FEBRERO 2023'!$C$20:$K$53,7,FALSE)</f>
        <v>0</v>
      </c>
      <c r="J42" s="330">
        <f>+VLOOKUP($C42,'[8]FEBRERO 2023'!$C$20:$K$53,8,FALSE)</f>
        <v>0</v>
      </c>
      <c r="K42" s="346"/>
    </row>
    <row r="43" spans="1:11" ht="15.75" customHeight="1" thickBot="1" x14ac:dyDescent="0.3">
      <c r="A43" s="905"/>
      <c r="B43" s="907"/>
      <c r="C43" s="338" t="s">
        <v>51</v>
      </c>
      <c r="D43" s="330">
        <f>+VLOOKUP($C43,'[8]FEBRERO 2023'!$C$20:$K$53,2,FALSE)</f>
        <v>0</v>
      </c>
      <c r="E43" s="330">
        <f>+VLOOKUP($C43,'[8]FEBRERO 2023'!$C$20:$K$53,3,FALSE)</f>
        <v>0</v>
      </c>
      <c r="F43" s="330">
        <f>+VLOOKUP($C43,'[8]FEBRERO 2023'!$C$20:$K$53,4,FALSE)</f>
        <v>0</v>
      </c>
      <c r="G43" s="330">
        <f>+VLOOKUP($C43,'[8]FEBRERO 2023'!$C$20:$K$53,5,FALSE)</f>
        <v>0</v>
      </c>
      <c r="H43" s="330">
        <f>+VLOOKUP($C43,'[8]FEBRERO 2023'!$C$20:$K$53,6,FALSE)</f>
        <v>0</v>
      </c>
      <c r="I43" s="330">
        <f>+VLOOKUP($C43,'[8]FEBRERO 2023'!$C$20:$K$53,7,FALSE)</f>
        <v>0</v>
      </c>
      <c r="J43" s="330">
        <f>+VLOOKUP($C43,'[8]FEBRERO 2023'!$C$20:$K$53,8,FALSE)</f>
        <v>0</v>
      </c>
      <c r="K43" s="346"/>
    </row>
    <row r="44" spans="1:11" ht="15.75" customHeight="1" thickBot="1" x14ac:dyDescent="0.3">
      <c r="A44" s="905"/>
      <c r="B44" s="907"/>
      <c r="C44" s="338" t="s">
        <v>52</v>
      </c>
      <c r="D44" s="330">
        <f>+VLOOKUP($C44,'[8]FEBRERO 2023'!$C$20:$K$53,2,FALSE)</f>
        <v>0</v>
      </c>
      <c r="E44" s="330">
        <f>+VLOOKUP($C44,'[8]FEBRERO 2023'!$C$20:$K$53,3,FALSE)</f>
        <v>0</v>
      </c>
      <c r="F44" s="330">
        <f>+VLOOKUP($C44,'[8]FEBRERO 2023'!$C$20:$K$53,4,FALSE)</f>
        <v>0</v>
      </c>
      <c r="G44" s="330">
        <f>+VLOOKUP($C44,'[8]FEBRERO 2023'!$C$20:$K$53,5,FALSE)</f>
        <v>0</v>
      </c>
      <c r="H44" s="330">
        <f>+VLOOKUP($C44,'[8]FEBRERO 2023'!$C$20:$K$53,6,FALSE)</f>
        <v>0</v>
      </c>
      <c r="I44" s="330">
        <f>+VLOOKUP($C44,'[8]FEBRERO 2023'!$C$20:$K$53,7,FALSE)</f>
        <v>0</v>
      </c>
      <c r="J44" s="330">
        <f>+VLOOKUP($C44,'[8]FEBRERO 2023'!$C$20:$K$53,8,FALSE)</f>
        <v>0</v>
      </c>
      <c r="K44" s="346"/>
    </row>
    <row r="45" spans="1:11" ht="15.75" customHeight="1" thickBot="1" x14ac:dyDescent="0.3">
      <c r="A45" s="905"/>
      <c r="B45" s="907"/>
      <c r="C45" s="338" t="s">
        <v>53</v>
      </c>
      <c r="D45" s="330">
        <f>+VLOOKUP($C45,'[8]FEBRERO 2023'!$C$20:$K$53,2,FALSE)</f>
        <v>0</v>
      </c>
      <c r="E45" s="330">
        <f>+VLOOKUP($C45,'[8]FEBRERO 2023'!$C$20:$K$53,3,FALSE)</f>
        <v>0</v>
      </c>
      <c r="F45" s="330">
        <f>+VLOOKUP($C45,'[8]FEBRERO 2023'!$C$20:$K$53,4,FALSE)</f>
        <v>0</v>
      </c>
      <c r="G45" s="330">
        <f>+VLOOKUP($C45,'[8]FEBRERO 2023'!$C$20:$K$53,5,FALSE)</f>
        <v>0</v>
      </c>
      <c r="H45" s="330">
        <f>+VLOOKUP($C45,'[8]FEBRERO 2023'!$C$20:$K$53,6,FALSE)</f>
        <v>0</v>
      </c>
      <c r="I45" s="330">
        <f>+VLOOKUP($C45,'[8]FEBRERO 2023'!$C$20:$K$53,7,FALSE)</f>
        <v>0</v>
      </c>
      <c r="J45" s="330">
        <f>+VLOOKUP($C45,'[8]FEBRERO 2023'!$C$20:$K$53,8,FALSE)</f>
        <v>0</v>
      </c>
      <c r="K45" s="346"/>
    </row>
    <row r="46" spans="1:11" ht="15" customHeight="1" thickBot="1" x14ac:dyDescent="0.3">
      <c r="A46" s="905"/>
      <c r="B46" s="908"/>
      <c r="C46" s="343" t="s">
        <v>54</v>
      </c>
      <c r="D46" s="330">
        <f>+VLOOKUP($C46,'[8]FEBRERO 2023'!$C$20:$K$53,2,FALSE)</f>
        <v>0</v>
      </c>
      <c r="E46" s="330">
        <f>+VLOOKUP($C46,'[8]FEBRERO 2023'!$C$20:$K$53,3,FALSE)</f>
        <v>0</v>
      </c>
      <c r="F46" s="330">
        <f>+VLOOKUP($C46,'[8]FEBRERO 2023'!$C$20:$K$53,4,FALSE)</f>
        <v>0</v>
      </c>
      <c r="G46" s="330">
        <f>+VLOOKUP($C46,'[8]FEBRERO 2023'!$C$20:$K$53,5,FALSE)</f>
        <v>0</v>
      </c>
      <c r="H46" s="330">
        <f>+VLOOKUP($C46,'[8]FEBRERO 2023'!$C$20:$K$53,6,FALSE)</f>
        <v>0</v>
      </c>
      <c r="I46" s="330">
        <f>+VLOOKUP($C46,'[8]FEBRERO 2023'!$C$20:$K$53,7,FALSE)</f>
        <v>0</v>
      </c>
      <c r="J46" s="330">
        <f>+VLOOKUP($C46,'[8]FEBRERO 2023'!$C$20:$K$53,8,FALSE)</f>
        <v>0</v>
      </c>
      <c r="K46" s="344"/>
    </row>
    <row r="47" spans="1:11" ht="15.75" customHeight="1" thickBot="1" x14ac:dyDescent="0.3">
      <c r="A47" s="902"/>
      <c r="B47" s="328" t="s">
        <v>8</v>
      </c>
      <c r="C47" s="329" t="s">
        <v>55</v>
      </c>
      <c r="D47" s="330">
        <f>+VLOOKUP($C47,'[8]FEBRERO 2023'!$C$20:$K$53,2,FALSE)</f>
        <v>0</v>
      </c>
      <c r="E47" s="330">
        <f>+VLOOKUP($C47,'[8]FEBRERO 2023'!$C$20:$K$53,3,FALSE)</f>
        <v>0</v>
      </c>
      <c r="F47" s="330">
        <f>+VLOOKUP($C47,'[8]FEBRERO 2023'!$C$20:$K$53,4,FALSE)</f>
        <v>0</v>
      </c>
      <c r="G47" s="330">
        <f>+VLOOKUP($C47,'[8]FEBRERO 2023'!$C$20:$K$53,5,FALSE)</f>
        <v>0</v>
      </c>
      <c r="H47" s="330">
        <f>+VLOOKUP($C47,'[8]FEBRERO 2023'!$C$20:$K$53,6,FALSE)</f>
        <v>0</v>
      </c>
      <c r="I47" s="330">
        <f>+VLOOKUP($C47,'[8]FEBRERO 2023'!$C$20:$K$53,7,FALSE)</f>
        <v>0</v>
      </c>
      <c r="J47" s="330">
        <f>+VLOOKUP($C47,'[8]FEBRERO 2023'!$C$20:$K$53,8,FALSE)</f>
        <v>0</v>
      </c>
      <c r="K47" s="345"/>
    </row>
    <row r="48" spans="1:11" ht="15.75" customHeight="1" thickBot="1" x14ac:dyDescent="0.3">
      <c r="A48" s="902"/>
      <c r="B48" s="332"/>
      <c r="C48" s="333" t="s">
        <v>56</v>
      </c>
      <c r="D48" s="330">
        <f>+VLOOKUP($C48,'[8]FEBRERO 2023'!$C$20:$K$53,2,FALSE)</f>
        <v>0</v>
      </c>
      <c r="E48" s="330">
        <f>+VLOOKUP($C48,'[8]FEBRERO 2023'!$C$20:$K$53,3,FALSE)</f>
        <v>0</v>
      </c>
      <c r="F48" s="330">
        <f>+VLOOKUP($C48,'[8]FEBRERO 2023'!$C$20:$K$53,4,FALSE)</f>
        <v>0</v>
      </c>
      <c r="G48" s="330">
        <f>+VLOOKUP($C48,'[8]FEBRERO 2023'!$C$20:$K$53,5,FALSE)</f>
        <v>0</v>
      </c>
      <c r="H48" s="330">
        <f>+VLOOKUP($C48,'[8]FEBRERO 2023'!$C$20:$K$53,6,FALSE)</f>
        <v>0</v>
      </c>
      <c r="I48" s="330">
        <f>+VLOOKUP($C48,'[8]FEBRERO 2023'!$C$20:$K$53,7,FALSE)</f>
        <v>0</v>
      </c>
      <c r="J48" s="330">
        <f>+VLOOKUP($C48,'[8]FEBRERO 2023'!$C$20:$K$53,8,FALSE)</f>
        <v>0</v>
      </c>
      <c r="K48" s="346"/>
    </row>
    <row r="49" spans="1:11" ht="15.75" customHeight="1" thickBot="1" x14ac:dyDescent="0.3">
      <c r="A49" s="902"/>
      <c r="B49" s="332"/>
      <c r="C49" s="333" t="s">
        <v>57</v>
      </c>
      <c r="D49" s="330">
        <f>+VLOOKUP($C49,'[8]FEBRERO 2023'!$C$20:$K$53,2,FALSE)</f>
        <v>0</v>
      </c>
      <c r="E49" s="330">
        <f>+VLOOKUP($C49,'[8]FEBRERO 2023'!$C$20:$K$53,3,FALSE)</f>
        <v>0</v>
      </c>
      <c r="F49" s="330">
        <f>+VLOOKUP($C49,'[8]FEBRERO 2023'!$C$20:$K$53,4,FALSE)</f>
        <v>0</v>
      </c>
      <c r="G49" s="330">
        <f>+VLOOKUP($C49,'[8]FEBRERO 2023'!$C$20:$K$53,5,FALSE)</f>
        <v>0</v>
      </c>
      <c r="H49" s="330">
        <f>+VLOOKUP($C49,'[8]FEBRERO 2023'!$C$20:$K$53,6,FALSE)</f>
        <v>0</v>
      </c>
      <c r="I49" s="330">
        <f>+VLOOKUP($C49,'[8]FEBRERO 2023'!$C$20:$K$53,7,FALSE)</f>
        <v>0</v>
      </c>
      <c r="J49" s="330">
        <f>+VLOOKUP($C49,'[8]FEBRERO 2023'!$C$20:$K$53,8,FALSE)</f>
        <v>0</v>
      </c>
      <c r="K49" s="346"/>
    </row>
    <row r="50" spans="1:11" ht="15.75" customHeight="1" thickBot="1" x14ac:dyDescent="0.3">
      <c r="A50" s="902"/>
      <c r="B50" s="332"/>
      <c r="C50" s="333" t="s">
        <v>58</v>
      </c>
      <c r="D50" s="330">
        <f>+VLOOKUP($C50,'[8]FEBRERO 2023'!$C$20:$K$53,2,FALSE)</f>
        <v>0</v>
      </c>
      <c r="E50" s="330">
        <f>+VLOOKUP($C50,'[8]FEBRERO 2023'!$C$20:$K$53,3,FALSE)</f>
        <v>0</v>
      </c>
      <c r="F50" s="330">
        <f>+VLOOKUP($C50,'[8]FEBRERO 2023'!$C$20:$K$53,4,FALSE)</f>
        <v>0</v>
      </c>
      <c r="G50" s="330">
        <f>+VLOOKUP($C50,'[8]FEBRERO 2023'!$C$20:$K$53,5,FALSE)</f>
        <v>0</v>
      </c>
      <c r="H50" s="330">
        <f>+VLOOKUP($C50,'[8]FEBRERO 2023'!$C$20:$K$53,6,FALSE)</f>
        <v>0</v>
      </c>
      <c r="I50" s="330">
        <f>+VLOOKUP($C50,'[8]FEBRERO 2023'!$C$20:$K$53,7,FALSE)</f>
        <v>0</v>
      </c>
      <c r="J50" s="330">
        <f>+VLOOKUP($C50,'[8]FEBRERO 2023'!$C$20:$K$53,8,FALSE)</f>
        <v>0</v>
      </c>
      <c r="K50" s="346"/>
    </row>
    <row r="51" spans="1:11" ht="15.75" customHeight="1" thickBot="1" x14ac:dyDescent="0.3">
      <c r="A51" s="902"/>
      <c r="B51" s="332"/>
      <c r="C51" s="333" t="s">
        <v>8</v>
      </c>
      <c r="D51" s="330">
        <f>+VLOOKUP($C51,'[8]FEBRERO 2023'!$C$20:$K$53,2,FALSE)</f>
        <v>0</v>
      </c>
      <c r="E51" s="330">
        <f>+VLOOKUP($C51,'[8]FEBRERO 2023'!$C$20:$K$53,3,FALSE)</f>
        <v>0</v>
      </c>
      <c r="F51" s="330">
        <f>+VLOOKUP($C51,'[8]FEBRERO 2023'!$C$20:$K$53,4,FALSE)</f>
        <v>0</v>
      </c>
      <c r="G51" s="330">
        <f>+VLOOKUP($C51,'[8]FEBRERO 2023'!$C$20:$K$53,5,FALSE)</f>
        <v>0</v>
      </c>
      <c r="H51" s="330">
        <f>+VLOOKUP($C51,'[8]FEBRERO 2023'!$C$20:$K$53,6,FALSE)</f>
        <v>0</v>
      </c>
      <c r="I51" s="330">
        <f>+VLOOKUP($C51,'[8]FEBRERO 2023'!$C$20:$K$53,7,FALSE)</f>
        <v>0</v>
      </c>
      <c r="J51" s="330">
        <f>+VLOOKUP($C51,'[8]FEBRERO 2023'!$C$20:$K$53,8,FALSE)</f>
        <v>0</v>
      </c>
      <c r="K51" s="346"/>
    </row>
    <row r="52" spans="1:11" ht="15.75" customHeight="1" thickBot="1" x14ac:dyDescent="0.3">
      <c r="A52" s="902"/>
      <c r="B52" s="332"/>
      <c r="C52" s="333" t="s">
        <v>59</v>
      </c>
      <c r="D52" s="330">
        <f>+VLOOKUP($C52,'[8]FEBRERO 2023'!$C$20:$K$53,2,FALSE)</f>
        <v>0</v>
      </c>
      <c r="E52" s="330">
        <f>+VLOOKUP($C52,'[8]FEBRERO 2023'!$C$20:$K$53,3,FALSE)</f>
        <v>0</v>
      </c>
      <c r="F52" s="330">
        <f>+VLOOKUP($C52,'[8]FEBRERO 2023'!$C$20:$K$53,4,FALSE)</f>
        <v>0</v>
      </c>
      <c r="G52" s="330">
        <f>+VLOOKUP($C52,'[8]FEBRERO 2023'!$C$20:$K$53,5,FALSE)</f>
        <v>0</v>
      </c>
      <c r="H52" s="330">
        <f>+VLOOKUP($C52,'[8]FEBRERO 2023'!$C$20:$K$53,6,FALSE)</f>
        <v>0</v>
      </c>
      <c r="I52" s="330">
        <f>+VLOOKUP($C52,'[8]FEBRERO 2023'!$C$20:$K$53,7,FALSE)</f>
        <v>0</v>
      </c>
      <c r="J52" s="330">
        <f>+VLOOKUP($C52,'[8]FEBRERO 2023'!$C$20:$K$53,8,FALSE)</f>
        <v>0</v>
      </c>
      <c r="K52" s="346"/>
    </row>
    <row r="53" spans="1:11" ht="15.75" customHeight="1" thickBot="1" x14ac:dyDescent="0.3">
      <c r="A53" s="902"/>
      <c r="B53" s="342"/>
      <c r="C53" s="342" t="s">
        <v>60</v>
      </c>
      <c r="D53" s="330">
        <f>+VLOOKUP($C53,'[8]FEBRERO 2023'!$C$20:$K$53,2,FALSE)</f>
        <v>0</v>
      </c>
      <c r="E53" s="330">
        <f>+VLOOKUP($C53,'[8]FEBRERO 2023'!$C$20:$K$53,3,FALSE)</f>
        <v>0</v>
      </c>
      <c r="F53" s="330">
        <f>+VLOOKUP($C53,'[8]FEBRERO 2023'!$C$20:$K$53,4,FALSE)</f>
        <v>0</v>
      </c>
      <c r="G53" s="330">
        <f>+VLOOKUP($C53,'[8]FEBRERO 2023'!$C$20:$K$53,5,FALSE)</f>
        <v>0</v>
      </c>
      <c r="H53" s="330">
        <f>+VLOOKUP($C53,'[8]FEBRERO 2023'!$C$20:$K$53,6,FALSE)</f>
        <v>0</v>
      </c>
      <c r="I53" s="330">
        <f>+VLOOKUP($C53,'[8]FEBRERO 2023'!$C$20:$K$53,7,FALSE)</f>
        <v>0</v>
      </c>
      <c r="J53" s="330">
        <f>+VLOOKUP($C53,'[8]FEBRERO 2023'!$C$20:$K$53,8,FALSE)</f>
        <v>0</v>
      </c>
      <c r="K53" s="346"/>
    </row>
    <row r="54" spans="1:11" ht="21.75" customHeight="1" thickBot="1" x14ac:dyDescent="0.3">
      <c r="A54" s="347"/>
      <c r="B54" s="909" t="s">
        <v>284</v>
      </c>
      <c r="C54" s="910"/>
      <c r="D54" s="348">
        <f>SUM(D20:D53)</f>
        <v>0</v>
      </c>
      <c r="E54" s="348">
        <f t="shared" ref="E54:H54" si="0">SUM(E20:E53)</f>
        <v>0</v>
      </c>
      <c r="F54" s="348">
        <f t="shared" si="0"/>
        <v>0</v>
      </c>
      <c r="G54" s="348">
        <f t="shared" si="0"/>
        <v>13</v>
      </c>
      <c r="H54" s="349">
        <f t="shared" si="0"/>
        <v>0</v>
      </c>
      <c r="I54" s="350">
        <f>SUM(I20:I53)</f>
        <v>13</v>
      </c>
      <c r="J54" s="351"/>
      <c r="K54" s="351"/>
    </row>
    <row r="55" spans="1:11" ht="15.75" customHeight="1" thickBot="1" x14ac:dyDescent="0.3">
      <c r="A55" s="911" t="s">
        <v>9</v>
      </c>
      <c r="B55" s="352" t="s">
        <v>13</v>
      </c>
      <c r="C55" s="353" t="s">
        <v>64</v>
      </c>
      <c r="D55" s="354">
        <f>+VLOOKUP($C55,[9]FORMULARIOS!$C$55:$K$100,2,FALSE)</f>
        <v>0</v>
      </c>
      <c r="E55" s="354">
        <f>+VLOOKUP($C55,[9]FORMULARIOS!$C$55:$K$100,3,FALSE)</f>
        <v>0</v>
      </c>
      <c r="F55" s="354">
        <f>+VLOOKUP($C55,[9]FORMULARIOS!$C$55:$K$100,4,FALSE)</f>
        <v>0</v>
      </c>
      <c r="G55" s="354">
        <f>+VLOOKUP($C55,[9]FORMULARIOS!$C$55:$K$100,5,FALSE)</f>
        <v>0</v>
      </c>
      <c r="H55" s="354">
        <f>+VLOOKUP($C55,[9]FORMULARIOS!$C$55:$K$100,6,FALSE)</f>
        <v>0</v>
      </c>
      <c r="I55" s="354">
        <f>+VLOOKUP($C55,[9]FORMULARIOS!$C$55:$K$100,7,FALSE)</f>
        <v>0</v>
      </c>
      <c r="J55" s="354" t="str">
        <f>+VLOOKUP($C55,[9]FORMULARIOS!$C$55:$K$100,8,FALSE)</f>
        <v>Físico-Planificación ESED</v>
      </c>
      <c r="K55" s="354">
        <f>+VLOOKUP($C55,[9]FORMULARIOS!$C$55:$K$100,9,FALSE)</f>
        <v>0</v>
      </c>
    </row>
    <row r="56" spans="1:11" ht="15" customHeight="1" thickBot="1" x14ac:dyDescent="0.3">
      <c r="A56" s="912"/>
      <c r="B56" s="332"/>
      <c r="C56" s="355" t="s">
        <v>65</v>
      </c>
      <c r="D56" s="354">
        <f>+VLOOKUP($C56,[9]FORMULARIOS!$C$55:$K$100,2,FALSE)</f>
        <v>0</v>
      </c>
      <c r="E56" s="354">
        <f>+VLOOKUP($C56,[9]FORMULARIOS!$C$55:$K$100,3,FALSE)</f>
        <v>0</v>
      </c>
      <c r="F56" s="354">
        <f>+VLOOKUP($C56,[9]FORMULARIOS!$C$55:$K$100,4,FALSE)</f>
        <v>0</v>
      </c>
      <c r="G56" s="354">
        <f>+VLOOKUP($C56,[9]FORMULARIOS!$C$55:$K$100,5,FALSE)</f>
        <v>0</v>
      </c>
      <c r="H56" s="354">
        <f>+VLOOKUP($C56,[9]FORMULARIOS!$C$55:$K$100,6,FALSE)</f>
        <v>0</v>
      </c>
      <c r="I56" s="354">
        <f>+VLOOKUP($C56,[9]FORMULARIOS!$C$55:$K$100,7,FALSE)</f>
        <v>0</v>
      </c>
      <c r="J56" s="354" t="str">
        <f>+VLOOKUP($C56,[9]FORMULARIOS!$C$55:$K$100,8,FALSE)</f>
        <v>Físico-Planificación ESED</v>
      </c>
      <c r="K56" s="354">
        <f>+VLOOKUP($C56,[9]FORMULARIOS!$C$55:$K$100,9,FALSE)</f>
        <v>0</v>
      </c>
    </row>
    <row r="57" spans="1:11" ht="15" customHeight="1" thickBot="1" x14ac:dyDescent="0.3">
      <c r="A57" s="912"/>
      <c r="B57" s="332"/>
      <c r="C57" s="355" t="s">
        <v>66</v>
      </c>
      <c r="D57" s="354">
        <f>+VLOOKUP($C57,[9]FORMULARIOS!$C$55:$K$100,2,FALSE)</f>
        <v>0</v>
      </c>
      <c r="E57" s="354">
        <f>+VLOOKUP($C57,[9]FORMULARIOS!$C$55:$K$100,3,FALSE)</f>
        <v>0</v>
      </c>
      <c r="F57" s="354">
        <f>+VLOOKUP($C57,[9]FORMULARIOS!$C$55:$K$100,4,FALSE)</f>
        <v>0</v>
      </c>
      <c r="G57" s="354">
        <f>+VLOOKUP($C57,[9]FORMULARIOS!$C$55:$K$100,5,FALSE)</f>
        <v>0</v>
      </c>
      <c r="H57" s="354">
        <f>+VLOOKUP($C57,[9]FORMULARIOS!$C$55:$K$100,6,FALSE)</f>
        <v>0</v>
      </c>
      <c r="I57" s="354">
        <f>+VLOOKUP($C57,[9]FORMULARIOS!$C$55:$K$100,7,FALSE)</f>
        <v>0</v>
      </c>
      <c r="J57" s="354" t="str">
        <f>+VLOOKUP($C57,[9]FORMULARIOS!$C$55:$K$100,8,FALSE)</f>
        <v>Físico-Planificación ESED</v>
      </c>
      <c r="K57" s="354">
        <f>+VLOOKUP($C57,[9]FORMULARIOS!$C$55:$K$100,9,FALSE)</f>
        <v>0</v>
      </c>
    </row>
    <row r="58" spans="1:11" ht="15" customHeight="1" thickBot="1" x14ac:dyDescent="0.3">
      <c r="A58" s="912"/>
      <c r="B58" s="332"/>
      <c r="C58" s="355" t="s">
        <v>243</v>
      </c>
      <c r="D58" s="354">
        <f>+VLOOKUP($C58,[9]FORMULARIOS!$C$55:$K$100,2,FALSE)</f>
        <v>0</v>
      </c>
      <c r="E58" s="354">
        <f>+VLOOKUP($C58,[9]FORMULARIOS!$C$55:$K$100,3,FALSE)</f>
        <v>0</v>
      </c>
      <c r="F58" s="354">
        <f>+VLOOKUP($C58,[9]FORMULARIOS!$C$55:$K$100,4,FALSE)</f>
        <v>0</v>
      </c>
      <c r="G58" s="354">
        <f>+VLOOKUP($C58,[9]FORMULARIOS!$C$55:$K$100,5,FALSE)</f>
        <v>0</v>
      </c>
      <c r="H58" s="354">
        <f>+VLOOKUP($C58,[9]FORMULARIOS!$C$55:$K$100,6,FALSE)</f>
        <v>0</v>
      </c>
      <c r="I58" s="354">
        <f>+VLOOKUP($C58,[9]FORMULARIOS!$C$55:$K$100,7,FALSE)</f>
        <v>0</v>
      </c>
      <c r="J58" s="354" t="str">
        <f>+VLOOKUP($C58,[9]FORMULARIOS!$C$55:$K$100,8,FALSE)</f>
        <v>Físico-Planificación ESED</v>
      </c>
      <c r="K58" s="354">
        <f>+VLOOKUP($C58,[9]FORMULARIOS!$C$55:$K$100,9,FALSE)</f>
        <v>0</v>
      </c>
    </row>
    <row r="59" spans="1:11" ht="15" customHeight="1" thickBot="1" x14ac:dyDescent="0.3">
      <c r="A59" s="912"/>
      <c r="B59" s="332"/>
      <c r="C59" s="355" t="s">
        <v>67</v>
      </c>
      <c r="D59" s="354">
        <f>+VLOOKUP($C59,[9]FORMULARIOS!$C$55:$K$100,2,FALSE)</f>
        <v>0</v>
      </c>
      <c r="E59" s="354">
        <f>+VLOOKUP($C59,[9]FORMULARIOS!$C$55:$K$100,3,FALSE)</f>
        <v>0</v>
      </c>
      <c r="F59" s="354">
        <f>+VLOOKUP($C59,[9]FORMULARIOS!$C$55:$K$100,4,FALSE)</f>
        <v>0</v>
      </c>
      <c r="G59" s="354">
        <f>+VLOOKUP($C59,[9]FORMULARIOS!$C$55:$K$100,5,FALSE)</f>
        <v>0</v>
      </c>
      <c r="H59" s="354">
        <f>+VLOOKUP($C59,[9]FORMULARIOS!$C$55:$K$100,6,FALSE)</f>
        <v>0</v>
      </c>
      <c r="I59" s="354">
        <f>+VLOOKUP($C59,[9]FORMULARIOS!$C$55:$K$100,7,FALSE)</f>
        <v>0</v>
      </c>
      <c r="J59" s="354" t="str">
        <f>+VLOOKUP($C59,[9]FORMULARIOS!$C$55:$K$100,8,FALSE)</f>
        <v>Físico-Planificación ESED</v>
      </c>
      <c r="K59" s="354">
        <f>+VLOOKUP($C59,[9]FORMULARIOS!$C$55:$K$100,9,FALSE)</f>
        <v>0</v>
      </c>
    </row>
    <row r="60" spans="1:11" ht="15" customHeight="1" thickBot="1" x14ac:dyDescent="0.3">
      <c r="A60" s="912"/>
      <c r="B60" s="332"/>
      <c r="C60" s="355" t="s">
        <v>68</v>
      </c>
      <c r="D60" s="354">
        <f>+VLOOKUP($C60,[9]FORMULARIOS!$C$55:$K$100,2,FALSE)</f>
        <v>0</v>
      </c>
      <c r="E60" s="354">
        <f>+VLOOKUP($C60,[9]FORMULARIOS!$C$55:$K$100,3,FALSE)</f>
        <v>0</v>
      </c>
      <c r="F60" s="354">
        <f>+VLOOKUP($C60,[9]FORMULARIOS!$C$55:$K$100,4,FALSE)</f>
        <v>0</v>
      </c>
      <c r="G60" s="354">
        <f>+VLOOKUP($C60,[9]FORMULARIOS!$C$55:$K$100,5,FALSE)</f>
        <v>0</v>
      </c>
      <c r="H60" s="354">
        <f>+VLOOKUP($C60,[9]FORMULARIOS!$C$55:$K$100,6,FALSE)</f>
        <v>0</v>
      </c>
      <c r="I60" s="354">
        <f>+VLOOKUP($C60,[9]FORMULARIOS!$C$55:$K$100,7,FALSE)</f>
        <v>0</v>
      </c>
      <c r="J60" s="354" t="str">
        <f>+VLOOKUP($C60,[9]FORMULARIOS!$C$55:$K$100,8,FALSE)</f>
        <v>Físico-Planificación ESED</v>
      </c>
      <c r="K60" s="354">
        <f>+VLOOKUP($C60,[9]FORMULARIOS!$C$55:$K$100,9,FALSE)</f>
        <v>0</v>
      </c>
    </row>
    <row r="61" spans="1:11" ht="15" customHeight="1" thickBot="1" x14ac:dyDescent="0.3">
      <c r="A61" s="912"/>
      <c r="B61" s="332"/>
      <c r="C61" s="355" t="s">
        <v>69</v>
      </c>
      <c r="D61" s="354">
        <f>+VLOOKUP($C61,[9]FORMULARIOS!$C$55:$K$100,2,FALSE)</f>
        <v>0</v>
      </c>
      <c r="E61" s="354">
        <f>+VLOOKUP($C61,[9]FORMULARIOS!$C$55:$K$100,3,FALSE)</f>
        <v>0</v>
      </c>
      <c r="F61" s="354">
        <f>+VLOOKUP($C61,[9]FORMULARIOS!$C$55:$K$100,4,FALSE)</f>
        <v>0</v>
      </c>
      <c r="G61" s="354">
        <f>+VLOOKUP($C61,[9]FORMULARIOS!$C$55:$K$100,5,FALSE)</f>
        <v>0</v>
      </c>
      <c r="H61" s="354">
        <f>+VLOOKUP($C61,[9]FORMULARIOS!$C$55:$K$100,6,FALSE)</f>
        <v>0</v>
      </c>
      <c r="I61" s="354">
        <f>+VLOOKUP($C61,[9]FORMULARIOS!$C$55:$K$100,7,FALSE)</f>
        <v>0</v>
      </c>
      <c r="J61" s="354" t="str">
        <f>+VLOOKUP($C61,[9]FORMULARIOS!$C$55:$K$100,8,FALSE)</f>
        <v>Físico-Planificación ESED</v>
      </c>
      <c r="K61" s="354">
        <f>+VLOOKUP($C61,[9]FORMULARIOS!$C$55:$K$100,9,FALSE)</f>
        <v>0</v>
      </c>
    </row>
    <row r="62" spans="1:11" ht="15" customHeight="1" thickBot="1" x14ac:dyDescent="0.3">
      <c r="A62" s="912"/>
      <c r="B62" s="332"/>
      <c r="C62" s="355" t="s">
        <v>70</v>
      </c>
      <c r="D62" s="354">
        <f>+VLOOKUP($C62,[9]FORMULARIOS!$C$55:$K$100,2,FALSE)</f>
        <v>0</v>
      </c>
      <c r="E62" s="354">
        <f>+VLOOKUP($C62,[9]FORMULARIOS!$C$55:$K$100,3,FALSE)</f>
        <v>0</v>
      </c>
      <c r="F62" s="354">
        <f>+VLOOKUP($C62,[9]FORMULARIOS!$C$55:$K$100,4,FALSE)</f>
        <v>0</v>
      </c>
      <c r="G62" s="354">
        <f>+VLOOKUP($C62,[9]FORMULARIOS!$C$55:$K$100,5,FALSE)</f>
        <v>0</v>
      </c>
      <c r="H62" s="354">
        <f>+VLOOKUP($C62,[9]FORMULARIOS!$C$55:$K$100,6,FALSE)</f>
        <v>0</v>
      </c>
      <c r="I62" s="354">
        <f>+VLOOKUP($C62,[9]FORMULARIOS!$C$55:$K$100,7,FALSE)</f>
        <v>0</v>
      </c>
      <c r="J62" s="354" t="str">
        <f>+VLOOKUP($C62,[9]FORMULARIOS!$C$55:$K$100,8,FALSE)</f>
        <v>Físico-Planificación ESED</v>
      </c>
      <c r="K62" s="354">
        <f>+VLOOKUP($C62,[9]FORMULARIOS!$C$55:$K$100,9,FALSE)</f>
        <v>0</v>
      </c>
    </row>
    <row r="63" spans="1:11" ht="15.75" customHeight="1" thickBot="1" x14ac:dyDescent="0.3">
      <c r="A63" s="912"/>
      <c r="B63" s="342"/>
      <c r="C63" s="356" t="s">
        <v>71</v>
      </c>
      <c r="D63" s="354">
        <f>+VLOOKUP($C63,[9]FORMULARIOS!$C$55:$K$100,2,FALSE)</f>
        <v>0</v>
      </c>
      <c r="E63" s="354">
        <f>+VLOOKUP($C63,[9]FORMULARIOS!$C$55:$K$100,3,FALSE)</f>
        <v>0</v>
      </c>
      <c r="F63" s="354">
        <f>+VLOOKUP($C63,[9]FORMULARIOS!$C$55:$K$100,4,FALSE)</f>
        <v>0</v>
      </c>
      <c r="G63" s="354">
        <f>+VLOOKUP($C63,[9]FORMULARIOS!$C$55:$K$100,5,FALSE)</f>
        <v>0</v>
      </c>
      <c r="H63" s="354">
        <f>+VLOOKUP($C63,[9]FORMULARIOS!$C$55:$K$100,6,FALSE)</f>
        <v>0</v>
      </c>
      <c r="I63" s="354">
        <f>+VLOOKUP($C63,[9]FORMULARIOS!$C$55:$K$100,7,FALSE)</f>
        <v>0</v>
      </c>
      <c r="J63" s="354" t="str">
        <f>+VLOOKUP($C63,[9]FORMULARIOS!$C$55:$K$100,8,FALSE)</f>
        <v>Físico-Planificación ESED</v>
      </c>
      <c r="K63" s="354">
        <f>+VLOOKUP($C63,[9]FORMULARIOS!$C$55:$K$100,9,FALSE)</f>
        <v>0</v>
      </c>
    </row>
    <row r="64" spans="1:11" ht="15" customHeight="1" thickBot="1" x14ac:dyDescent="0.3">
      <c r="A64" s="912"/>
      <c r="B64" s="328" t="s">
        <v>10</v>
      </c>
      <c r="C64" s="353" t="s">
        <v>72</v>
      </c>
      <c r="D64" s="354">
        <f>+VLOOKUP($C64,[9]FORMULARIOS!$C$55:$K$100,2,FALSE)</f>
        <v>0</v>
      </c>
      <c r="E64" s="354">
        <f>+VLOOKUP($C64,[9]FORMULARIOS!$C$55:$K$100,3,FALSE)</f>
        <v>0</v>
      </c>
      <c r="F64" s="354">
        <f>+VLOOKUP($C64,[9]FORMULARIOS!$C$55:$K$100,4,FALSE)</f>
        <v>0</v>
      </c>
      <c r="G64" s="354">
        <f>+VLOOKUP($C64,[9]FORMULARIOS!$C$55:$K$100,5,FALSE)</f>
        <v>0</v>
      </c>
      <c r="H64" s="354">
        <f>+VLOOKUP($C64,[9]FORMULARIOS!$C$55:$K$100,6,FALSE)</f>
        <v>0</v>
      </c>
      <c r="I64" s="354">
        <f>+VLOOKUP($C64,[9]FORMULARIOS!$C$55:$K$100,7,FALSE)</f>
        <v>0</v>
      </c>
      <c r="J64" s="354" t="str">
        <f>+VLOOKUP($C64,[9]FORMULARIOS!$C$55:$K$100,8,FALSE)</f>
        <v>Físico-Planificación ESED</v>
      </c>
      <c r="K64" s="354">
        <f>+VLOOKUP($C64,[9]FORMULARIOS!$C$55:$K$100,9,FALSE)</f>
        <v>0</v>
      </c>
    </row>
    <row r="65" spans="1:11" ht="15" customHeight="1" thickBot="1" x14ac:dyDescent="0.3">
      <c r="A65" s="912"/>
      <c r="B65" s="332"/>
      <c r="C65" s="355" t="s">
        <v>73</v>
      </c>
      <c r="D65" s="354">
        <f>+VLOOKUP($C65,[9]FORMULARIOS!$C$55:$K$100,2,FALSE)</f>
        <v>0</v>
      </c>
      <c r="E65" s="354">
        <f>+VLOOKUP($C65,[9]FORMULARIOS!$C$55:$K$100,3,FALSE)</f>
        <v>0</v>
      </c>
      <c r="F65" s="354">
        <f>+VLOOKUP($C65,[9]FORMULARIOS!$C$55:$K$100,4,FALSE)</f>
        <v>0</v>
      </c>
      <c r="G65" s="354">
        <f>+VLOOKUP($C65,[9]FORMULARIOS!$C$55:$K$100,5,FALSE)</f>
        <v>0</v>
      </c>
      <c r="H65" s="354">
        <f>+VLOOKUP($C65,[9]FORMULARIOS!$C$55:$K$100,6,FALSE)</f>
        <v>0</v>
      </c>
      <c r="I65" s="354">
        <f>+VLOOKUP($C65,[9]FORMULARIOS!$C$55:$K$100,7,FALSE)</f>
        <v>0</v>
      </c>
      <c r="J65" s="354" t="str">
        <f>+VLOOKUP($C65,[9]FORMULARIOS!$C$55:$K$100,8,FALSE)</f>
        <v>Físico-Planificación ESED</v>
      </c>
      <c r="K65" s="354">
        <f>+VLOOKUP($C65,[9]FORMULARIOS!$C$55:$K$100,9,FALSE)</f>
        <v>0</v>
      </c>
    </row>
    <row r="66" spans="1:11" ht="15" customHeight="1" thickBot="1" x14ac:dyDescent="0.3">
      <c r="A66" s="912"/>
      <c r="B66" s="332"/>
      <c r="C66" s="355" t="s">
        <v>74</v>
      </c>
      <c r="D66" s="354">
        <f>+VLOOKUP($C66,[9]FORMULARIOS!$C$55:$K$100,2,FALSE)</f>
        <v>0</v>
      </c>
      <c r="E66" s="354">
        <f>+VLOOKUP($C66,[9]FORMULARIOS!$C$55:$K$100,3,FALSE)</f>
        <v>0</v>
      </c>
      <c r="F66" s="354">
        <f>+VLOOKUP($C66,[9]FORMULARIOS!$C$55:$K$100,4,FALSE)</f>
        <v>0</v>
      </c>
      <c r="G66" s="354">
        <f>+VLOOKUP($C66,[9]FORMULARIOS!$C$55:$K$100,5,FALSE)</f>
        <v>0</v>
      </c>
      <c r="H66" s="354">
        <f>+VLOOKUP($C66,[9]FORMULARIOS!$C$55:$K$100,6,FALSE)</f>
        <v>0</v>
      </c>
      <c r="I66" s="354">
        <f>+VLOOKUP($C66,[9]FORMULARIOS!$C$55:$K$100,7,FALSE)</f>
        <v>0</v>
      </c>
      <c r="J66" s="354" t="str">
        <f>+VLOOKUP($C66,[9]FORMULARIOS!$C$55:$K$100,8,FALSE)</f>
        <v>Físico-Planificación ESED</v>
      </c>
      <c r="K66" s="354">
        <f>+VLOOKUP($C66,[9]FORMULARIOS!$C$55:$K$100,9,FALSE)</f>
        <v>0</v>
      </c>
    </row>
    <row r="67" spans="1:11" ht="15" customHeight="1" thickBot="1" x14ac:dyDescent="0.3">
      <c r="A67" s="912"/>
      <c r="B67" s="332"/>
      <c r="C67" s="355" t="s">
        <v>75</v>
      </c>
      <c r="D67" s="354">
        <f>+VLOOKUP($C67,[9]FORMULARIOS!$C$55:$K$100,2,FALSE)</f>
        <v>0</v>
      </c>
      <c r="E67" s="354">
        <f>+VLOOKUP($C67,[9]FORMULARIOS!$C$55:$K$100,3,FALSE)</f>
        <v>0</v>
      </c>
      <c r="F67" s="354">
        <f>+VLOOKUP($C67,[9]FORMULARIOS!$C$55:$K$100,4,FALSE)</f>
        <v>0</v>
      </c>
      <c r="G67" s="354">
        <f>+VLOOKUP($C67,[9]FORMULARIOS!$C$55:$K$100,5,FALSE)</f>
        <v>0</v>
      </c>
      <c r="H67" s="354">
        <f>+VLOOKUP($C67,[9]FORMULARIOS!$C$55:$K$100,6,FALSE)</f>
        <v>0</v>
      </c>
      <c r="I67" s="354">
        <f>+VLOOKUP($C67,[9]FORMULARIOS!$C$55:$K$100,7,FALSE)</f>
        <v>0</v>
      </c>
      <c r="J67" s="354" t="str">
        <f>+VLOOKUP($C67,[9]FORMULARIOS!$C$55:$K$100,8,FALSE)</f>
        <v>Físico-Planificación ESED</v>
      </c>
      <c r="K67" s="354">
        <f>+VLOOKUP($C67,[9]FORMULARIOS!$C$55:$K$100,9,FALSE)</f>
        <v>0</v>
      </c>
    </row>
    <row r="68" spans="1:11" ht="15" customHeight="1" thickBot="1" x14ac:dyDescent="0.3">
      <c r="A68" s="912"/>
      <c r="B68" s="332"/>
      <c r="C68" s="355" t="s">
        <v>76</v>
      </c>
      <c r="D68" s="354">
        <f>+VLOOKUP($C68,[9]FORMULARIOS!$C$55:$K$100,2,FALSE)</f>
        <v>0</v>
      </c>
      <c r="E68" s="354">
        <f>+VLOOKUP($C68,[9]FORMULARIOS!$C$55:$K$100,3,FALSE)</f>
        <v>0</v>
      </c>
      <c r="F68" s="354">
        <f>+VLOOKUP($C68,[9]FORMULARIOS!$C$55:$K$100,4,FALSE)</f>
        <v>0</v>
      </c>
      <c r="G68" s="354">
        <f>+VLOOKUP($C68,[9]FORMULARIOS!$C$55:$K$100,5,FALSE)</f>
        <v>0</v>
      </c>
      <c r="H68" s="354">
        <f>+VLOOKUP($C68,[9]FORMULARIOS!$C$55:$K$100,6,FALSE)</f>
        <v>0</v>
      </c>
      <c r="I68" s="354">
        <f>+VLOOKUP($C68,[9]FORMULARIOS!$C$55:$K$100,7,FALSE)</f>
        <v>0</v>
      </c>
      <c r="J68" s="354" t="str">
        <f>+VLOOKUP($C68,[9]FORMULARIOS!$C$55:$K$100,8,FALSE)</f>
        <v>Físico-Planificación ESED</v>
      </c>
      <c r="K68" s="354">
        <f>+VLOOKUP($C68,[9]FORMULARIOS!$C$55:$K$100,9,FALSE)</f>
        <v>0</v>
      </c>
    </row>
    <row r="69" spans="1:11" ht="15" customHeight="1" thickBot="1" x14ac:dyDescent="0.3">
      <c r="A69" s="912"/>
      <c r="B69" s="332"/>
      <c r="C69" s="355" t="s">
        <v>77</v>
      </c>
      <c r="D69" s="354">
        <f>+VLOOKUP($C69,[9]FORMULARIOS!$C$55:$K$100,2,FALSE)</f>
        <v>0</v>
      </c>
      <c r="E69" s="354">
        <f>+VLOOKUP($C69,[9]FORMULARIOS!$C$55:$K$100,3,FALSE)</f>
        <v>0</v>
      </c>
      <c r="F69" s="354">
        <f>+VLOOKUP($C69,[9]FORMULARIOS!$C$55:$K$100,4,FALSE)</f>
        <v>0</v>
      </c>
      <c r="G69" s="354">
        <f>+VLOOKUP($C69,[9]FORMULARIOS!$C$55:$K$100,5,FALSE)</f>
        <v>0</v>
      </c>
      <c r="H69" s="354">
        <f>+VLOOKUP($C69,[9]FORMULARIOS!$C$55:$K$100,6,FALSE)</f>
        <v>0</v>
      </c>
      <c r="I69" s="354">
        <f>+VLOOKUP($C69,[9]FORMULARIOS!$C$55:$K$100,7,FALSE)</f>
        <v>0</v>
      </c>
      <c r="J69" s="354" t="str">
        <f>+VLOOKUP($C69,[9]FORMULARIOS!$C$55:$K$100,8,FALSE)</f>
        <v>Físico-Planificación ESED</v>
      </c>
      <c r="K69" s="354">
        <f>+VLOOKUP($C69,[9]FORMULARIOS!$C$55:$K$100,9,FALSE)</f>
        <v>0</v>
      </c>
    </row>
    <row r="70" spans="1:11" ht="15" customHeight="1" thickBot="1" x14ac:dyDescent="0.3">
      <c r="A70" s="912"/>
      <c r="B70" s="332"/>
      <c r="C70" s="355" t="s">
        <v>78</v>
      </c>
      <c r="D70" s="354">
        <f>+VLOOKUP($C70,[9]FORMULARIOS!$C$55:$K$100,2,FALSE)</f>
        <v>0</v>
      </c>
      <c r="E70" s="354">
        <f>+VLOOKUP($C70,[9]FORMULARIOS!$C$55:$K$100,3,FALSE)</f>
        <v>0</v>
      </c>
      <c r="F70" s="354">
        <f>+VLOOKUP($C70,[9]FORMULARIOS!$C$55:$K$100,4,FALSE)</f>
        <v>0</v>
      </c>
      <c r="G70" s="354">
        <f>+VLOOKUP($C70,[9]FORMULARIOS!$C$55:$K$100,5,FALSE)</f>
        <v>0</v>
      </c>
      <c r="H70" s="354">
        <f>+VLOOKUP($C70,[9]FORMULARIOS!$C$55:$K$100,6,FALSE)</f>
        <v>0</v>
      </c>
      <c r="I70" s="354">
        <f>+VLOOKUP($C70,[9]FORMULARIOS!$C$55:$K$100,7,FALSE)</f>
        <v>0</v>
      </c>
      <c r="J70" s="354" t="str">
        <f>+VLOOKUP($C70,[9]FORMULARIOS!$C$55:$K$100,8,FALSE)</f>
        <v>Físico-Planificación ESED</v>
      </c>
      <c r="K70" s="354">
        <f>+VLOOKUP($C70,[9]FORMULARIOS!$C$55:$K$100,9,FALSE)</f>
        <v>0</v>
      </c>
    </row>
    <row r="71" spans="1:11" ht="15" customHeight="1" thickBot="1" x14ac:dyDescent="0.3">
      <c r="A71" s="912"/>
      <c r="B71" s="332"/>
      <c r="C71" s="355" t="s">
        <v>79</v>
      </c>
      <c r="D71" s="354">
        <f>+VLOOKUP($C71,[9]FORMULARIOS!$C$55:$K$100,2,FALSE)</f>
        <v>0</v>
      </c>
      <c r="E71" s="354">
        <f>+VLOOKUP($C71,[9]FORMULARIOS!$C$55:$K$100,3,FALSE)</f>
        <v>0</v>
      </c>
      <c r="F71" s="354">
        <f>+VLOOKUP($C71,[9]FORMULARIOS!$C$55:$K$100,4,FALSE)</f>
        <v>0</v>
      </c>
      <c r="G71" s="354">
        <f>+VLOOKUP($C71,[9]FORMULARIOS!$C$55:$K$100,5,FALSE)</f>
        <v>0</v>
      </c>
      <c r="H71" s="354">
        <f>+VLOOKUP($C71,[9]FORMULARIOS!$C$55:$K$100,6,FALSE)</f>
        <v>0</v>
      </c>
      <c r="I71" s="354">
        <f>+VLOOKUP($C71,[9]FORMULARIOS!$C$55:$K$100,7,FALSE)</f>
        <v>0</v>
      </c>
      <c r="J71" s="354" t="str">
        <f>+VLOOKUP($C71,[9]FORMULARIOS!$C$55:$K$100,8,FALSE)</f>
        <v>Físico-Planificación ESED</v>
      </c>
      <c r="K71" s="354">
        <f>+VLOOKUP($C71,[9]FORMULARIOS!$C$55:$K$100,9,FALSE)</f>
        <v>0</v>
      </c>
    </row>
    <row r="72" spans="1:11" ht="15" customHeight="1" thickBot="1" x14ac:dyDescent="0.3">
      <c r="A72" s="912"/>
      <c r="B72" s="332"/>
      <c r="C72" s="355" t="s">
        <v>80</v>
      </c>
      <c r="D72" s="354">
        <f>+VLOOKUP($C72,[9]FORMULARIOS!$C$55:$K$100,2,FALSE)</f>
        <v>0</v>
      </c>
      <c r="E72" s="354">
        <f>+VLOOKUP($C72,[9]FORMULARIOS!$C$55:$K$100,3,FALSE)</f>
        <v>0</v>
      </c>
      <c r="F72" s="354">
        <f>+VLOOKUP($C72,[9]FORMULARIOS!$C$55:$K$100,4,FALSE)</f>
        <v>0</v>
      </c>
      <c r="G72" s="354">
        <f>+VLOOKUP($C72,[9]FORMULARIOS!$C$55:$K$100,5,FALSE)</f>
        <v>0</v>
      </c>
      <c r="H72" s="354">
        <f>+VLOOKUP($C72,[9]FORMULARIOS!$C$55:$K$100,6,FALSE)</f>
        <v>0</v>
      </c>
      <c r="I72" s="354">
        <f>+VLOOKUP($C72,[9]FORMULARIOS!$C$55:$K$100,7,FALSE)</f>
        <v>0</v>
      </c>
      <c r="J72" s="354" t="str">
        <f>+VLOOKUP($C72,[9]FORMULARIOS!$C$55:$K$100,8,FALSE)</f>
        <v>Físico-Planificación ESED</v>
      </c>
      <c r="K72" s="354">
        <f>+VLOOKUP($C72,[9]FORMULARIOS!$C$55:$K$100,9,FALSE)</f>
        <v>0</v>
      </c>
    </row>
    <row r="73" spans="1:11" ht="15.75" customHeight="1" thickBot="1" x14ac:dyDescent="0.3">
      <c r="A73" s="912"/>
      <c r="B73" s="342"/>
      <c r="C73" s="356" t="s">
        <v>81</v>
      </c>
      <c r="D73" s="354">
        <f>+VLOOKUP($C73,[9]FORMULARIOS!$C$55:$K$100,2,FALSE)</f>
        <v>0</v>
      </c>
      <c r="E73" s="354">
        <f>+VLOOKUP($C73,[9]FORMULARIOS!$C$55:$K$100,3,FALSE)</f>
        <v>0</v>
      </c>
      <c r="F73" s="354">
        <f>+VLOOKUP($C73,[9]FORMULARIOS!$C$55:$K$100,4,FALSE)</f>
        <v>0</v>
      </c>
      <c r="G73" s="354">
        <f>+VLOOKUP($C73,[9]FORMULARIOS!$C$55:$K$100,5,FALSE)</f>
        <v>0</v>
      </c>
      <c r="H73" s="354">
        <f>+VLOOKUP($C73,[9]FORMULARIOS!$C$55:$K$100,6,FALSE)</f>
        <v>0</v>
      </c>
      <c r="I73" s="354">
        <f>+VLOOKUP($C73,[9]FORMULARIOS!$C$55:$K$100,7,FALSE)</f>
        <v>0</v>
      </c>
      <c r="J73" s="354" t="str">
        <f>+VLOOKUP($C73,[9]FORMULARIOS!$C$55:$K$100,8,FALSE)</f>
        <v>Físico-Planificación ESED</v>
      </c>
      <c r="K73" s="354">
        <f>+VLOOKUP($C73,[9]FORMULARIOS!$C$55:$K$100,9,FALSE)</f>
        <v>0</v>
      </c>
    </row>
    <row r="74" spans="1:11" ht="15" customHeight="1" thickBot="1" x14ac:dyDescent="0.3">
      <c r="A74" s="912"/>
      <c r="B74" s="328" t="s">
        <v>11</v>
      </c>
      <c r="C74" s="357" t="s">
        <v>82</v>
      </c>
      <c r="D74" s="354">
        <f>+VLOOKUP($C74,[9]FORMULARIOS!$C$55:$K$100,2,FALSE)</f>
        <v>0</v>
      </c>
      <c r="E74" s="354">
        <f>+VLOOKUP($C74,[9]FORMULARIOS!$C$55:$K$100,3,FALSE)</f>
        <v>0</v>
      </c>
      <c r="F74" s="354">
        <f>+VLOOKUP($C74,[9]FORMULARIOS!$C$55:$K$100,4,FALSE)</f>
        <v>0</v>
      </c>
      <c r="G74" s="354">
        <f>+VLOOKUP($C74,[9]FORMULARIOS!$C$55:$K$100,5,FALSE)</f>
        <v>0</v>
      </c>
      <c r="H74" s="354">
        <f>+VLOOKUP($C74,[9]FORMULARIOS!$C$55:$K$100,6,FALSE)</f>
        <v>0</v>
      </c>
      <c r="I74" s="354">
        <f>+VLOOKUP($C74,[9]FORMULARIOS!$C$55:$K$100,7,FALSE)</f>
        <v>0</v>
      </c>
      <c r="J74" s="354" t="str">
        <f>+VLOOKUP($C74,[9]FORMULARIOS!$C$55:$K$100,8,FALSE)</f>
        <v>Físico-Planificación ESED</v>
      </c>
      <c r="K74" s="354">
        <f>+VLOOKUP($C74,[9]FORMULARIOS!$C$55:$K$100,9,FALSE)</f>
        <v>0</v>
      </c>
    </row>
    <row r="75" spans="1:11" ht="15" customHeight="1" thickBot="1" x14ac:dyDescent="0.3">
      <c r="A75" s="912"/>
      <c r="B75" s="332"/>
      <c r="C75" s="355" t="s">
        <v>83</v>
      </c>
      <c r="D75" s="354">
        <f>+VLOOKUP($C75,[9]FORMULARIOS!$C$55:$K$100,2,FALSE)</f>
        <v>0</v>
      </c>
      <c r="E75" s="354">
        <f>+VLOOKUP($C75,[9]FORMULARIOS!$C$55:$K$100,3,FALSE)</f>
        <v>0</v>
      </c>
      <c r="F75" s="354">
        <f>+VLOOKUP($C75,[9]FORMULARIOS!$C$55:$K$100,4,FALSE)</f>
        <v>0</v>
      </c>
      <c r="G75" s="354">
        <f>+VLOOKUP($C75,[9]FORMULARIOS!$C$55:$K$100,5,FALSE)</f>
        <v>0</v>
      </c>
      <c r="H75" s="354">
        <f>+VLOOKUP($C75,[9]FORMULARIOS!$C$55:$K$100,6,FALSE)</f>
        <v>0</v>
      </c>
      <c r="I75" s="354">
        <f>+VLOOKUP($C75,[9]FORMULARIOS!$C$55:$K$100,7,FALSE)</f>
        <v>0</v>
      </c>
      <c r="J75" s="354" t="str">
        <f>+VLOOKUP($C75,[9]FORMULARIOS!$C$55:$K$100,8,FALSE)</f>
        <v>Físico-Planificación ESED</v>
      </c>
      <c r="K75" s="354">
        <f>+VLOOKUP($C75,[9]FORMULARIOS!$C$55:$K$100,9,FALSE)</f>
        <v>0</v>
      </c>
    </row>
    <row r="76" spans="1:11" ht="15" customHeight="1" thickBot="1" x14ac:dyDescent="0.3">
      <c r="A76" s="912"/>
      <c r="B76" s="332"/>
      <c r="C76" s="355" t="s">
        <v>84</v>
      </c>
      <c r="D76" s="354">
        <f>+VLOOKUP($C76,[9]FORMULARIOS!$C$55:$K$100,2,FALSE)</f>
        <v>0</v>
      </c>
      <c r="E76" s="354">
        <f>+VLOOKUP($C76,[9]FORMULARIOS!$C$55:$K$100,3,FALSE)</f>
        <v>0</v>
      </c>
      <c r="F76" s="354">
        <f>+VLOOKUP($C76,[9]FORMULARIOS!$C$55:$K$100,4,FALSE)</f>
        <v>0</v>
      </c>
      <c r="G76" s="354">
        <f>+VLOOKUP($C76,[9]FORMULARIOS!$C$55:$K$100,5,FALSE)</f>
        <v>0</v>
      </c>
      <c r="H76" s="354">
        <f>+VLOOKUP($C76,[9]FORMULARIOS!$C$55:$K$100,6,FALSE)</f>
        <v>0</v>
      </c>
      <c r="I76" s="354">
        <f>+VLOOKUP($C76,[9]FORMULARIOS!$C$55:$K$100,7,FALSE)</f>
        <v>0</v>
      </c>
      <c r="J76" s="354" t="str">
        <f>+VLOOKUP($C76,[9]FORMULARIOS!$C$55:$K$100,8,FALSE)</f>
        <v>Físico-Planificación ESED</v>
      </c>
      <c r="K76" s="354">
        <f>+VLOOKUP($C76,[9]FORMULARIOS!$C$55:$K$100,9,FALSE)</f>
        <v>0</v>
      </c>
    </row>
    <row r="77" spans="1:11" ht="15" customHeight="1" thickBot="1" x14ac:dyDescent="0.3">
      <c r="A77" s="912"/>
      <c r="B77" s="332"/>
      <c r="C77" s="355" t="s">
        <v>85</v>
      </c>
      <c r="D77" s="354">
        <f>+VLOOKUP($C77,[9]FORMULARIOS!$C$55:$K$100,2,FALSE)</f>
        <v>0</v>
      </c>
      <c r="E77" s="354">
        <f>+VLOOKUP($C77,[9]FORMULARIOS!$C$55:$K$100,3,FALSE)</f>
        <v>0</v>
      </c>
      <c r="F77" s="354">
        <f>+VLOOKUP($C77,[9]FORMULARIOS!$C$55:$K$100,4,FALSE)</f>
        <v>0</v>
      </c>
      <c r="G77" s="354">
        <f>+VLOOKUP($C77,[9]FORMULARIOS!$C$55:$K$100,5,FALSE)</f>
        <v>0</v>
      </c>
      <c r="H77" s="354">
        <f>+VLOOKUP($C77,[9]FORMULARIOS!$C$55:$K$100,6,FALSE)</f>
        <v>0</v>
      </c>
      <c r="I77" s="354">
        <f>+VLOOKUP($C77,[9]FORMULARIOS!$C$55:$K$100,7,FALSE)</f>
        <v>0</v>
      </c>
      <c r="J77" s="354" t="str">
        <f>+VLOOKUP($C77,[9]FORMULARIOS!$C$55:$K$100,8,FALSE)</f>
        <v>Físico-Planificación ESED</v>
      </c>
      <c r="K77" s="354">
        <f>+VLOOKUP($C77,[9]FORMULARIOS!$C$55:$K$100,9,FALSE)</f>
        <v>0</v>
      </c>
    </row>
    <row r="78" spans="1:11" ht="15" customHeight="1" thickBot="1" x14ac:dyDescent="0.3">
      <c r="A78" s="912"/>
      <c r="B78" s="332"/>
      <c r="C78" s="355" t="s">
        <v>86</v>
      </c>
      <c r="D78" s="354">
        <f>+VLOOKUP($C78,[9]FORMULARIOS!$C$55:$K$100,2,FALSE)</f>
        <v>0</v>
      </c>
      <c r="E78" s="354">
        <f>+VLOOKUP($C78,[9]FORMULARIOS!$C$55:$K$100,3,FALSE)</f>
        <v>0</v>
      </c>
      <c r="F78" s="354">
        <f>+VLOOKUP($C78,[9]FORMULARIOS!$C$55:$K$100,4,FALSE)</f>
        <v>0</v>
      </c>
      <c r="G78" s="354">
        <f>+VLOOKUP($C78,[9]FORMULARIOS!$C$55:$K$100,5,FALSE)</f>
        <v>0</v>
      </c>
      <c r="H78" s="354">
        <f>+VLOOKUP($C78,[9]FORMULARIOS!$C$55:$K$100,6,FALSE)</f>
        <v>0</v>
      </c>
      <c r="I78" s="354">
        <f>+VLOOKUP($C78,[9]FORMULARIOS!$C$55:$K$100,7,FALSE)</f>
        <v>0</v>
      </c>
      <c r="J78" s="354" t="str">
        <f>+VLOOKUP($C78,[9]FORMULARIOS!$C$55:$K$100,8,FALSE)</f>
        <v>Físico-Planificación ESED</v>
      </c>
      <c r="K78" s="354">
        <f>+VLOOKUP($C78,[9]FORMULARIOS!$C$55:$K$100,9,FALSE)</f>
        <v>0</v>
      </c>
    </row>
    <row r="79" spans="1:11" ht="15" customHeight="1" thickBot="1" x14ac:dyDescent="0.3">
      <c r="A79" s="912"/>
      <c r="B79" s="332"/>
      <c r="C79" s="355" t="s">
        <v>87</v>
      </c>
      <c r="D79" s="354">
        <f>+VLOOKUP($C79,[9]FORMULARIOS!$C$55:$K$100,2,FALSE)</f>
        <v>0</v>
      </c>
      <c r="E79" s="354">
        <f>+VLOOKUP($C79,[9]FORMULARIOS!$C$55:$K$100,3,FALSE)</f>
        <v>0</v>
      </c>
      <c r="F79" s="354">
        <f>+VLOOKUP($C79,[9]FORMULARIOS!$C$55:$K$100,4,FALSE)</f>
        <v>0</v>
      </c>
      <c r="G79" s="354">
        <f>+VLOOKUP($C79,[9]FORMULARIOS!$C$55:$K$100,5,FALSE)</f>
        <v>0</v>
      </c>
      <c r="H79" s="354">
        <f>+VLOOKUP($C79,[9]FORMULARIOS!$C$55:$K$100,6,FALSE)</f>
        <v>0</v>
      </c>
      <c r="I79" s="354">
        <f>+VLOOKUP($C79,[9]FORMULARIOS!$C$55:$K$100,7,FALSE)</f>
        <v>0</v>
      </c>
      <c r="J79" s="354" t="str">
        <f>+VLOOKUP($C79,[9]FORMULARIOS!$C$55:$K$100,8,FALSE)</f>
        <v>Físico-Planificación ESED</v>
      </c>
      <c r="K79" s="354">
        <f>+VLOOKUP($C79,[9]FORMULARIOS!$C$55:$K$100,9,FALSE)</f>
        <v>0</v>
      </c>
    </row>
    <row r="80" spans="1:11" ht="15.75" customHeight="1" thickBot="1" x14ac:dyDescent="0.3">
      <c r="A80" s="912"/>
      <c r="B80" s="342"/>
      <c r="C80" s="358" t="s">
        <v>88</v>
      </c>
      <c r="D80" s="354">
        <f>+VLOOKUP($C80,[9]FORMULARIOS!$C$55:$K$100,2,FALSE)</f>
        <v>0</v>
      </c>
      <c r="E80" s="354">
        <f>+VLOOKUP($C80,[9]FORMULARIOS!$C$55:$K$100,3,FALSE)</f>
        <v>0</v>
      </c>
      <c r="F80" s="354">
        <f>+VLOOKUP($C80,[9]FORMULARIOS!$C$55:$K$100,4,FALSE)</f>
        <v>0</v>
      </c>
      <c r="G80" s="354">
        <f>+VLOOKUP($C80,[9]FORMULARIOS!$C$55:$K$100,5,FALSE)</f>
        <v>0</v>
      </c>
      <c r="H80" s="354">
        <f>+VLOOKUP($C80,[9]FORMULARIOS!$C$55:$K$100,6,FALSE)</f>
        <v>0</v>
      </c>
      <c r="I80" s="354">
        <f>+VLOOKUP($C80,[9]FORMULARIOS!$C$55:$K$100,7,FALSE)</f>
        <v>0</v>
      </c>
      <c r="J80" s="354" t="str">
        <f>+VLOOKUP($C80,[9]FORMULARIOS!$C$55:$K$100,8,FALSE)</f>
        <v>Físico-Planificación ESED</v>
      </c>
      <c r="K80" s="354">
        <f>+VLOOKUP($C80,[9]FORMULARIOS!$C$55:$K$100,9,FALSE)</f>
        <v>0</v>
      </c>
    </row>
    <row r="81" spans="1:11" ht="15" customHeight="1" thickBot="1" x14ac:dyDescent="0.3">
      <c r="A81" s="912"/>
      <c r="B81" s="328" t="s">
        <v>12</v>
      </c>
      <c r="C81" s="359" t="s">
        <v>12</v>
      </c>
      <c r="D81" s="354">
        <f>+VLOOKUP($C81,[9]FORMULARIOS!$C$55:$K$100,2,FALSE)</f>
        <v>0</v>
      </c>
      <c r="E81" s="354">
        <f>+VLOOKUP($C81,[9]FORMULARIOS!$C$55:$K$100,3,FALSE)</f>
        <v>0</v>
      </c>
      <c r="F81" s="354">
        <f>+VLOOKUP($C81,[9]FORMULARIOS!$C$55:$K$100,4,FALSE)</f>
        <v>0</v>
      </c>
      <c r="G81" s="354">
        <f>+VLOOKUP($C81,[9]FORMULARIOS!$C$55:$K$100,5,FALSE)</f>
        <v>0</v>
      </c>
      <c r="H81" s="354">
        <f>+VLOOKUP($C81,[9]FORMULARIOS!$C$55:$K$100,6,FALSE)</f>
        <v>0</v>
      </c>
      <c r="I81" s="354">
        <f>+VLOOKUP($C81,[9]FORMULARIOS!$C$55:$K$100,7,FALSE)</f>
        <v>0</v>
      </c>
      <c r="J81" s="354" t="str">
        <f>+VLOOKUP($C81,[9]FORMULARIOS!$C$55:$K$100,8,FALSE)</f>
        <v>Físico-Planificación ESED</v>
      </c>
      <c r="K81" s="354">
        <f>+VLOOKUP($C81,[9]FORMULARIOS!$C$55:$K$100,9,FALSE)</f>
        <v>0</v>
      </c>
    </row>
    <row r="82" spans="1:11" ht="15.75" customHeight="1" thickBot="1" x14ac:dyDescent="0.3">
      <c r="A82" s="912"/>
      <c r="B82" s="332"/>
      <c r="C82" s="355" t="s">
        <v>89</v>
      </c>
      <c r="D82" s="354">
        <f>+VLOOKUP($C82,[9]FORMULARIOS!$C$55:$K$100,2,FALSE)</f>
        <v>0</v>
      </c>
      <c r="E82" s="354">
        <f>+VLOOKUP($C82,[9]FORMULARIOS!$C$55:$K$100,3,FALSE)</f>
        <v>0</v>
      </c>
      <c r="F82" s="354">
        <f>+VLOOKUP($C82,[9]FORMULARIOS!$C$55:$K$100,4,FALSE)</f>
        <v>0</v>
      </c>
      <c r="G82" s="354">
        <f>+VLOOKUP($C82,[9]FORMULARIOS!$C$55:$K$100,5,FALSE)</f>
        <v>0</v>
      </c>
      <c r="H82" s="354">
        <f>+VLOOKUP($C82,[9]FORMULARIOS!$C$55:$K$100,6,FALSE)</f>
        <v>0</v>
      </c>
      <c r="I82" s="354">
        <f>+VLOOKUP($C82,[9]FORMULARIOS!$C$55:$K$100,7,FALSE)</f>
        <v>0</v>
      </c>
      <c r="J82" s="354" t="str">
        <f>+VLOOKUP($C82,[9]FORMULARIOS!$C$55:$K$100,8,FALSE)</f>
        <v>Físico-Planificación ESED</v>
      </c>
      <c r="K82" s="354">
        <f>+VLOOKUP($C82,[9]FORMULARIOS!$C$55:$K$100,9,FALSE)</f>
        <v>0</v>
      </c>
    </row>
    <row r="83" spans="1:11" ht="15.75" customHeight="1" thickBot="1" x14ac:dyDescent="0.3">
      <c r="A83" s="912"/>
      <c r="B83" s="332"/>
      <c r="C83" s="355" t="s">
        <v>90</v>
      </c>
      <c r="D83" s="354">
        <f>+VLOOKUP($C83,[9]FORMULARIOS!$C$55:$K$100,2,FALSE)</f>
        <v>0</v>
      </c>
      <c r="E83" s="354">
        <f>+VLOOKUP($C83,[9]FORMULARIOS!$C$55:$K$100,3,FALSE)</f>
        <v>0</v>
      </c>
      <c r="F83" s="354">
        <f>+VLOOKUP($C83,[9]FORMULARIOS!$C$55:$K$100,4,FALSE)</f>
        <v>0</v>
      </c>
      <c r="G83" s="354">
        <f>+VLOOKUP($C83,[9]FORMULARIOS!$C$55:$K$100,5,FALSE)</f>
        <v>0</v>
      </c>
      <c r="H83" s="354">
        <f>+VLOOKUP($C83,[9]FORMULARIOS!$C$55:$K$100,6,FALSE)</f>
        <v>0</v>
      </c>
      <c r="I83" s="354">
        <f>+VLOOKUP($C83,[9]FORMULARIOS!$C$55:$K$100,7,FALSE)</f>
        <v>0</v>
      </c>
      <c r="J83" s="354" t="str">
        <f>+VLOOKUP($C83,[9]FORMULARIOS!$C$55:$K$100,8,FALSE)</f>
        <v>Físico-Planificación ESED</v>
      </c>
      <c r="K83" s="354">
        <f>+VLOOKUP($C83,[9]FORMULARIOS!$C$55:$K$100,9,FALSE)</f>
        <v>0</v>
      </c>
    </row>
    <row r="84" spans="1:11" ht="15.75" customHeight="1" thickBot="1" x14ac:dyDescent="0.3">
      <c r="A84" s="912"/>
      <c r="B84" s="342"/>
      <c r="C84" s="360" t="s">
        <v>91</v>
      </c>
      <c r="D84" s="354">
        <f>+VLOOKUP($C84,[9]FORMULARIOS!$C$55:$K$100,2,FALSE)</f>
        <v>0</v>
      </c>
      <c r="E84" s="354">
        <f>+VLOOKUP($C84,[9]FORMULARIOS!$C$55:$K$100,3,FALSE)</f>
        <v>0</v>
      </c>
      <c r="F84" s="354">
        <f>+VLOOKUP($C84,[9]FORMULARIOS!$C$55:$K$100,4,FALSE)</f>
        <v>0</v>
      </c>
      <c r="G84" s="354">
        <f>+VLOOKUP($C84,[9]FORMULARIOS!$C$55:$K$100,5,FALSE)</f>
        <v>0</v>
      </c>
      <c r="H84" s="354">
        <f>+VLOOKUP($C84,[9]FORMULARIOS!$C$55:$K$100,6,FALSE)</f>
        <v>0</v>
      </c>
      <c r="I84" s="354">
        <f>+VLOOKUP($C84,[9]FORMULARIOS!$C$55:$K$100,7,FALSE)</f>
        <v>0</v>
      </c>
      <c r="J84" s="354" t="str">
        <f>+VLOOKUP($C84,[9]FORMULARIOS!$C$55:$K$100,8,FALSE)</f>
        <v>Físico-Planificación ESED</v>
      </c>
      <c r="K84" s="354">
        <f>+VLOOKUP($C84,[9]FORMULARIOS!$C$55:$K$100,9,FALSE)</f>
        <v>0</v>
      </c>
    </row>
    <row r="85" spans="1:11" ht="15" customHeight="1" thickBot="1" x14ac:dyDescent="0.3">
      <c r="A85" s="912"/>
      <c r="B85" s="328" t="s">
        <v>5</v>
      </c>
      <c r="C85" s="361" t="s">
        <v>44</v>
      </c>
      <c r="D85" s="354">
        <f>+VLOOKUP($C85,[9]FORMULARIOS!$C$55:$K$100,2,FALSE)</f>
        <v>0</v>
      </c>
      <c r="E85" s="354">
        <f>+VLOOKUP($C85,[9]FORMULARIOS!$C$55:$K$100,3,FALSE)</f>
        <v>0</v>
      </c>
      <c r="F85" s="354">
        <f>+VLOOKUP($C85,[9]FORMULARIOS!$C$55:$K$100,4,FALSE)</f>
        <v>0</v>
      </c>
      <c r="G85" s="354">
        <f>+VLOOKUP($C85,[9]FORMULARIOS!$C$55:$K$100,5,FALSE)</f>
        <v>0</v>
      </c>
      <c r="H85" s="354">
        <f>+VLOOKUP($C85,[9]FORMULARIOS!$C$55:$K$100,6,FALSE)</f>
        <v>0</v>
      </c>
      <c r="I85" s="354">
        <f>+VLOOKUP($C85,[9]FORMULARIOS!$C$55:$K$100,7,FALSE)</f>
        <v>0</v>
      </c>
      <c r="J85" s="354" t="str">
        <f>+VLOOKUP($C85,[9]FORMULARIOS!$C$55:$K$100,8,FALSE)</f>
        <v>Físico-Planificación ESED</v>
      </c>
      <c r="K85" s="354">
        <f>+VLOOKUP($C85,[9]FORMULARIOS!$C$55:$K$100,9,FALSE)</f>
        <v>0</v>
      </c>
    </row>
    <row r="86" spans="1:11" ht="15.75" customHeight="1" thickBot="1" x14ac:dyDescent="0.3">
      <c r="A86" s="912"/>
      <c r="B86" s="332"/>
      <c r="C86" s="362" t="s">
        <v>45</v>
      </c>
      <c r="D86" s="354">
        <f>+VLOOKUP($C86,[9]FORMULARIOS!$C$55:$K$100,2,FALSE)</f>
        <v>0</v>
      </c>
      <c r="E86" s="354">
        <f>+VLOOKUP($C86,[9]FORMULARIOS!$C$55:$K$100,3,FALSE)</f>
        <v>0</v>
      </c>
      <c r="F86" s="354">
        <f>+VLOOKUP($C86,[9]FORMULARIOS!$C$55:$K$100,4,FALSE)</f>
        <v>0</v>
      </c>
      <c r="G86" s="354">
        <f>+VLOOKUP($C86,[9]FORMULARIOS!$C$55:$K$100,5,FALSE)</f>
        <v>0</v>
      </c>
      <c r="H86" s="354">
        <f>+VLOOKUP($C86,[9]FORMULARIOS!$C$55:$K$100,6,FALSE)</f>
        <v>0</v>
      </c>
      <c r="I86" s="354">
        <f>+VLOOKUP($C86,[9]FORMULARIOS!$C$55:$K$100,7,FALSE)</f>
        <v>0</v>
      </c>
      <c r="J86" s="354" t="str">
        <f>+VLOOKUP($C86,[9]FORMULARIOS!$C$55:$K$100,8,FALSE)</f>
        <v>Físico-Planificación ESED</v>
      </c>
      <c r="K86" s="354">
        <f>+VLOOKUP($C86,[9]FORMULARIOS!$C$55:$K$100,9,FALSE)</f>
        <v>0</v>
      </c>
    </row>
    <row r="87" spans="1:11" ht="15.75" customHeight="1" thickBot="1" x14ac:dyDescent="0.3">
      <c r="A87" s="912"/>
      <c r="B87" s="332"/>
      <c r="C87" s="362" t="s">
        <v>46</v>
      </c>
      <c r="D87" s="354">
        <f>+VLOOKUP($C87,[9]FORMULARIOS!$C$55:$K$100,2,FALSE)</f>
        <v>0</v>
      </c>
      <c r="E87" s="354">
        <f>+VLOOKUP($C87,[9]FORMULARIOS!$C$55:$K$100,3,FALSE)</f>
        <v>0</v>
      </c>
      <c r="F87" s="354">
        <f>+VLOOKUP($C87,[9]FORMULARIOS!$C$55:$K$100,4,FALSE)</f>
        <v>0</v>
      </c>
      <c r="G87" s="354">
        <f>+VLOOKUP($C87,[9]FORMULARIOS!$C$55:$K$100,5,FALSE)</f>
        <v>0</v>
      </c>
      <c r="H87" s="354">
        <f>+VLOOKUP($C87,[9]FORMULARIOS!$C$55:$K$100,6,FALSE)</f>
        <v>0</v>
      </c>
      <c r="I87" s="354">
        <f>+VLOOKUP($C87,[9]FORMULARIOS!$C$55:$K$100,7,FALSE)</f>
        <v>0</v>
      </c>
      <c r="J87" s="354" t="str">
        <f>+VLOOKUP($C87,[9]FORMULARIOS!$C$55:$K$100,8,FALSE)</f>
        <v>Físico-Planificación ESED</v>
      </c>
      <c r="K87" s="354">
        <f>+VLOOKUP($C87,[9]FORMULARIOS!$C$55:$K$100,9,FALSE)</f>
        <v>0</v>
      </c>
    </row>
    <row r="88" spans="1:11" ht="15.75" customHeight="1" thickBot="1" x14ac:dyDescent="0.3">
      <c r="A88" s="912"/>
      <c r="B88" s="332"/>
      <c r="C88" s="362" t="s">
        <v>47</v>
      </c>
      <c r="D88" s="354">
        <f>+VLOOKUP($C88,[9]FORMULARIOS!$C$55:$K$100,2,FALSE)</f>
        <v>0</v>
      </c>
      <c r="E88" s="354">
        <f>+VLOOKUP($C88,[9]FORMULARIOS!$C$55:$K$100,3,FALSE)</f>
        <v>0</v>
      </c>
      <c r="F88" s="354">
        <f>+VLOOKUP($C88,[9]FORMULARIOS!$C$55:$K$100,4,FALSE)</f>
        <v>0</v>
      </c>
      <c r="G88" s="354">
        <f>+VLOOKUP($C88,[9]FORMULARIOS!$C$55:$K$100,5,FALSE)</f>
        <v>0</v>
      </c>
      <c r="H88" s="354">
        <f>+VLOOKUP($C88,[9]FORMULARIOS!$C$55:$K$100,6,FALSE)</f>
        <v>0</v>
      </c>
      <c r="I88" s="354">
        <f>+VLOOKUP($C88,[9]FORMULARIOS!$C$55:$K$100,7,FALSE)</f>
        <v>0</v>
      </c>
      <c r="J88" s="354" t="str">
        <f>+VLOOKUP($C88,[9]FORMULARIOS!$C$55:$K$100,8,FALSE)</f>
        <v>Físico-Planificación ESED</v>
      </c>
      <c r="K88" s="354">
        <f>+VLOOKUP($C88,[9]FORMULARIOS!$C$55:$K$100,9,FALSE)</f>
        <v>0</v>
      </c>
    </row>
    <row r="89" spans="1:11" ht="15.75" customHeight="1" thickBot="1" x14ac:dyDescent="0.3">
      <c r="A89" s="912"/>
      <c r="B89" s="342"/>
      <c r="C89" s="363" t="s">
        <v>240</v>
      </c>
      <c r="D89" s="354">
        <f>+VLOOKUP($C89,[9]FORMULARIOS!$C$55:$K$100,2,FALSE)</f>
        <v>0</v>
      </c>
      <c r="E89" s="354">
        <f>+VLOOKUP($C89,[9]FORMULARIOS!$C$55:$K$100,3,FALSE)</f>
        <v>0</v>
      </c>
      <c r="F89" s="354">
        <f>+VLOOKUP($C89,[9]FORMULARIOS!$C$55:$K$100,4,FALSE)</f>
        <v>0</v>
      </c>
      <c r="G89" s="354">
        <f>+VLOOKUP($C89,[9]FORMULARIOS!$C$55:$K$100,5,FALSE)</f>
        <v>0</v>
      </c>
      <c r="H89" s="354">
        <f>+VLOOKUP($C89,[9]FORMULARIOS!$C$55:$K$100,6,FALSE)</f>
        <v>0</v>
      </c>
      <c r="I89" s="354">
        <f>+VLOOKUP($C89,[9]FORMULARIOS!$C$55:$K$100,7,FALSE)</f>
        <v>0</v>
      </c>
      <c r="J89" s="354" t="str">
        <f>+VLOOKUP($C89,[9]FORMULARIOS!$C$55:$K$100,8,FALSE)</f>
        <v>Físico-Planificación ESED</v>
      </c>
      <c r="K89" s="354">
        <f>+VLOOKUP($C89,[9]FORMULARIOS!$C$55:$K$100,9,FALSE)</f>
        <v>0</v>
      </c>
    </row>
    <row r="90" spans="1:11" ht="15" customHeight="1" thickBot="1" x14ac:dyDescent="0.3">
      <c r="A90" s="912"/>
      <c r="B90" s="328" t="s">
        <v>6</v>
      </c>
      <c r="C90" s="364" t="s">
        <v>6</v>
      </c>
      <c r="D90" s="354">
        <f>+VLOOKUP($C90,[9]FORMULARIOS!$C$55:$K$100,2,FALSE)</f>
        <v>0</v>
      </c>
      <c r="E90" s="354">
        <f>+VLOOKUP($C90,[9]FORMULARIOS!$C$55:$K$100,3,FALSE)</f>
        <v>0</v>
      </c>
      <c r="F90" s="354">
        <f>+VLOOKUP($C90,[9]FORMULARIOS!$C$55:$K$100,4,FALSE)</f>
        <v>0</v>
      </c>
      <c r="G90" s="354">
        <f>+VLOOKUP($C90,[9]FORMULARIOS!$C$55:$K$100,5,FALSE)</f>
        <v>0</v>
      </c>
      <c r="H90" s="354">
        <f>+VLOOKUP($C90,[9]FORMULARIOS!$C$55:$K$100,6,FALSE)</f>
        <v>0</v>
      </c>
      <c r="I90" s="354">
        <f>+VLOOKUP($C90,[9]FORMULARIOS!$C$55:$K$100,7,FALSE)</f>
        <v>0</v>
      </c>
      <c r="J90" s="354" t="str">
        <f>+VLOOKUP($C90,[9]FORMULARIOS!$C$55:$K$100,8,FALSE)</f>
        <v>Físico-Planificación ESED</v>
      </c>
      <c r="K90" s="354">
        <f>+VLOOKUP($C90,[9]FORMULARIOS!$C$55:$K$100,9,FALSE)</f>
        <v>0</v>
      </c>
    </row>
    <row r="91" spans="1:11" ht="15.75" thickBot="1" x14ac:dyDescent="0.3">
      <c r="A91" s="912"/>
      <c r="B91" s="332"/>
      <c r="C91" s="355" t="s">
        <v>61</v>
      </c>
      <c r="D91" s="354">
        <f>+VLOOKUP($C91,[9]FORMULARIOS!$C$55:$K$100,2,FALSE)</f>
        <v>0</v>
      </c>
      <c r="E91" s="354">
        <f>+VLOOKUP($C91,[9]FORMULARIOS!$C$55:$K$100,3,FALSE)</f>
        <v>0</v>
      </c>
      <c r="F91" s="354">
        <f>+VLOOKUP($C91,[9]FORMULARIOS!$C$55:$K$100,4,FALSE)</f>
        <v>0</v>
      </c>
      <c r="G91" s="354">
        <f>+VLOOKUP($C91,[9]FORMULARIOS!$C$55:$K$100,5,FALSE)</f>
        <v>0</v>
      </c>
      <c r="H91" s="354">
        <f>+VLOOKUP($C91,[9]FORMULARIOS!$C$55:$K$100,6,FALSE)</f>
        <v>0</v>
      </c>
      <c r="I91" s="354">
        <f>+VLOOKUP($C91,[9]FORMULARIOS!$C$55:$K$100,7,FALSE)</f>
        <v>0</v>
      </c>
      <c r="J91" s="354" t="str">
        <f>+VLOOKUP($C91,[9]FORMULARIOS!$C$55:$K$100,8,FALSE)</f>
        <v>Físico-Planificación ESED</v>
      </c>
      <c r="K91" s="354">
        <f>+VLOOKUP($C91,[9]FORMULARIOS!$C$55:$K$100,9,FALSE)</f>
        <v>0</v>
      </c>
    </row>
    <row r="92" spans="1:11" ht="15.75" thickBot="1" x14ac:dyDescent="0.3">
      <c r="A92" s="912"/>
      <c r="B92" s="332"/>
      <c r="C92" s="355" t="s">
        <v>62</v>
      </c>
      <c r="D92" s="354">
        <f>+VLOOKUP($C92,[9]FORMULARIOS!$C$55:$K$100,2,FALSE)</f>
        <v>0</v>
      </c>
      <c r="E92" s="354">
        <f>+VLOOKUP($C92,[9]FORMULARIOS!$C$55:$K$100,3,FALSE)</f>
        <v>0</v>
      </c>
      <c r="F92" s="354">
        <f>+VLOOKUP($C92,[9]FORMULARIOS!$C$55:$K$100,4,FALSE)</f>
        <v>0</v>
      </c>
      <c r="G92" s="354">
        <f>+VLOOKUP($C92,[9]FORMULARIOS!$C$55:$K$100,5,FALSE)</f>
        <v>0</v>
      </c>
      <c r="H92" s="354">
        <f>+VLOOKUP($C92,[9]FORMULARIOS!$C$55:$K$100,6,FALSE)</f>
        <v>0</v>
      </c>
      <c r="I92" s="354">
        <f>+VLOOKUP($C92,[9]FORMULARIOS!$C$55:$K$100,7,FALSE)</f>
        <v>0</v>
      </c>
      <c r="J92" s="354" t="str">
        <f>+VLOOKUP($C92,[9]FORMULARIOS!$C$55:$K$100,8,FALSE)</f>
        <v>Físico-Planificación ESED</v>
      </c>
      <c r="K92" s="354">
        <f>+VLOOKUP($C92,[9]FORMULARIOS!$C$55:$K$100,9,FALSE)</f>
        <v>0</v>
      </c>
    </row>
    <row r="93" spans="1:11" ht="15.75" thickBot="1" x14ac:dyDescent="0.3">
      <c r="A93" s="912"/>
      <c r="B93" s="342"/>
      <c r="C93" s="356" t="s">
        <v>63</v>
      </c>
      <c r="D93" s="354">
        <f>+VLOOKUP($C93,[9]FORMULARIOS!$C$55:$K$100,2,FALSE)</f>
        <v>0</v>
      </c>
      <c r="E93" s="354">
        <f>+VLOOKUP($C93,[9]FORMULARIOS!$C$55:$K$100,3,FALSE)</f>
        <v>0</v>
      </c>
      <c r="F93" s="354">
        <f>+VLOOKUP($C93,[9]FORMULARIOS!$C$55:$K$100,4,FALSE)</f>
        <v>0</v>
      </c>
      <c r="G93" s="354">
        <f>+VLOOKUP($C93,[9]FORMULARIOS!$C$55:$K$100,5,FALSE)</f>
        <v>0</v>
      </c>
      <c r="H93" s="354">
        <f>+VLOOKUP($C93,[9]FORMULARIOS!$C$55:$K$100,6,FALSE)</f>
        <v>0</v>
      </c>
      <c r="I93" s="354">
        <f>+VLOOKUP($C93,[9]FORMULARIOS!$C$55:$K$100,7,FALSE)</f>
        <v>0</v>
      </c>
      <c r="J93" s="354" t="str">
        <f>+VLOOKUP($C93,[9]FORMULARIOS!$C$55:$K$100,8,FALSE)</f>
        <v>Físico-Planificación ESED</v>
      </c>
      <c r="K93" s="354">
        <f>+VLOOKUP($C93,[9]FORMULARIOS!$C$55:$K$100,9,FALSE)</f>
        <v>0</v>
      </c>
    </row>
    <row r="94" spans="1:11" ht="15.75" customHeight="1" thickBot="1" x14ac:dyDescent="0.3">
      <c r="A94" s="912"/>
      <c r="B94" s="328" t="s">
        <v>28</v>
      </c>
      <c r="C94" s="361" t="s">
        <v>150</v>
      </c>
      <c r="D94" s="354">
        <f>+VLOOKUP($C94,[9]FORMULARIOS!$C$55:$K$100,2,FALSE)</f>
        <v>0</v>
      </c>
      <c r="E94" s="354">
        <f>+VLOOKUP($C94,[9]FORMULARIOS!$C$55:$K$100,3,FALSE)</f>
        <v>0</v>
      </c>
      <c r="F94" s="354">
        <f>+VLOOKUP($C94,[9]FORMULARIOS!$C$55:$K$100,4,FALSE)</f>
        <v>0</v>
      </c>
      <c r="G94" s="354">
        <f>+VLOOKUP($C94,[9]FORMULARIOS!$C$55:$K$100,5,FALSE)</f>
        <v>0</v>
      </c>
      <c r="H94" s="354">
        <f>+VLOOKUP($C94,[9]FORMULARIOS!$C$55:$K$100,6,FALSE)</f>
        <v>0</v>
      </c>
      <c r="I94" s="354">
        <f>+VLOOKUP($C94,[9]FORMULARIOS!$C$55:$K$100,7,FALSE)</f>
        <v>0</v>
      </c>
      <c r="J94" s="354" t="str">
        <f>+VLOOKUP($C94,[9]FORMULARIOS!$C$55:$K$100,8,FALSE)</f>
        <v>Físico-Planificación ESED</v>
      </c>
      <c r="K94" s="354">
        <f>+VLOOKUP($C94,[9]FORMULARIOS!$C$55:$K$100,9,FALSE)</f>
        <v>0</v>
      </c>
    </row>
    <row r="95" spans="1:11" ht="15.75" customHeight="1" thickBot="1" x14ac:dyDescent="0.3">
      <c r="A95" s="912"/>
      <c r="B95" s="332"/>
      <c r="C95" s="362" t="s">
        <v>151</v>
      </c>
      <c r="D95" s="354">
        <f>+VLOOKUP($C95,[9]FORMULARIOS!$C$55:$K$100,2,FALSE)</f>
        <v>0</v>
      </c>
      <c r="E95" s="354">
        <f>+VLOOKUP($C95,[9]FORMULARIOS!$C$55:$K$100,3,FALSE)</f>
        <v>0</v>
      </c>
      <c r="F95" s="354">
        <f>+VLOOKUP($C95,[9]FORMULARIOS!$C$55:$K$100,4,FALSE)</f>
        <v>0</v>
      </c>
      <c r="G95" s="354">
        <f>+VLOOKUP($C95,[9]FORMULARIOS!$C$55:$K$100,5,FALSE)</f>
        <v>0</v>
      </c>
      <c r="H95" s="354">
        <f>+VLOOKUP($C95,[9]FORMULARIOS!$C$55:$K$100,6,FALSE)</f>
        <v>0</v>
      </c>
      <c r="I95" s="354">
        <f>+VLOOKUP($C95,[9]FORMULARIOS!$C$55:$K$100,7,FALSE)</f>
        <v>0</v>
      </c>
      <c r="J95" s="354" t="str">
        <f>+VLOOKUP($C95,[9]FORMULARIOS!$C$55:$K$100,8,FALSE)</f>
        <v>Físico-Planificación ESED</v>
      </c>
      <c r="K95" s="354">
        <f>+VLOOKUP($C95,[9]FORMULARIOS!$C$55:$K$100,9,FALSE)</f>
        <v>0</v>
      </c>
    </row>
    <row r="96" spans="1:11" ht="15.75" customHeight="1" thickBot="1" x14ac:dyDescent="0.3">
      <c r="A96" s="912"/>
      <c r="B96" s="332"/>
      <c r="C96" s="362" t="s">
        <v>152</v>
      </c>
      <c r="D96" s="354">
        <f>+VLOOKUP($C96,[9]FORMULARIOS!$C$55:$K$100,2,FALSE)</f>
        <v>0</v>
      </c>
      <c r="E96" s="354">
        <f>+VLOOKUP($C96,[9]FORMULARIOS!$C$55:$K$100,3,FALSE)</f>
        <v>0</v>
      </c>
      <c r="F96" s="354">
        <f>+VLOOKUP($C96,[9]FORMULARIOS!$C$55:$K$100,4,FALSE)</f>
        <v>0</v>
      </c>
      <c r="G96" s="354">
        <f>+VLOOKUP($C96,[9]FORMULARIOS!$C$55:$K$100,5,FALSE)</f>
        <v>0</v>
      </c>
      <c r="H96" s="354">
        <f>+VLOOKUP($C96,[9]FORMULARIOS!$C$55:$K$100,6,FALSE)</f>
        <v>0</v>
      </c>
      <c r="I96" s="354">
        <f>+VLOOKUP($C96,[9]FORMULARIOS!$C$55:$K$100,7,FALSE)</f>
        <v>0</v>
      </c>
      <c r="J96" s="354" t="str">
        <f>+VLOOKUP($C96,[9]FORMULARIOS!$C$55:$K$100,8,FALSE)</f>
        <v>Físico-Planificación ESED</v>
      </c>
      <c r="K96" s="354">
        <f>+VLOOKUP($C96,[9]FORMULARIOS!$C$55:$K$100,9,FALSE)</f>
        <v>0</v>
      </c>
    </row>
    <row r="97" spans="1:11" ht="15.75" customHeight="1" thickBot="1" x14ac:dyDescent="0.3">
      <c r="A97" s="912"/>
      <c r="B97" s="332"/>
      <c r="C97" s="362" t="s">
        <v>153</v>
      </c>
      <c r="D97" s="354">
        <f>+VLOOKUP($C97,[9]FORMULARIOS!$C$55:$K$100,2,FALSE)</f>
        <v>0</v>
      </c>
      <c r="E97" s="354">
        <f>+VLOOKUP($C97,[9]FORMULARIOS!$C$55:$K$100,3,FALSE)</f>
        <v>0</v>
      </c>
      <c r="F97" s="354">
        <f>+VLOOKUP($C97,[9]FORMULARIOS!$C$55:$K$100,4,FALSE)</f>
        <v>0</v>
      </c>
      <c r="G97" s="354">
        <f>+VLOOKUP($C97,[9]FORMULARIOS!$C$55:$K$100,5,FALSE)</f>
        <v>0</v>
      </c>
      <c r="H97" s="354">
        <f>+VLOOKUP($C97,[9]FORMULARIOS!$C$55:$K$100,6,FALSE)</f>
        <v>0</v>
      </c>
      <c r="I97" s="354">
        <f>+VLOOKUP($C97,[9]FORMULARIOS!$C$55:$K$100,7,FALSE)</f>
        <v>0</v>
      </c>
      <c r="J97" s="354" t="str">
        <f>+VLOOKUP($C97,[9]FORMULARIOS!$C$55:$K$100,8,FALSE)</f>
        <v>Físico-Planificación ESED</v>
      </c>
      <c r="K97" s="354">
        <f>+VLOOKUP($C97,[9]FORMULARIOS!$C$55:$K$100,9,FALSE)</f>
        <v>0</v>
      </c>
    </row>
    <row r="98" spans="1:11" ht="15.75" customHeight="1" thickBot="1" x14ac:dyDescent="0.3">
      <c r="A98" s="912"/>
      <c r="B98" s="332"/>
      <c r="C98" s="362" t="s">
        <v>154</v>
      </c>
      <c r="D98" s="354">
        <f>+VLOOKUP($C98,[9]FORMULARIOS!$C$55:$K$100,2,FALSE)</f>
        <v>0</v>
      </c>
      <c r="E98" s="354">
        <f>+VLOOKUP($C98,[9]FORMULARIOS!$C$55:$K$100,3,FALSE)</f>
        <v>0</v>
      </c>
      <c r="F98" s="354">
        <f>+VLOOKUP($C98,[9]FORMULARIOS!$C$55:$K$100,4,FALSE)</f>
        <v>0</v>
      </c>
      <c r="G98" s="354">
        <f>+VLOOKUP($C98,[9]FORMULARIOS!$C$55:$K$100,5,FALSE)</f>
        <v>0</v>
      </c>
      <c r="H98" s="354">
        <f>+VLOOKUP($C98,[9]FORMULARIOS!$C$55:$K$100,6,FALSE)</f>
        <v>0</v>
      </c>
      <c r="I98" s="354">
        <f>+VLOOKUP($C98,[9]FORMULARIOS!$C$55:$K$100,7,FALSE)</f>
        <v>0</v>
      </c>
      <c r="J98" s="354" t="str">
        <f>+VLOOKUP($C98,[9]FORMULARIOS!$C$55:$K$100,8,FALSE)</f>
        <v>Físico-Planificación ESED</v>
      </c>
      <c r="K98" s="354">
        <f>+VLOOKUP($C98,[9]FORMULARIOS!$C$55:$K$100,9,FALSE)</f>
        <v>0</v>
      </c>
    </row>
    <row r="99" spans="1:11" ht="15.75" customHeight="1" thickBot="1" x14ac:dyDescent="0.3">
      <c r="A99" s="912"/>
      <c r="B99" s="332"/>
      <c r="C99" s="362" t="s">
        <v>155</v>
      </c>
      <c r="D99" s="354">
        <f>+VLOOKUP($C99,[9]FORMULARIOS!$C$55:$K$100,2,FALSE)</f>
        <v>0</v>
      </c>
      <c r="E99" s="354">
        <f>+VLOOKUP($C99,[9]FORMULARIOS!$C$55:$K$100,3,FALSE)</f>
        <v>0</v>
      </c>
      <c r="F99" s="354">
        <f>+VLOOKUP($C99,[9]FORMULARIOS!$C$55:$K$100,4,FALSE)</f>
        <v>0</v>
      </c>
      <c r="G99" s="354">
        <f>+VLOOKUP($C99,[9]FORMULARIOS!$C$55:$K$100,5,FALSE)</f>
        <v>0</v>
      </c>
      <c r="H99" s="354">
        <f>+VLOOKUP($C99,[9]FORMULARIOS!$C$55:$K$100,6,FALSE)</f>
        <v>0</v>
      </c>
      <c r="I99" s="354">
        <f>+VLOOKUP($C99,[9]FORMULARIOS!$C$55:$K$100,7,FALSE)</f>
        <v>0</v>
      </c>
      <c r="J99" s="354" t="str">
        <f>+VLOOKUP($C99,[9]FORMULARIOS!$C$55:$K$100,8,FALSE)</f>
        <v>Físico-Planificación ESED</v>
      </c>
      <c r="K99" s="354">
        <f>+VLOOKUP($C99,[9]FORMULARIOS!$C$55:$K$100,9,FALSE)</f>
        <v>0</v>
      </c>
    </row>
    <row r="100" spans="1:11" ht="15.75" customHeight="1" thickBot="1" x14ac:dyDescent="0.3">
      <c r="A100" s="912"/>
      <c r="B100" s="342"/>
      <c r="C100" s="363" t="s">
        <v>156</v>
      </c>
      <c r="D100" s="354">
        <f>+VLOOKUP($C100,[9]FORMULARIOS!$C$55:$K$100,2,FALSE)</f>
        <v>0</v>
      </c>
      <c r="E100" s="354">
        <f>+VLOOKUP($C100,[9]FORMULARIOS!$C$55:$K$100,3,FALSE)</f>
        <v>0</v>
      </c>
      <c r="F100" s="354">
        <f>+VLOOKUP($C100,[9]FORMULARIOS!$C$55:$K$100,4,FALSE)</f>
        <v>0</v>
      </c>
      <c r="G100" s="354">
        <f>+VLOOKUP($C100,[9]FORMULARIOS!$C$55:$K$100,5,FALSE)</f>
        <v>0</v>
      </c>
      <c r="H100" s="354">
        <f>+VLOOKUP($C100,[9]FORMULARIOS!$C$55:$K$100,6,FALSE)</f>
        <v>0</v>
      </c>
      <c r="I100" s="354">
        <f>+VLOOKUP($C100,[9]FORMULARIOS!$C$55:$K$100,7,FALSE)</f>
        <v>0</v>
      </c>
      <c r="J100" s="354" t="str">
        <f>+VLOOKUP($C100,[9]FORMULARIOS!$C$55:$K$100,8,FALSE)</f>
        <v>Físico-Planificación ESED</v>
      </c>
      <c r="K100" s="354">
        <f>+VLOOKUP($C100,[9]FORMULARIOS!$C$55:$K$100,9,FALSE)</f>
        <v>0</v>
      </c>
    </row>
    <row r="101" spans="1:11" ht="21.75" customHeight="1" thickBot="1" x14ac:dyDescent="0.3">
      <c r="A101" s="347"/>
      <c r="B101" s="899" t="s">
        <v>283</v>
      </c>
      <c r="C101" s="900"/>
      <c r="D101" s="365">
        <f>SUM(D55:D100)</f>
        <v>0</v>
      </c>
      <c r="E101" s="365">
        <f t="shared" ref="E101:H101" si="1">SUM(E55:E100)</f>
        <v>0</v>
      </c>
      <c r="F101" s="365">
        <f t="shared" si="1"/>
        <v>0</v>
      </c>
      <c r="G101" s="365">
        <f t="shared" si="1"/>
        <v>0</v>
      </c>
      <c r="H101" s="365">
        <f t="shared" si="1"/>
        <v>0</v>
      </c>
      <c r="I101" s="365">
        <f>SUM(I55:I100)</f>
        <v>0</v>
      </c>
      <c r="J101" s="351"/>
      <c r="K101" s="351"/>
    </row>
    <row r="102" spans="1:11" ht="15" customHeight="1" thickBot="1" x14ac:dyDescent="0.3">
      <c r="A102" s="901" t="s">
        <v>14</v>
      </c>
      <c r="B102" s="367" t="s">
        <v>16</v>
      </c>
      <c r="C102" s="364" t="s">
        <v>92</v>
      </c>
      <c r="D102" s="354">
        <f>+VLOOKUP($C102,[10]FORMULARIOS!$C$102:$K$169,2,FALSE)</f>
        <v>0</v>
      </c>
      <c r="E102" s="354">
        <f>+VLOOKUP($C102,[10]FORMULARIOS!$C$102:$K$169,3,FALSE)</f>
        <v>0</v>
      </c>
      <c r="F102" s="354">
        <f>+VLOOKUP($C102,[10]FORMULARIOS!$C$102:$K$169,4,FALSE)</f>
        <v>0</v>
      </c>
      <c r="G102" s="354">
        <f>+VLOOKUP($C102,[10]FORMULARIOS!$C$102:$K$169,5,FALSE)</f>
        <v>0</v>
      </c>
      <c r="H102" s="354">
        <f>+VLOOKUP($C102,[10]FORMULARIOS!$C$102:$K$169,6,FALSE)</f>
        <v>0</v>
      </c>
      <c r="I102" s="354">
        <f>+VLOOKUP($C102,[10]FORMULARIOS!$C$102:$K$169,7,FALSE)</f>
        <v>0</v>
      </c>
      <c r="J102" s="354" t="str">
        <f>+VLOOKUP($C102,[10]FORMULARIOS!$C$102:$K$169,8,FALSE)</f>
        <v>Medios Telemáticos-Escaneado, Correo electrónico, Descarga del sistema GAD</v>
      </c>
      <c r="K102" s="354">
        <f>+VLOOKUP($C102,[10]FORMULARIOS!$C$102:$K$169,9,FALSE)</f>
        <v>0</v>
      </c>
    </row>
    <row r="103" spans="1:11" ht="15" customHeight="1" thickBot="1" x14ac:dyDescent="0.3">
      <c r="A103" s="902"/>
      <c r="B103" s="332"/>
      <c r="C103" s="362" t="s">
        <v>93</v>
      </c>
      <c r="D103" s="354">
        <f>+VLOOKUP($C103,[10]FORMULARIOS!$C$102:$K$169,2,FALSE)</f>
        <v>0</v>
      </c>
      <c r="E103" s="354">
        <f>+VLOOKUP($C103,[10]FORMULARIOS!$C$102:$K$169,3,FALSE)</f>
        <v>0</v>
      </c>
      <c r="F103" s="354">
        <f>+VLOOKUP($C103,[10]FORMULARIOS!$C$102:$K$169,4,FALSE)</f>
        <v>0</v>
      </c>
      <c r="G103" s="354">
        <f>+VLOOKUP($C103,[10]FORMULARIOS!$C$102:$K$169,5,FALSE)</f>
        <v>0</v>
      </c>
      <c r="H103" s="354">
        <f>+VLOOKUP($C103,[10]FORMULARIOS!$C$102:$K$169,6,FALSE)</f>
        <v>0</v>
      </c>
      <c r="I103" s="354">
        <f>+VLOOKUP($C103,[10]FORMULARIOS!$C$102:$K$169,7,FALSE)</f>
        <v>0</v>
      </c>
      <c r="J103" s="354" t="str">
        <f>+VLOOKUP($C103,[10]FORMULARIOS!$C$102:$K$169,8,FALSE)</f>
        <v>Medios Telemáticos-Escaneado, Correo electrónico, Descarga del sistema GAD</v>
      </c>
      <c r="K103" s="354">
        <f>+VLOOKUP($C103,[10]FORMULARIOS!$C$102:$K$169,9,FALSE)</f>
        <v>0</v>
      </c>
    </row>
    <row r="104" spans="1:11" ht="15" customHeight="1" thickBot="1" x14ac:dyDescent="0.3">
      <c r="A104" s="902"/>
      <c r="B104" s="332"/>
      <c r="C104" s="362" t="s">
        <v>94</v>
      </c>
      <c r="D104" s="354">
        <f>+VLOOKUP($C104,[10]FORMULARIOS!$C$102:$K$169,2,FALSE)</f>
        <v>0</v>
      </c>
      <c r="E104" s="354">
        <f>+VLOOKUP($C104,[10]FORMULARIOS!$C$102:$K$169,3,FALSE)</f>
        <v>0</v>
      </c>
      <c r="F104" s="354">
        <f>+VLOOKUP($C104,[10]FORMULARIOS!$C$102:$K$169,4,FALSE)</f>
        <v>0</v>
      </c>
      <c r="G104" s="354">
        <f>+VLOOKUP($C104,[10]FORMULARIOS!$C$102:$K$169,5,FALSE)</f>
        <v>0</v>
      </c>
      <c r="H104" s="354">
        <f>+VLOOKUP($C104,[10]FORMULARIOS!$C$102:$K$169,6,FALSE)</f>
        <v>0</v>
      </c>
      <c r="I104" s="354">
        <f>+VLOOKUP($C104,[10]FORMULARIOS!$C$102:$K$169,7,FALSE)</f>
        <v>0</v>
      </c>
      <c r="J104" s="354" t="str">
        <f>+VLOOKUP($C104,[10]FORMULARIOS!$C$102:$K$169,8,FALSE)</f>
        <v>Servicio de correspondencia</v>
      </c>
      <c r="K104" s="354">
        <f>+VLOOKUP($C104,[10]FORMULARIOS!$C$102:$K$169,9,FALSE)</f>
        <v>0</v>
      </c>
    </row>
    <row r="105" spans="1:11" ht="15" customHeight="1" thickBot="1" x14ac:dyDescent="0.3">
      <c r="A105" s="902"/>
      <c r="B105" s="332"/>
      <c r="C105" s="362" t="s">
        <v>95</v>
      </c>
      <c r="D105" s="354">
        <f>+VLOOKUP($C105,[10]FORMULARIOS!$C$102:$K$169,2,FALSE)</f>
        <v>3</v>
      </c>
      <c r="E105" s="354">
        <f>+VLOOKUP($C105,[10]FORMULARIOS!$C$102:$K$169,3,FALSE)</f>
        <v>0</v>
      </c>
      <c r="F105" s="354">
        <f>+VLOOKUP($C105,[10]FORMULARIOS!$C$102:$K$169,4,FALSE)</f>
        <v>0</v>
      </c>
      <c r="G105" s="354">
        <f>+VLOOKUP($C105,[10]FORMULARIOS!$C$102:$K$169,5,FALSE)</f>
        <v>0</v>
      </c>
      <c r="H105" s="354">
        <f>+VLOOKUP($C105,[10]FORMULARIOS!$C$102:$K$169,6,FALSE)</f>
        <v>0</v>
      </c>
      <c r="I105" s="354">
        <f>+VLOOKUP($C105,[10]FORMULARIOS!$C$102:$K$169,7,FALSE)</f>
        <v>3</v>
      </c>
      <c r="J105" s="354" t="str">
        <f>+VLOOKUP($C105,[10]FORMULARIOS!$C$102:$K$169,8,FALSE)</f>
        <v>Servicio de correspondencia</v>
      </c>
      <c r="K105" s="354">
        <f>+VLOOKUP($C105,[10]FORMULARIOS!$C$102:$K$169,9,FALSE)</f>
        <v>0</v>
      </c>
    </row>
    <row r="106" spans="1:11" ht="15" customHeight="1" thickBot="1" x14ac:dyDescent="0.3">
      <c r="A106" s="902"/>
      <c r="B106" s="332"/>
      <c r="C106" s="362" t="s">
        <v>96</v>
      </c>
      <c r="D106" s="354">
        <f>+VLOOKUP($C106,[10]FORMULARIOS!$C$102:$K$169,2,FALSE)</f>
        <v>0</v>
      </c>
      <c r="E106" s="354">
        <f>+VLOOKUP($C106,[10]FORMULARIOS!$C$102:$K$169,3,FALSE)</f>
        <v>0</v>
      </c>
      <c r="F106" s="354">
        <f>+VLOOKUP($C106,[10]FORMULARIOS!$C$102:$K$169,4,FALSE)</f>
        <v>0</v>
      </c>
      <c r="G106" s="354">
        <f>+VLOOKUP($C106,[10]FORMULARIOS!$C$102:$K$169,5,FALSE)</f>
        <v>0</v>
      </c>
      <c r="H106" s="354">
        <f>+VLOOKUP($C106,[10]FORMULARIOS!$C$102:$K$169,6,FALSE)</f>
        <v>0</v>
      </c>
      <c r="I106" s="354">
        <f>+VLOOKUP($C106,[10]FORMULARIOS!$C$102:$K$169,7,FALSE)</f>
        <v>0</v>
      </c>
      <c r="J106" s="354" t="str">
        <f>+VLOOKUP($C106,[10]FORMULARIOS!$C$102:$K$169,8,FALSE)</f>
        <v>Medios Telemáticos-Escaneado, Correo electrónico, Descarga del sistema GAD</v>
      </c>
      <c r="K106" s="354">
        <f>+VLOOKUP($C106,[10]FORMULARIOS!$C$102:$K$169,9,FALSE)</f>
        <v>0</v>
      </c>
    </row>
    <row r="107" spans="1:11" ht="15" customHeight="1" thickBot="1" x14ac:dyDescent="0.3">
      <c r="A107" s="902"/>
      <c r="B107" s="332"/>
      <c r="C107" s="362" t="s">
        <v>97</v>
      </c>
      <c r="D107" s="354">
        <f>+VLOOKUP($C107,[10]FORMULARIOS!$C$102:$K$169,2,FALSE)</f>
        <v>112</v>
      </c>
      <c r="E107" s="354">
        <f>+VLOOKUP($C107,[10]FORMULARIOS!$C$102:$K$169,3,FALSE)</f>
        <v>0</v>
      </c>
      <c r="F107" s="354">
        <f>+VLOOKUP($C107,[10]FORMULARIOS!$C$102:$K$169,4,FALSE)</f>
        <v>0</v>
      </c>
      <c r="G107" s="354">
        <f>+VLOOKUP($C107,[10]FORMULARIOS!$C$102:$K$169,5,FALSE)</f>
        <v>0</v>
      </c>
      <c r="H107" s="354">
        <f>+VLOOKUP($C107,[10]FORMULARIOS!$C$102:$K$169,6,FALSE)</f>
        <v>0</v>
      </c>
      <c r="I107" s="354">
        <f>+VLOOKUP($C107,[10]FORMULARIOS!$C$102:$K$169,7,FALSE)</f>
        <v>112</v>
      </c>
      <c r="J107" s="354" t="str">
        <f>+VLOOKUP($C107,[10]FORMULARIOS!$C$102:$K$169,8,FALSE)</f>
        <v>Servicio de correspondencia</v>
      </c>
      <c r="K107" s="354">
        <f>+VLOOKUP($C107,[10]FORMULARIOS!$C$102:$K$169,9,FALSE)</f>
        <v>0</v>
      </c>
    </row>
    <row r="108" spans="1:11" ht="15" customHeight="1" thickBot="1" x14ac:dyDescent="0.3">
      <c r="A108" s="902"/>
      <c r="B108" s="332"/>
      <c r="C108" s="362" t="s">
        <v>98</v>
      </c>
      <c r="D108" s="354">
        <f>+VLOOKUP($C108,[10]FORMULARIOS!$C$102:$K$169,2,FALSE)</f>
        <v>18</v>
      </c>
      <c r="E108" s="354">
        <f>+VLOOKUP($C108,[10]FORMULARIOS!$C$102:$K$169,3,FALSE)</f>
        <v>0</v>
      </c>
      <c r="F108" s="354">
        <f>+VLOOKUP($C108,[10]FORMULARIOS!$C$102:$K$169,4,FALSE)</f>
        <v>0</v>
      </c>
      <c r="G108" s="354">
        <f>+VLOOKUP($C108,[10]FORMULARIOS!$C$102:$K$169,5,FALSE)</f>
        <v>0</v>
      </c>
      <c r="H108" s="354">
        <f>+VLOOKUP($C108,[10]FORMULARIOS!$C$102:$K$169,6,FALSE)</f>
        <v>0</v>
      </c>
      <c r="I108" s="354">
        <f>+VLOOKUP($C108,[10]FORMULARIOS!$C$102:$K$169,7,FALSE)</f>
        <v>18</v>
      </c>
      <c r="J108" s="354" t="str">
        <f>+VLOOKUP($C108,[10]FORMULARIOS!$C$102:$K$169,8,FALSE)</f>
        <v>Medios Telemáticos-Escaneado, Correo electrónico, Descarga del sistema GAD</v>
      </c>
      <c r="K108" s="354">
        <f>+VLOOKUP($C108,[10]FORMULARIOS!$C$102:$K$169,9,FALSE)</f>
        <v>0</v>
      </c>
    </row>
    <row r="109" spans="1:11" ht="15" customHeight="1" thickBot="1" x14ac:dyDescent="0.3">
      <c r="A109" s="902"/>
      <c r="B109" s="332"/>
      <c r="C109" s="362" t="s">
        <v>99</v>
      </c>
      <c r="D109" s="354">
        <f>+VLOOKUP($C109,[10]FORMULARIOS!$C$102:$K$169,2,FALSE)</f>
        <v>3</v>
      </c>
      <c r="E109" s="354">
        <f>+VLOOKUP($C109,[10]FORMULARIOS!$C$102:$K$169,3,FALSE)</f>
        <v>0</v>
      </c>
      <c r="F109" s="354">
        <f>+VLOOKUP($C109,[10]FORMULARIOS!$C$102:$K$169,4,FALSE)</f>
        <v>0</v>
      </c>
      <c r="G109" s="354">
        <f>+VLOOKUP($C109,[10]FORMULARIOS!$C$102:$K$169,5,FALSE)</f>
        <v>0</v>
      </c>
      <c r="H109" s="354">
        <f>+VLOOKUP($C109,[10]FORMULARIOS!$C$102:$K$169,6,FALSE)</f>
        <v>0</v>
      </c>
      <c r="I109" s="354">
        <f>+VLOOKUP($C109,[10]FORMULARIOS!$C$102:$K$169,7,FALSE)</f>
        <v>3</v>
      </c>
      <c r="J109" s="354" t="str">
        <f>+VLOOKUP($C109,[10]FORMULARIOS!$C$102:$K$169,8,FALSE)</f>
        <v>Físico-Planificación ESED</v>
      </c>
      <c r="K109" s="354">
        <f>+VLOOKUP($C109,[10]FORMULARIOS!$C$102:$K$169,9,FALSE)</f>
        <v>0</v>
      </c>
    </row>
    <row r="110" spans="1:11" ht="15" customHeight="1" thickBot="1" x14ac:dyDescent="0.3">
      <c r="A110" s="902"/>
      <c r="B110" s="332"/>
      <c r="C110" s="362" t="s">
        <v>100</v>
      </c>
      <c r="D110" s="354">
        <f>+VLOOKUP($C110,[10]FORMULARIOS!$C$102:$K$169,2,FALSE)</f>
        <v>0</v>
      </c>
      <c r="E110" s="354">
        <f>+VLOOKUP($C110,[10]FORMULARIOS!$C$102:$K$169,3,FALSE)</f>
        <v>0</v>
      </c>
      <c r="F110" s="354">
        <f>+VLOOKUP($C110,[10]FORMULARIOS!$C$102:$K$169,4,FALSE)</f>
        <v>0</v>
      </c>
      <c r="G110" s="354">
        <f>+VLOOKUP($C110,[10]FORMULARIOS!$C$102:$K$169,5,FALSE)</f>
        <v>0</v>
      </c>
      <c r="H110" s="354">
        <f>+VLOOKUP($C110,[10]FORMULARIOS!$C$102:$K$169,6,FALSE)</f>
        <v>0</v>
      </c>
      <c r="I110" s="354">
        <f>+VLOOKUP($C110,[10]FORMULARIOS!$C$102:$K$169,7,FALSE)</f>
        <v>0</v>
      </c>
      <c r="J110" s="354" t="str">
        <f>+VLOOKUP($C110,[10]FORMULARIOS!$C$102:$K$169,8,FALSE)</f>
        <v>Físico-Planificación ESED</v>
      </c>
      <c r="K110" s="354">
        <f>+VLOOKUP($C110,[10]FORMULARIOS!$C$102:$K$169,9,FALSE)</f>
        <v>0</v>
      </c>
    </row>
    <row r="111" spans="1:11" ht="15" customHeight="1" thickBot="1" x14ac:dyDescent="0.3">
      <c r="A111" s="902"/>
      <c r="B111" s="332"/>
      <c r="C111" s="362" t="s">
        <v>101</v>
      </c>
      <c r="D111" s="354">
        <f>+VLOOKUP($C111,[10]FORMULARIOS!$C$102:$K$169,2,FALSE)</f>
        <v>240</v>
      </c>
      <c r="E111" s="354">
        <f>+VLOOKUP($C111,[10]FORMULARIOS!$C$102:$K$169,3,FALSE)</f>
        <v>0</v>
      </c>
      <c r="F111" s="354">
        <f>+VLOOKUP($C111,[10]FORMULARIOS!$C$102:$K$169,4,FALSE)</f>
        <v>0</v>
      </c>
      <c r="G111" s="354">
        <f>+VLOOKUP($C111,[10]FORMULARIOS!$C$102:$K$169,5,FALSE)</f>
        <v>0</v>
      </c>
      <c r="H111" s="354">
        <f>+VLOOKUP($C111,[10]FORMULARIOS!$C$102:$K$169,6,FALSE)</f>
        <v>0</v>
      </c>
      <c r="I111" s="354">
        <f>+VLOOKUP($C111,[10]FORMULARIOS!$C$102:$K$169,7,FALSE)</f>
        <v>240</v>
      </c>
      <c r="J111" s="354" t="str">
        <f>+VLOOKUP($C111,[10]FORMULARIOS!$C$102:$K$169,8,FALSE)</f>
        <v>Medios Telemáticos-Escaneado, Correo electrónico, Descarga del sistema GAD</v>
      </c>
      <c r="K111" s="354">
        <f>+VLOOKUP($C111,[10]FORMULARIOS!$C$102:$K$169,9,FALSE)</f>
        <v>0</v>
      </c>
    </row>
    <row r="112" spans="1:11" ht="15" customHeight="1" thickBot="1" x14ac:dyDescent="0.3">
      <c r="A112" s="902"/>
      <c r="B112" s="332"/>
      <c r="C112" s="362" t="s">
        <v>102</v>
      </c>
      <c r="D112" s="354">
        <f>+VLOOKUP($C112,[10]FORMULARIOS!$C$102:$K$169,2,FALSE)</f>
        <v>0</v>
      </c>
      <c r="E112" s="354">
        <f>+VLOOKUP($C112,[10]FORMULARIOS!$C$102:$K$169,3,FALSE)</f>
        <v>0</v>
      </c>
      <c r="F112" s="354">
        <f>+VLOOKUP($C112,[10]FORMULARIOS!$C$102:$K$169,4,FALSE)</f>
        <v>0</v>
      </c>
      <c r="G112" s="354">
        <f>+VLOOKUP($C112,[10]FORMULARIOS!$C$102:$K$169,5,FALSE)</f>
        <v>0</v>
      </c>
      <c r="H112" s="354">
        <f>+VLOOKUP($C112,[10]FORMULARIOS!$C$102:$K$169,6,FALSE)</f>
        <v>0</v>
      </c>
      <c r="I112" s="354">
        <f>+VLOOKUP($C112,[10]FORMULARIOS!$C$102:$K$169,7,FALSE)</f>
        <v>0</v>
      </c>
      <c r="J112" s="354" t="str">
        <f>+VLOOKUP($C112,[10]FORMULARIOS!$C$102:$K$169,8,FALSE)</f>
        <v>Servicio de correspondencia</v>
      </c>
      <c r="K112" s="354">
        <f>+VLOOKUP($C112,[10]FORMULARIOS!$C$102:$K$169,9,FALSE)</f>
        <v>0</v>
      </c>
    </row>
    <row r="113" spans="1:11" ht="15" customHeight="1" thickBot="1" x14ac:dyDescent="0.3">
      <c r="A113" s="902"/>
      <c r="B113" s="332"/>
      <c r="C113" s="362" t="s">
        <v>103</v>
      </c>
      <c r="D113" s="354">
        <f>+VLOOKUP($C113,[10]FORMULARIOS!$C$102:$K$169,2,FALSE)</f>
        <v>1</v>
      </c>
      <c r="E113" s="354">
        <f>+VLOOKUP($C113,[10]FORMULARIOS!$C$102:$K$169,3,FALSE)</f>
        <v>0</v>
      </c>
      <c r="F113" s="354">
        <f>+VLOOKUP($C113,[10]FORMULARIOS!$C$102:$K$169,4,FALSE)</f>
        <v>0</v>
      </c>
      <c r="G113" s="354">
        <f>+VLOOKUP($C113,[10]FORMULARIOS!$C$102:$K$169,5,FALSE)</f>
        <v>0</v>
      </c>
      <c r="H113" s="354">
        <f>+VLOOKUP($C113,[10]FORMULARIOS!$C$102:$K$169,6,FALSE)</f>
        <v>0</v>
      </c>
      <c r="I113" s="354">
        <f>+VLOOKUP($C113,[10]FORMULARIOS!$C$102:$K$169,7,FALSE)</f>
        <v>1</v>
      </c>
      <c r="J113" s="354" t="str">
        <f>+VLOOKUP($C113,[10]FORMULARIOS!$C$102:$K$169,8,FALSE)</f>
        <v>Medios Telemáticos-Escaneado, Correo electrónico, Descarga del sistema GAD</v>
      </c>
      <c r="K113" s="354">
        <f>+VLOOKUP($C113,[10]FORMULARIOS!$C$102:$K$169,9,FALSE)</f>
        <v>0</v>
      </c>
    </row>
    <row r="114" spans="1:11" ht="15" customHeight="1" thickBot="1" x14ac:dyDescent="0.3">
      <c r="A114" s="902"/>
      <c r="B114" s="332"/>
      <c r="C114" s="362" t="s">
        <v>104</v>
      </c>
      <c r="D114" s="354">
        <f>+VLOOKUP($C114,[10]FORMULARIOS!$C$102:$K$169,2,FALSE)</f>
        <v>0</v>
      </c>
      <c r="E114" s="354">
        <f>+VLOOKUP($C114,[10]FORMULARIOS!$C$102:$K$169,3,FALSE)</f>
        <v>0</v>
      </c>
      <c r="F114" s="354">
        <f>+VLOOKUP($C114,[10]FORMULARIOS!$C$102:$K$169,4,FALSE)</f>
        <v>0</v>
      </c>
      <c r="G114" s="354">
        <f>+VLOOKUP($C114,[10]FORMULARIOS!$C$102:$K$169,5,FALSE)</f>
        <v>0</v>
      </c>
      <c r="H114" s="354">
        <f>+VLOOKUP($C114,[10]FORMULARIOS!$C$102:$K$169,6,FALSE)</f>
        <v>0</v>
      </c>
      <c r="I114" s="354">
        <f>+VLOOKUP($C114,[10]FORMULARIOS!$C$102:$K$169,7,FALSE)</f>
        <v>0</v>
      </c>
      <c r="J114" s="354" t="str">
        <f>+VLOOKUP($C114,[10]FORMULARIOS!$C$102:$K$169,8,FALSE)</f>
        <v>Físico-Planificación ESED</v>
      </c>
      <c r="K114" s="354">
        <f>+VLOOKUP($C114,[10]FORMULARIOS!$C$102:$K$169,9,FALSE)</f>
        <v>0</v>
      </c>
    </row>
    <row r="115" spans="1:11" ht="15" customHeight="1" thickBot="1" x14ac:dyDescent="0.3">
      <c r="A115" s="902"/>
      <c r="B115" s="332"/>
      <c r="C115" s="362" t="s">
        <v>105</v>
      </c>
      <c r="D115" s="354">
        <f>+VLOOKUP($C115,[10]FORMULARIOS!$C$102:$K$169,2,FALSE)</f>
        <v>23</v>
      </c>
      <c r="E115" s="354">
        <f>+VLOOKUP($C115,[10]FORMULARIOS!$C$102:$K$169,3,FALSE)</f>
        <v>0</v>
      </c>
      <c r="F115" s="354">
        <f>+VLOOKUP($C115,[10]FORMULARIOS!$C$102:$K$169,4,FALSE)</f>
        <v>0</v>
      </c>
      <c r="G115" s="354">
        <f>+VLOOKUP($C115,[10]FORMULARIOS!$C$102:$K$169,5,FALSE)</f>
        <v>0</v>
      </c>
      <c r="H115" s="354">
        <f>+VLOOKUP($C115,[10]FORMULARIOS!$C$102:$K$169,6,FALSE)</f>
        <v>0</v>
      </c>
      <c r="I115" s="354">
        <f>+VLOOKUP($C115,[10]FORMULARIOS!$C$102:$K$169,7,FALSE)</f>
        <v>23</v>
      </c>
      <c r="J115" s="354" t="str">
        <f>+VLOOKUP($C115,[10]FORMULARIOS!$C$102:$K$169,8,FALSE)</f>
        <v>Servicio de correspondencia</v>
      </c>
      <c r="K115" s="354">
        <f>+VLOOKUP($C115,[10]FORMULARIOS!$C$102:$K$169,9,FALSE)</f>
        <v>0</v>
      </c>
    </row>
    <row r="116" spans="1:11" ht="15" customHeight="1" thickBot="1" x14ac:dyDescent="0.3">
      <c r="A116" s="902"/>
      <c r="B116" s="332"/>
      <c r="C116" s="362" t="s">
        <v>106</v>
      </c>
      <c r="D116" s="354">
        <f>+VLOOKUP($C116,[10]FORMULARIOS!$C$102:$K$169,2,FALSE)</f>
        <v>0</v>
      </c>
      <c r="E116" s="354">
        <f>+VLOOKUP($C116,[10]FORMULARIOS!$C$102:$K$169,3,FALSE)</f>
        <v>0</v>
      </c>
      <c r="F116" s="354">
        <f>+VLOOKUP($C116,[10]FORMULARIOS!$C$102:$K$169,4,FALSE)</f>
        <v>0</v>
      </c>
      <c r="G116" s="354">
        <f>+VLOOKUP($C116,[10]FORMULARIOS!$C$102:$K$169,5,FALSE)</f>
        <v>0</v>
      </c>
      <c r="H116" s="354">
        <f>+VLOOKUP($C116,[10]FORMULARIOS!$C$102:$K$169,6,FALSE)</f>
        <v>0</v>
      </c>
      <c r="I116" s="354">
        <f>+VLOOKUP($C116,[10]FORMULARIOS!$C$102:$K$169,7,FALSE)</f>
        <v>0</v>
      </c>
      <c r="J116" s="354" t="str">
        <f>+VLOOKUP($C116,[10]FORMULARIOS!$C$102:$K$169,8,FALSE)</f>
        <v>Físico-Planificación ESED</v>
      </c>
      <c r="K116" s="354">
        <f>+VLOOKUP($C116,[10]FORMULARIOS!$C$102:$K$169,9,FALSE)</f>
        <v>0</v>
      </c>
    </row>
    <row r="117" spans="1:11" ht="15" customHeight="1" thickBot="1" x14ac:dyDescent="0.3">
      <c r="A117" s="902"/>
      <c r="B117" s="332"/>
      <c r="C117" s="362" t="s">
        <v>107</v>
      </c>
      <c r="D117" s="354">
        <f>+VLOOKUP($C117,[10]FORMULARIOS!$C$102:$K$169,2,FALSE)</f>
        <v>0</v>
      </c>
      <c r="E117" s="354">
        <f>+VLOOKUP($C117,[10]FORMULARIOS!$C$102:$K$169,3,FALSE)</f>
        <v>0</v>
      </c>
      <c r="F117" s="354">
        <f>+VLOOKUP($C117,[10]FORMULARIOS!$C$102:$K$169,4,FALSE)</f>
        <v>0</v>
      </c>
      <c r="G117" s="354">
        <f>+VLOOKUP($C117,[10]FORMULARIOS!$C$102:$K$169,5,FALSE)</f>
        <v>0</v>
      </c>
      <c r="H117" s="354">
        <f>+VLOOKUP($C117,[10]FORMULARIOS!$C$102:$K$169,6,FALSE)</f>
        <v>0</v>
      </c>
      <c r="I117" s="354">
        <f>+VLOOKUP($C117,[10]FORMULARIOS!$C$102:$K$169,7,FALSE)</f>
        <v>0</v>
      </c>
      <c r="J117" s="354" t="str">
        <f>+VLOOKUP($C117,[10]FORMULARIOS!$C$102:$K$169,8,FALSE)</f>
        <v>Físico-Planificación ESED</v>
      </c>
      <c r="K117" s="354">
        <f>+VLOOKUP($C117,[10]FORMULARIOS!$C$102:$K$169,9,FALSE)</f>
        <v>0</v>
      </c>
    </row>
    <row r="118" spans="1:11" ht="15" customHeight="1" thickBot="1" x14ac:dyDescent="0.3">
      <c r="A118" s="902"/>
      <c r="B118" s="332"/>
      <c r="C118" s="362" t="s">
        <v>108</v>
      </c>
      <c r="D118" s="354">
        <f>+VLOOKUP($C118,[10]FORMULARIOS!$C$102:$K$169,2,FALSE)</f>
        <v>0</v>
      </c>
      <c r="E118" s="354">
        <f>+VLOOKUP($C118,[10]FORMULARIOS!$C$102:$K$169,3,FALSE)</f>
        <v>0</v>
      </c>
      <c r="F118" s="354">
        <f>+VLOOKUP($C118,[10]FORMULARIOS!$C$102:$K$169,4,FALSE)</f>
        <v>0</v>
      </c>
      <c r="G118" s="354">
        <f>+VLOOKUP($C118,[10]FORMULARIOS!$C$102:$K$169,5,FALSE)</f>
        <v>0</v>
      </c>
      <c r="H118" s="354">
        <f>+VLOOKUP($C118,[10]FORMULARIOS!$C$102:$K$169,6,FALSE)</f>
        <v>0</v>
      </c>
      <c r="I118" s="354">
        <f>+VLOOKUP($C118,[10]FORMULARIOS!$C$102:$K$169,7,FALSE)</f>
        <v>0</v>
      </c>
      <c r="J118" s="354" t="str">
        <f>+VLOOKUP($C118,[10]FORMULARIOS!$C$102:$K$169,8,FALSE)</f>
        <v>Medios Telemáticos-Escaneado, Correo electrónico, Descarga del sistema GAD</v>
      </c>
      <c r="K118" s="354">
        <f>+VLOOKUP($C118,[10]FORMULARIOS!$C$102:$K$169,9,FALSE)</f>
        <v>0</v>
      </c>
    </row>
    <row r="119" spans="1:11" ht="15" customHeight="1" thickBot="1" x14ac:dyDescent="0.3">
      <c r="A119" s="902"/>
      <c r="B119" s="332"/>
      <c r="C119" s="362" t="s">
        <v>109</v>
      </c>
      <c r="D119" s="354">
        <f>+VLOOKUP($C119,[10]FORMULARIOS!$C$102:$K$169,2,FALSE)</f>
        <v>0</v>
      </c>
      <c r="E119" s="354">
        <f>+VLOOKUP($C119,[10]FORMULARIOS!$C$102:$K$169,3,FALSE)</f>
        <v>0</v>
      </c>
      <c r="F119" s="354">
        <f>+VLOOKUP($C119,[10]FORMULARIOS!$C$102:$K$169,4,FALSE)</f>
        <v>0</v>
      </c>
      <c r="G119" s="354">
        <f>+VLOOKUP($C119,[10]FORMULARIOS!$C$102:$K$169,5,FALSE)</f>
        <v>0</v>
      </c>
      <c r="H119" s="354">
        <f>+VLOOKUP($C119,[10]FORMULARIOS!$C$102:$K$169,6,FALSE)</f>
        <v>0</v>
      </c>
      <c r="I119" s="354">
        <f>+VLOOKUP($C119,[10]FORMULARIOS!$C$102:$K$169,7,FALSE)</f>
        <v>0</v>
      </c>
      <c r="J119" s="354" t="str">
        <f>+VLOOKUP($C119,[10]FORMULARIOS!$C$102:$K$169,8,FALSE)</f>
        <v>Medios Telemáticos-Escaneado, Correo electrónico, Descarga del sistema GAD</v>
      </c>
      <c r="K119" s="354">
        <f>+VLOOKUP($C119,[10]FORMULARIOS!$C$102:$K$169,9,FALSE)</f>
        <v>0</v>
      </c>
    </row>
    <row r="120" spans="1:11" ht="15" customHeight="1" thickBot="1" x14ac:dyDescent="0.3">
      <c r="A120" s="902"/>
      <c r="B120" s="332"/>
      <c r="C120" s="362" t="s">
        <v>110</v>
      </c>
      <c r="D120" s="354">
        <f>+VLOOKUP($C120,[10]FORMULARIOS!$C$102:$K$169,2,FALSE)</f>
        <v>3</v>
      </c>
      <c r="E120" s="354">
        <f>+VLOOKUP($C120,[10]FORMULARIOS!$C$102:$K$169,3,FALSE)</f>
        <v>0</v>
      </c>
      <c r="F120" s="354">
        <f>+VLOOKUP($C120,[10]FORMULARIOS!$C$102:$K$169,4,FALSE)</f>
        <v>0</v>
      </c>
      <c r="G120" s="354">
        <f>+VLOOKUP($C120,[10]FORMULARIOS!$C$102:$K$169,5,FALSE)</f>
        <v>0</v>
      </c>
      <c r="H120" s="354">
        <f>+VLOOKUP($C120,[10]FORMULARIOS!$C$102:$K$169,6,FALSE)</f>
        <v>0</v>
      </c>
      <c r="I120" s="354">
        <f>+VLOOKUP($C120,[10]FORMULARIOS!$C$102:$K$169,7,FALSE)</f>
        <v>3</v>
      </c>
      <c r="J120" s="354" t="str">
        <f>+VLOOKUP($C120,[10]FORMULARIOS!$C$102:$K$169,8,FALSE)</f>
        <v>Servicio de correspondencia</v>
      </c>
      <c r="K120" s="354">
        <f>+VLOOKUP($C120,[10]FORMULARIOS!$C$102:$K$169,9,FALSE)</f>
        <v>0</v>
      </c>
    </row>
    <row r="121" spans="1:11" ht="15" customHeight="1" thickBot="1" x14ac:dyDescent="0.3">
      <c r="A121" s="902"/>
      <c r="B121" s="332"/>
      <c r="C121" s="362" t="s">
        <v>111</v>
      </c>
      <c r="D121" s="354">
        <f>+VLOOKUP($C121,[10]FORMULARIOS!$C$102:$K$169,2,FALSE)</f>
        <v>0</v>
      </c>
      <c r="E121" s="354">
        <f>+VLOOKUP($C121,[10]FORMULARIOS!$C$102:$K$169,3,FALSE)</f>
        <v>0</v>
      </c>
      <c r="F121" s="354">
        <f>+VLOOKUP($C121,[10]FORMULARIOS!$C$102:$K$169,4,FALSE)</f>
        <v>0</v>
      </c>
      <c r="G121" s="354">
        <f>+VLOOKUP($C121,[10]FORMULARIOS!$C$102:$K$169,5,FALSE)</f>
        <v>0</v>
      </c>
      <c r="H121" s="354">
        <f>+VLOOKUP($C121,[10]FORMULARIOS!$C$102:$K$169,6,FALSE)</f>
        <v>0</v>
      </c>
      <c r="I121" s="354">
        <f>+VLOOKUP($C121,[10]FORMULARIOS!$C$102:$K$169,7,FALSE)</f>
        <v>0</v>
      </c>
      <c r="J121" s="354" t="str">
        <f>+VLOOKUP($C121,[10]FORMULARIOS!$C$102:$K$169,8,FALSE)</f>
        <v>Medios Telemáticos-Escaneado, Correo electrónico, Descarga del sistema GAD</v>
      </c>
      <c r="K121" s="354">
        <f>+VLOOKUP($C121,[10]FORMULARIOS!$C$102:$K$169,9,FALSE)</f>
        <v>0</v>
      </c>
    </row>
    <row r="122" spans="1:11" ht="15" customHeight="1" thickBot="1" x14ac:dyDescent="0.3">
      <c r="A122" s="902"/>
      <c r="B122" s="332"/>
      <c r="C122" s="362" t="s">
        <v>112</v>
      </c>
      <c r="D122" s="354">
        <f>+VLOOKUP($C122,[10]FORMULARIOS!$C$102:$K$169,2,FALSE)</f>
        <v>0</v>
      </c>
      <c r="E122" s="354">
        <f>+VLOOKUP($C122,[10]FORMULARIOS!$C$102:$K$169,3,FALSE)</f>
        <v>0</v>
      </c>
      <c r="F122" s="354">
        <f>+VLOOKUP($C122,[10]FORMULARIOS!$C$102:$K$169,4,FALSE)</f>
        <v>0</v>
      </c>
      <c r="G122" s="354">
        <f>+VLOOKUP($C122,[10]FORMULARIOS!$C$102:$K$169,5,FALSE)</f>
        <v>0</v>
      </c>
      <c r="H122" s="354">
        <f>+VLOOKUP($C122,[10]FORMULARIOS!$C$102:$K$169,6,FALSE)</f>
        <v>0</v>
      </c>
      <c r="I122" s="354">
        <f>+VLOOKUP($C122,[10]FORMULARIOS!$C$102:$K$169,7,FALSE)</f>
        <v>0</v>
      </c>
      <c r="J122" s="354" t="str">
        <f>+VLOOKUP($C122,[10]FORMULARIOS!$C$102:$K$169,8,FALSE)</f>
        <v>Físico-Apalancamiento con otras operaciones estadísticas</v>
      </c>
      <c r="K122" s="354">
        <f>+VLOOKUP($C122,[10]FORMULARIOS!$C$102:$K$169,9,FALSE)</f>
        <v>0</v>
      </c>
    </row>
    <row r="123" spans="1:11" ht="15" customHeight="1" thickBot="1" x14ac:dyDescent="0.3">
      <c r="A123" s="902"/>
      <c r="B123" s="332"/>
      <c r="C123" s="362" t="s">
        <v>113</v>
      </c>
      <c r="D123" s="354">
        <f>+VLOOKUP($C123,[10]FORMULARIOS!$C$102:$K$169,2,FALSE)</f>
        <v>8</v>
      </c>
      <c r="E123" s="354">
        <f>+VLOOKUP($C123,[10]FORMULARIOS!$C$102:$K$169,3,FALSE)</f>
        <v>0</v>
      </c>
      <c r="F123" s="354">
        <f>+VLOOKUP($C123,[10]FORMULARIOS!$C$102:$K$169,4,FALSE)</f>
        <v>0</v>
      </c>
      <c r="G123" s="354">
        <f>+VLOOKUP($C123,[10]FORMULARIOS!$C$102:$K$169,5,FALSE)</f>
        <v>0</v>
      </c>
      <c r="H123" s="354">
        <f>+VLOOKUP($C123,[10]FORMULARIOS!$C$102:$K$169,6,FALSE)</f>
        <v>0</v>
      </c>
      <c r="I123" s="354">
        <f>+VLOOKUP($C123,[10]FORMULARIOS!$C$102:$K$169,7,FALSE)</f>
        <v>8</v>
      </c>
      <c r="J123" s="354" t="str">
        <f>+VLOOKUP($C123,[10]FORMULARIOS!$C$102:$K$169,8,FALSE)</f>
        <v>Servicio de correspondencia</v>
      </c>
      <c r="K123" s="354">
        <f>+VLOOKUP($C123,[10]FORMULARIOS!$C$102:$K$169,9,FALSE)</f>
        <v>0</v>
      </c>
    </row>
    <row r="124" spans="1:11" ht="15" customHeight="1" thickBot="1" x14ac:dyDescent="0.3">
      <c r="A124" s="902"/>
      <c r="B124" s="332"/>
      <c r="C124" s="362" t="s">
        <v>114</v>
      </c>
      <c r="D124" s="354">
        <f>+VLOOKUP($C124,[10]FORMULARIOS!$C$102:$K$169,2,FALSE)</f>
        <v>3</v>
      </c>
      <c r="E124" s="354">
        <f>+VLOOKUP($C124,[10]FORMULARIOS!$C$102:$K$169,3,FALSE)</f>
        <v>0</v>
      </c>
      <c r="F124" s="354">
        <f>+VLOOKUP($C124,[10]FORMULARIOS!$C$102:$K$169,4,FALSE)</f>
        <v>0</v>
      </c>
      <c r="G124" s="354">
        <f>+VLOOKUP($C124,[10]FORMULARIOS!$C$102:$K$169,5,FALSE)</f>
        <v>0</v>
      </c>
      <c r="H124" s="354">
        <f>+VLOOKUP($C124,[10]FORMULARIOS!$C$102:$K$169,6,FALSE)</f>
        <v>0</v>
      </c>
      <c r="I124" s="354">
        <f>+VLOOKUP($C124,[10]FORMULARIOS!$C$102:$K$169,7,FALSE)</f>
        <v>3</v>
      </c>
      <c r="J124" s="354" t="str">
        <f>+VLOOKUP($C124,[10]FORMULARIOS!$C$102:$K$169,8,FALSE)</f>
        <v>Medios Telemáticos-Escaneado, Correo electrónico, Descarga del sistema GAD</v>
      </c>
      <c r="K124" s="354">
        <f>+VLOOKUP($C124,[10]FORMULARIOS!$C$102:$K$169,9,FALSE)</f>
        <v>0</v>
      </c>
    </row>
    <row r="125" spans="1:11" ht="15" customHeight="1" thickBot="1" x14ac:dyDescent="0.3">
      <c r="A125" s="902"/>
      <c r="B125" s="332"/>
      <c r="C125" s="362" t="s">
        <v>115</v>
      </c>
      <c r="D125" s="354">
        <f>+VLOOKUP($C125,[10]FORMULARIOS!$C$102:$K$169,2,FALSE)</f>
        <v>0</v>
      </c>
      <c r="E125" s="354">
        <f>+VLOOKUP($C125,[10]FORMULARIOS!$C$102:$K$169,3,FALSE)</f>
        <v>0</v>
      </c>
      <c r="F125" s="354">
        <f>+VLOOKUP($C125,[10]FORMULARIOS!$C$102:$K$169,4,FALSE)</f>
        <v>0</v>
      </c>
      <c r="G125" s="354">
        <f>+VLOOKUP($C125,[10]FORMULARIOS!$C$102:$K$169,5,FALSE)</f>
        <v>0</v>
      </c>
      <c r="H125" s="354">
        <f>+VLOOKUP($C125,[10]FORMULARIOS!$C$102:$K$169,6,FALSE)</f>
        <v>0</v>
      </c>
      <c r="I125" s="354">
        <f>+VLOOKUP($C125,[10]FORMULARIOS!$C$102:$K$169,7,FALSE)</f>
        <v>0</v>
      </c>
      <c r="J125" s="354" t="str">
        <f>+VLOOKUP($C125,[10]FORMULARIOS!$C$102:$K$169,8,FALSE)</f>
        <v>Medios Telemáticos-Escaneado, Correo electrónico, Descarga del sistema GAD</v>
      </c>
      <c r="K125" s="354">
        <f>+VLOOKUP($C125,[10]FORMULARIOS!$C$102:$K$169,9,FALSE)</f>
        <v>0</v>
      </c>
    </row>
    <row r="126" spans="1:11" ht="15.75" customHeight="1" thickBot="1" x14ac:dyDescent="0.3">
      <c r="A126" s="902"/>
      <c r="B126" s="342"/>
      <c r="C126" s="363" t="s">
        <v>116</v>
      </c>
      <c r="D126" s="354">
        <f>+VLOOKUP($C126,[10]FORMULARIOS!$C$102:$K$169,2,FALSE)</f>
        <v>2</v>
      </c>
      <c r="E126" s="354">
        <f>+VLOOKUP($C126,[10]FORMULARIOS!$C$102:$K$169,3,FALSE)</f>
        <v>0</v>
      </c>
      <c r="F126" s="354">
        <f>+VLOOKUP($C126,[10]FORMULARIOS!$C$102:$K$169,4,FALSE)</f>
        <v>0</v>
      </c>
      <c r="G126" s="354">
        <f>+VLOOKUP($C126,[10]FORMULARIOS!$C$102:$K$169,5,FALSE)</f>
        <v>0</v>
      </c>
      <c r="H126" s="354">
        <f>+VLOOKUP($C126,[10]FORMULARIOS!$C$102:$K$169,6,FALSE)</f>
        <v>0</v>
      </c>
      <c r="I126" s="354">
        <f>+VLOOKUP($C126,[10]FORMULARIOS!$C$102:$K$169,7,FALSE)</f>
        <v>2</v>
      </c>
      <c r="J126" s="354" t="str">
        <f>+VLOOKUP($C126,[10]FORMULARIOS!$C$102:$K$169,8,FALSE)</f>
        <v>Servicio de correspondencia</v>
      </c>
      <c r="K126" s="354">
        <f>+VLOOKUP($C126,[10]FORMULARIOS!$C$102:$K$169,9,FALSE)</f>
        <v>0</v>
      </c>
    </row>
    <row r="127" spans="1:11" ht="15" customHeight="1" thickBot="1" x14ac:dyDescent="0.3">
      <c r="A127" s="902"/>
      <c r="B127" s="328" t="s">
        <v>17</v>
      </c>
      <c r="C127" s="364" t="s">
        <v>117</v>
      </c>
      <c r="D127" s="354">
        <f>+VLOOKUP($C127,[10]FORMULARIOS!$C$102:$K$169,2,FALSE)</f>
        <v>0</v>
      </c>
      <c r="E127" s="354">
        <f>+VLOOKUP($C127,[10]FORMULARIOS!$C$102:$K$169,3,FALSE)</f>
        <v>0</v>
      </c>
      <c r="F127" s="354">
        <f>+VLOOKUP($C127,[10]FORMULARIOS!$C$102:$K$169,4,FALSE)</f>
        <v>0</v>
      </c>
      <c r="G127" s="354">
        <f>+VLOOKUP($C127,[10]FORMULARIOS!$C$102:$K$169,5,FALSE)</f>
        <v>0</v>
      </c>
      <c r="H127" s="354">
        <f>+VLOOKUP($C127,[10]FORMULARIOS!$C$102:$K$169,6,FALSE)</f>
        <v>0</v>
      </c>
      <c r="I127" s="354">
        <f>+VLOOKUP($C127,[10]FORMULARIOS!$C$102:$K$169,7,FALSE)</f>
        <v>0</v>
      </c>
      <c r="J127" s="354" t="str">
        <f>+VLOOKUP($C127,[10]FORMULARIOS!$C$102:$K$169,8,FALSE)</f>
        <v>Servicio de correspondencia</v>
      </c>
      <c r="K127" s="354">
        <f>+VLOOKUP($C127,[10]FORMULARIOS!$C$102:$K$169,9,FALSE)</f>
        <v>0</v>
      </c>
    </row>
    <row r="128" spans="1:11" ht="15" customHeight="1" thickBot="1" x14ac:dyDescent="0.3">
      <c r="A128" s="902"/>
      <c r="B128" s="332"/>
      <c r="C128" s="368" t="s">
        <v>118</v>
      </c>
      <c r="D128" s="354">
        <f>+VLOOKUP($C128,[10]FORMULARIOS!$C$102:$K$169,2,FALSE)</f>
        <v>7</v>
      </c>
      <c r="E128" s="354">
        <f>+VLOOKUP($C128,[10]FORMULARIOS!$C$102:$K$169,3,FALSE)</f>
        <v>0</v>
      </c>
      <c r="F128" s="354">
        <f>+VLOOKUP($C128,[10]FORMULARIOS!$C$102:$K$169,4,FALSE)</f>
        <v>0</v>
      </c>
      <c r="G128" s="354">
        <f>+VLOOKUP($C128,[10]FORMULARIOS!$C$102:$K$169,5,FALSE)</f>
        <v>0</v>
      </c>
      <c r="H128" s="354">
        <f>+VLOOKUP($C128,[10]FORMULARIOS!$C$102:$K$169,6,FALSE)</f>
        <v>0</v>
      </c>
      <c r="I128" s="354">
        <f>+VLOOKUP($C128,[10]FORMULARIOS!$C$102:$K$169,7,FALSE)</f>
        <v>7</v>
      </c>
      <c r="J128" s="354" t="str">
        <f>+VLOOKUP($C128,[10]FORMULARIOS!$C$102:$K$169,8,FALSE)</f>
        <v>Servicio de correspondencia</v>
      </c>
      <c r="K128" s="354">
        <f>+VLOOKUP($C128,[10]FORMULARIOS!$C$102:$K$169,9,FALSE)</f>
        <v>0</v>
      </c>
    </row>
    <row r="129" spans="1:11" ht="15" customHeight="1" thickBot="1" x14ac:dyDescent="0.3">
      <c r="A129" s="902"/>
      <c r="B129" s="332"/>
      <c r="C129" s="362" t="s">
        <v>244</v>
      </c>
      <c r="D129" s="354">
        <f>+VLOOKUP($C129,[10]FORMULARIOS!$C$102:$K$169,2,FALSE)</f>
        <v>15</v>
      </c>
      <c r="E129" s="354">
        <f>+VLOOKUP($C129,[10]FORMULARIOS!$C$102:$K$169,3,FALSE)</f>
        <v>0</v>
      </c>
      <c r="F129" s="354">
        <f>+VLOOKUP($C129,[10]FORMULARIOS!$C$102:$K$169,4,FALSE)</f>
        <v>0</v>
      </c>
      <c r="G129" s="354">
        <f>+VLOOKUP($C129,[10]FORMULARIOS!$C$102:$K$169,5,FALSE)</f>
        <v>0</v>
      </c>
      <c r="H129" s="354">
        <f>+VLOOKUP($C129,[10]FORMULARIOS!$C$102:$K$169,6,FALSE)</f>
        <v>0</v>
      </c>
      <c r="I129" s="354">
        <f>+VLOOKUP($C129,[10]FORMULARIOS!$C$102:$K$169,7,FALSE)</f>
        <v>15</v>
      </c>
      <c r="J129" s="354" t="str">
        <f>+VLOOKUP($C129,[10]FORMULARIOS!$C$102:$K$169,8,FALSE)</f>
        <v>Medios Telemáticos-Escaneado, Correo electrónico, Descarga del sistema GAD</v>
      </c>
      <c r="K129" s="354">
        <f>+VLOOKUP($C129,[10]FORMULARIOS!$C$102:$K$169,9,FALSE)</f>
        <v>0</v>
      </c>
    </row>
    <row r="130" spans="1:11" ht="15" customHeight="1" thickBot="1" x14ac:dyDescent="0.3">
      <c r="A130" s="902"/>
      <c r="B130" s="332"/>
      <c r="C130" s="362" t="s">
        <v>119</v>
      </c>
      <c r="D130" s="354">
        <f>+VLOOKUP($C130,[10]FORMULARIOS!$C$102:$K$169,2,FALSE)</f>
        <v>2</v>
      </c>
      <c r="E130" s="354">
        <f>+VLOOKUP($C130,[10]FORMULARIOS!$C$102:$K$169,3,FALSE)</f>
        <v>0</v>
      </c>
      <c r="F130" s="354">
        <f>+VLOOKUP($C130,[10]FORMULARIOS!$C$102:$K$169,4,FALSE)</f>
        <v>0</v>
      </c>
      <c r="G130" s="354">
        <f>+VLOOKUP($C130,[10]FORMULARIOS!$C$102:$K$169,5,FALSE)</f>
        <v>0</v>
      </c>
      <c r="H130" s="354">
        <f>+VLOOKUP($C130,[10]FORMULARIOS!$C$102:$K$169,6,FALSE)</f>
        <v>0</v>
      </c>
      <c r="I130" s="354">
        <f>+VLOOKUP($C130,[10]FORMULARIOS!$C$102:$K$169,7,FALSE)</f>
        <v>2</v>
      </c>
      <c r="J130" s="354" t="str">
        <f>+VLOOKUP($C130,[10]FORMULARIOS!$C$102:$K$169,8,FALSE)</f>
        <v>Servicio de correspondencia</v>
      </c>
      <c r="K130" s="354">
        <f>+VLOOKUP($C130,[10]FORMULARIOS!$C$102:$K$169,9,FALSE)</f>
        <v>0</v>
      </c>
    </row>
    <row r="131" spans="1:11" ht="15" customHeight="1" thickBot="1" x14ac:dyDescent="0.3">
      <c r="A131" s="902"/>
      <c r="B131" s="332"/>
      <c r="C131" s="362" t="s">
        <v>120</v>
      </c>
      <c r="D131" s="354">
        <f>+VLOOKUP($C131,[10]FORMULARIOS!$C$102:$K$169,2,FALSE)</f>
        <v>0</v>
      </c>
      <c r="E131" s="354">
        <f>+VLOOKUP($C131,[10]FORMULARIOS!$C$102:$K$169,3,FALSE)</f>
        <v>0</v>
      </c>
      <c r="F131" s="354">
        <f>+VLOOKUP($C131,[10]FORMULARIOS!$C$102:$K$169,4,FALSE)</f>
        <v>0</v>
      </c>
      <c r="G131" s="354">
        <f>+VLOOKUP($C131,[10]FORMULARIOS!$C$102:$K$169,5,FALSE)</f>
        <v>0</v>
      </c>
      <c r="H131" s="354">
        <f>+VLOOKUP($C131,[10]FORMULARIOS!$C$102:$K$169,6,FALSE)</f>
        <v>0</v>
      </c>
      <c r="I131" s="354">
        <f>+VLOOKUP($C131,[10]FORMULARIOS!$C$102:$K$169,7,FALSE)</f>
        <v>0</v>
      </c>
      <c r="J131" s="354" t="str">
        <f>+VLOOKUP($C131,[10]FORMULARIOS!$C$102:$K$169,8,FALSE)</f>
        <v>Medios Telemáticos-Escaneado, Correo electrónico, Descarga del sistema GAD</v>
      </c>
      <c r="K131" s="354">
        <f>+VLOOKUP($C131,[10]FORMULARIOS!$C$102:$K$169,9,FALSE)</f>
        <v>0</v>
      </c>
    </row>
    <row r="132" spans="1:11" ht="15" customHeight="1" thickBot="1" x14ac:dyDescent="0.3">
      <c r="A132" s="902"/>
      <c r="B132" s="332"/>
      <c r="C132" s="362" t="s">
        <v>121</v>
      </c>
      <c r="D132" s="354">
        <f>+VLOOKUP($C132,[10]FORMULARIOS!$C$102:$K$169,2,FALSE)</f>
        <v>1</v>
      </c>
      <c r="E132" s="354">
        <f>+VLOOKUP($C132,[10]FORMULARIOS!$C$102:$K$169,3,FALSE)</f>
        <v>0</v>
      </c>
      <c r="F132" s="354">
        <f>+VLOOKUP($C132,[10]FORMULARIOS!$C$102:$K$169,4,FALSE)</f>
        <v>0</v>
      </c>
      <c r="G132" s="354">
        <f>+VLOOKUP($C132,[10]FORMULARIOS!$C$102:$K$169,5,FALSE)</f>
        <v>0</v>
      </c>
      <c r="H132" s="354">
        <f>+VLOOKUP($C132,[10]FORMULARIOS!$C$102:$K$169,6,FALSE)</f>
        <v>0</v>
      </c>
      <c r="I132" s="354">
        <f>+VLOOKUP($C132,[10]FORMULARIOS!$C$102:$K$169,7,FALSE)</f>
        <v>1</v>
      </c>
      <c r="J132" s="354" t="str">
        <f>+VLOOKUP($C132,[10]FORMULARIOS!$C$102:$K$169,8,FALSE)</f>
        <v>Medios Telemáticos-Escaneado, Correo electrónico, Descarga del sistema GAD</v>
      </c>
      <c r="K132" s="354">
        <f>+VLOOKUP($C132,[10]FORMULARIOS!$C$102:$K$169,9,FALSE)</f>
        <v>0</v>
      </c>
    </row>
    <row r="133" spans="1:11" ht="15" customHeight="1" thickBot="1" x14ac:dyDescent="0.3">
      <c r="A133" s="902"/>
      <c r="B133" s="332"/>
      <c r="C133" s="362" t="s">
        <v>245</v>
      </c>
      <c r="D133" s="354">
        <f>+VLOOKUP($C133,[10]FORMULARIOS!$C$102:$K$169,2,FALSE)</f>
        <v>0</v>
      </c>
      <c r="E133" s="354">
        <f>+VLOOKUP($C133,[10]FORMULARIOS!$C$102:$K$169,3,FALSE)</f>
        <v>0</v>
      </c>
      <c r="F133" s="354">
        <f>+VLOOKUP($C133,[10]FORMULARIOS!$C$102:$K$169,4,FALSE)</f>
        <v>0</v>
      </c>
      <c r="G133" s="354">
        <f>+VLOOKUP($C133,[10]FORMULARIOS!$C$102:$K$169,5,FALSE)</f>
        <v>0</v>
      </c>
      <c r="H133" s="354">
        <f>+VLOOKUP($C133,[10]FORMULARIOS!$C$102:$K$169,6,FALSE)</f>
        <v>0</v>
      </c>
      <c r="I133" s="354">
        <f>+VLOOKUP($C133,[10]FORMULARIOS!$C$102:$K$169,7,FALSE)</f>
        <v>0</v>
      </c>
      <c r="J133" s="354" t="str">
        <f>+VLOOKUP($C133,[10]FORMULARIOS!$C$102:$K$169,8,FALSE)</f>
        <v>Físico-Planificación ESED</v>
      </c>
      <c r="K133" s="354">
        <f>+VLOOKUP($C133,[10]FORMULARIOS!$C$102:$K$169,9,FALSE)</f>
        <v>0</v>
      </c>
    </row>
    <row r="134" spans="1:11" ht="15" customHeight="1" thickBot="1" x14ac:dyDescent="0.3">
      <c r="A134" s="902"/>
      <c r="B134" s="332"/>
      <c r="C134" s="362" t="s">
        <v>246</v>
      </c>
      <c r="D134" s="354">
        <f>+VLOOKUP($C134,[10]FORMULARIOS!$C$102:$K$169,2,FALSE)</f>
        <v>3</v>
      </c>
      <c r="E134" s="354">
        <f>+VLOOKUP($C134,[10]FORMULARIOS!$C$102:$K$169,3,FALSE)</f>
        <v>0</v>
      </c>
      <c r="F134" s="354">
        <f>+VLOOKUP($C134,[10]FORMULARIOS!$C$102:$K$169,4,FALSE)</f>
        <v>0</v>
      </c>
      <c r="G134" s="354">
        <f>+VLOOKUP($C134,[10]FORMULARIOS!$C$102:$K$169,5,FALSE)</f>
        <v>0</v>
      </c>
      <c r="H134" s="354">
        <f>+VLOOKUP($C134,[10]FORMULARIOS!$C$102:$K$169,6,FALSE)</f>
        <v>0</v>
      </c>
      <c r="I134" s="354">
        <f>+VLOOKUP($C134,[10]FORMULARIOS!$C$102:$K$169,7,FALSE)</f>
        <v>3</v>
      </c>
      <c r="J134" s="354" t="str">
        <f>+VLOOKUP($C134,[10]FORMULARIOS!$C$102:$K$169,8,FALSE)</f>
        <v>Físico-Planificación ESED</v>
      </c>
      <c r="K134" s="354">
        <f>+VLOOKUP($C134,[10]FORMULARIOS!$C$102:$K$169,9,FALSE)</f>
        <v>0</v>
      </c>
    </row>
    <row r="135" spans="1:11" ht="15" customHeight="1" thickBot="1" x14ac:dyDescent="0.3">
      <c r="A135" s="902"/>
      <c r="B135" s="332"/>
      <c r="C135" s="362" t="s">
        <v>122</v>
      </c>
      <c r="D135" s="354">
        <f>+VLOOKUP($C135,[10]FORMULARIOS!$C$102:$K$169,2,FALSE)</f>
        <v>0</v>
      </c>
      <c r="E135" s="354">
        <f>+VLOOKUP($C135,[10]FORMULARIOS!$C$102:$K$169,3,FALSE)</f>
        <v>0</v>
      </c>
      <c r="F135" s="354">
        <f>+VLOOKUP($C135,[10]FORMULARIOS!$C$102:$K$169,4,FALSE)</f>
        <v>0</v>
      </c>
      <c r="G135" s="354">
        <f>+VLOOKUP($C135,[10]FORMULARIOS!$C$102:$K$169,5,FALSE)</f>
        <v>0</v>
      </c>
      <c r="H135" s="354">
        <f>+VLOOKUP($C135,[10]FORMULARIOS!$C$102:$K$169,6,FALSE)</f>
        <v>0</v>
      </c>
      <c r="I135" s="354">
        <f>+VLOOKUP($C135,[10]FORMULARIOS!$C$102:$K$169,7,FALSE)</f>
        <v>0</v>
      </c>
      <c r="J135" s="354" t="str">
        <f>+VLOOKUP($C135,[10]FORMULARIOS!$C$102:$K$169,8,FALSE)</f>
        <v>Físico-Planificación ESED</v>
      </c>
      <c r="K135" s="354">
        <f>+VLOOKUP($C135,[10]FORMULARIOS!$C$102:$K$169,9,FALSE)</f>
        <v>0</v>
      </c>
    </row>
    <row r="136" spans="1:11" ht="15" customHeight="1" thickBot="1" x14ac:dyDescent="0.3">
      <c r="A136" s="902"/>
      <c r="B136" s="332"/>
      <c r="C136" s="362" t="s">
        <v>123</v>
      </c>
      <c r="D136" s="354">
        <f>+VLOOKUP($C136,[10]FORMULARIOS!$C$102:$K$169,2,FALSE)</f>
        <v>0</v>
      </c>
      <c r="E136" s="354">
        <f>+VLOOKUP($C136,[10]FORMULARIOS!$C$102:$K$169,3,FALSE)</f>
        <v>0</v>
      </c>
      <c r="F136" s="354">
        <f>+VLOOKUP($C136,[10]FORMULARIOS!$C$102:$K$169,4,FALSE)</f>
        <v>0</v>
      </c>
      <c r="G136" s="354">
        <f>+VLOOKUP($C136,[10]FORMULARIOS!$C$102:$K$169,5,FALSE)</f>
        <v>0</v>
      </c>
      <c r="H136" s="354">
        <f>+VLOOKUP($C136,[10]FORMULARIOS!$C$102:$K$169,6,FALSE)</f>
        <v>0</v>
      </c>
      <c r="I136" s="354">
        <f>+VLOOKUP($C136,[10]FORMULARIOS!$C$102:$K$169,7,FALSE)</f>
        <v>0</v>
      </c>
      <c r="J136" s="354" t="str">
        <f>+VLOOKUP($C136,[10]FORMULARIOS!$C$102:$K$169,8,FALSE)</f>
        <v>Físico-Planificación ESED</v>
      </c>
      <c r="K136" s="354">
        <f>+VLOOKUP($C136,[10]FORMULARIOS!$C$102:$K$169,9,FALSE)</f>
        <v>0</v>
      </c>
    </row>
    <row r="137" spans="1:11" ht="15" customHeight="1" thickBot="1" x14ac:dyDescent="0.3">
      <c r="A137" s="902"/>
      <c r="B137" s="332"/>
      <c r="C137" s="362" t="s">
        <v>247</v>
      </c>
      <c r="D137" s="354">
        <f>+VLOOKUP($C137,[10]FORMULARIOS!$C$102:$K$169,2,FALSE)</f>
        <v>0</v>
      </c>
      <c r="E137" s="354">
        <f>+VLOOKUP($C137,[10]FORMULARIOS!$C$102:$K$169,3,FALSE)</f>
        <v>0</v>
      </c>
      <c r="F137" s="354">
        <f>+VLOOKUP($C137,[10]FORMULARIOS!$C$102:$K$169,4,FALSE)</f>
        <v>0</v>
      </c>
      <c r="G137" s="354">
        <f>+VLOOKUP($C137,[10]FORMULARIOS!$C$102:$K$169,5,FALSE)</f>
        <v>0</v>
      </c>
      <c r="H137" s="354">
        <f>+VLOOKUP($C137,[10]FORMULARIOS!$C$102:$K$169,6,FALSE)</f>
        <v>0</v>
      </c>
      <c r="I137" s="354">
        <f>+VLOOKUP($C137,[10]FORMULARIOS!$C$102:$K$169,7,FALSE)</f>
        <v>0</v>
      </c>
      <c r="J137" s="354" t="str">
        <f>+VLOOKUP($C137,[10]FORMULARIOS!$C$102:$K$169,8,FALSE)</f>
        <v>Físico-Planificación ESED</v>
      </c>
      <c r="K137" s="354">
        <f>+VLOOKUP($C137,[10]FORMULARIOS!$C$102:$K$169,9,FALSE)</f>
        <v>0</v>
      </c>
    </row>
    <row r="138" spans="1:11" ht="15" customHeight="1" thickBot="1" x14ac:dyDescent="0.3">
      <c r="A138" s="902"/>
      <c r="B138" s="332"/>
      <c r="C138" s="362" t="s">
        <v>124</v>
      </c>
      <c r="D138" s="354">
        <f>+VLOOKUP($C138,[10]FORMULARIOS!$C$102:$K$169,2,FALSE)</f>
        <v>0</v>
      </c>
      <c r="E138" s="354">
        <f>+VLOOKUP($C138,[10]FORMULARIOS!$C$102:$K$169,3,FALSE)</f>
        <v>0</v>
      </c>
      <c r="F138" s="354">
        <f>+VLOOKUP($C138,[10]FORMULARIOS!$C$102:$K$169,4,FALSE)</f>
        <v>0</v>
      </c>
      <c r="G138" s="354">
        <f>+VLOOKUP($C138,[10]FORMULARIOS!$C$102:$K$169,5,FALSE)</f>
        <v>0</v>
      </c>
      <c r="H138" s="354">
        <f>+VLOOKUP($C138,[10]FORMULARIOS!$C$102:$K$169,6,FALSE)</f>
        <v>0</v>
      </c>
      <c r="I138" s="354">
        <f>+VLOOKUP($C138,[10]FORMULARIOS!$C$102:$K$169,7,FALSE)</f>
        <v>0</v>
      </c>
      <c r="J138" s="354" t="str">
        <f>+VLOOKUP($C138,[10]FORMULARIOS!$C$102:$K$169,8,FALSE)</f>
        <v>Físico-Planificación ESED</v>
      </c>
      <c r="K138" s="354">
        <f>+VLOOKUP($C138,[10]FORMULARIOS!$C$102:$K$169,9,FALSE)</f>
        <v>0</v>
      </c>
    </row>
    <row r="139" spans="1:11" ht="15.75" customHeight="1" thickBot="1" x14ac:dyDescent="0.3">
      <c r="A139" s="902"/>
      <c r="B139" s="342"/>
      <c r="C139" s="363" t="s">
        <v>125</v>
      </c>
      <c r="D139" s="354">
        <f>+VLOOKUP($C139,[10]FORMULARIOS!$C$102:$K$169,2,FALSE)</f>
        <v>8</v>
      </c>
      <c r="E139" s="354">
        <f>+VLOOKUP($C139,[10]FORMULARIOS!$C$102:$K$169,3,FALSE)</f>
        <v>0</v>
      </c>
      <c r="F139" s="354">
        <f>+VLOOKUP($C139,[10]FORMULARIOS!$C$102:$K$169,4,FALSE)</f>
        <v>0</v>
      </c>
      <c r="G139" s="354">
        <f>+VLOOKUP($C139,[10]FORMULARIOS!$C$102:$K$169,5,FALSE)</f>
        <v>0</v>
      </c>
      <c r="H139" s="354">
        <f>+VLOOKUP($C139,[10]FORMULARIOS!$C$102:$K$169,6,FALSE)</f>
        <v>0</v>
      </c>
      <c r="I139" s="354">
        <f>+VLOOKUP($C139,[10]FORMULARIOS!$C$102:$K$169,7,FALSE)</f>
        <v>8</v>
      </c>
      <c r="J139" s="354" t="str">
        <f>+VLOOKUP($C139,[10]FORMULARIOS!$C$102:$K$169,8,FALSE)</f>
        <v>Físico-Planificación ESED</v>
      </c>
      <c r="K139" s="354">
        <f>+VLOOKUP($C139,[10]FORMULARIOS!$C$102:$K$169,9,FALSE)</f>
        <v>0</v>
      </c>
    </row>
    <row r="140" spans="1:11" ht="15" customHeight="1" thickBot="1" x14ac:dyDescent="0.3">
      <c r="A140" s="902"/>
      <c r="B140" s="328" t="s">
        <v>18</v>
      </c>
      <c r="C140" s="369" t="s">
        <v>126</v>
      </c>
      <c r="D140" s="354">
        <f>+VLOOKUP($C140,[10]FORMULARIOS!$C$102:$K$169,2,FALSE)</f>
        <v>1</v>
      </c>
      <c r="E140" s="354">
        <f>+VLOOKUP($C140,[10]FORMULARIOS!$C$102:$K$169,3,FALSE)</f>
        <v>0</v>
      </c>
      <c r="F140" s="354">
        <f>+VLOOKUP($C140,[10]FORMULARIOS!$C$102:$K$169,4,FALSE)</f>
        <v>0</v>
      </c>
      <c r="G140" s="354">
        <f>+VLOOKUP($C140,[10]FORMULARIOS!$C$102:$K$169,5,FALSE)</f>
        <v>0</v>
      </c>
      <c r="H140" s="354">
        <f>+VLOOKUP($C140,[10]FORMULARIOS!$C$102:$K$169,6,FALSE)</f>
        <v>0</v>
      </c>
      <c r="I140" s="354">
        <f>+VLOOKUP($C140,[10]FORMULARIOS!$C$102:$K$169,7,FALSE)</f>
        <v>1</v>
      </c>
      <c r="J140" s="354" t="str">
        <f>+VLOOKUP($C140,[10]FORMULARIOS!$C$102:$K$169,8,FALSE)</f>
        <v>Medios Telemáticos-Escaneado, Correo electrónico, Descarga del sistema GAD</v>
      </c>
      <c r="K140" s="354">
        <f>+VLOOKUP($C140,[10]FORMULARIOS!$C$102:$K$169,9,FALSE)</f>
        <v>0</v>
      </c>
    </row>
    <row r="141" spans="1:11" ht="15" customHeight="1" thickBot="1" x14ac:dyDescent="0.3">
      <c r="A141" s="902"/>
      <c r="B141" s="332"/>
      <c r="C141" s="355" t="s">
        <v>15</v>
      </c>
      <c r="D141" s="354">
        <f>+VLOOKUP($C141,[10]FORMULARIOS!$C$102:$K$169,2,FALSE)</f>
        <v>0</v>
      </c>
      <c r="E141" s="354">
        <f>+VLOOKUP($C141,[10]FORMULARIOS!$C$102:$K$169,3,FALSE)</f>
        <v>0</v>
      </c>
      <c r="F141" s="354">
        <f>+VLOOKUP($C141,[10]FORMULARIOS!$C$102:$K$169,4,FALSE)</f>
        <v>0</v>
      </c>
      <c r="G141" s="354">
        <f>+VLOOKUP($C141,[10]FORMULARIOS!$C$102:$K$169,5,FALSE)</f>
        <v>0</v>
      </c>
      <c r="H141" s="354">
        <f>+VLOOKUP($C141,[10]FORMULARIOS!$C$102:$K$169,6,FALSE)</f>
        <v>0</v>
      </c>
      <c r="I141" s="354">
        <f>+VLOOKUP($C141,[10]FORMULARIOS!$C$102:$K$169,7,FALSE)</f>
        <v>0</v>
      </c>
      <c r="J141" s="354" t="str">
        <f>+VLOOKUP($C141,[10]FORMULARIOS!$C$102:$K$169,8,FALSE)</f>
        <v>Físico-Apalancamiento con otras operaciones estadísticas</v>
      </c>
      <c r="K141" s="354">
        <f>+VLOOKUP($C141,[10]FORMULARIOS!$C$102:$K$169,9,FALSE)</f>
        <v>0</v>
      </c>
    </row>
    <row r="142" spans="1:11" ht="15" customHeight="1" thickBot="1" x14ac:dyDescent="0.3">
      <c r="A142" s="902"/>
      <c r="B142" s="332"/>
      <c r="C142" s="355" t="s">
        <v>127</v>
      </c>
      <c r="D142" s="354">
        <f>+VLOOKUP($C142,[10]FORMULARIOS!$C$102:$K$169,2,FALSE)</f>
        <v>1</v>
      </c>
      <c r="E142" s="354">
        <f>+VLOOKUP($C142,[10]FORMULARIOS!$C$102:$K$169,3,FALSE)</f>
        <v>0</v>
      </c>
      <c r="F142" s="354">
        <f>+VLOOKUP($C142,[10]FORMULARIOS!$C$102:$K$169,4,FALSE)</f>
        <v>0</v>
      </c>
      <c r="G142" s="354">
        <f>+VLOOKUP($C142,[10]FORMULARIOS!$C$102:$K$169,5,FALSE)</f>
        <v>0</v>
      </c>
      <c r="H142" s="354">
        <f>+VLOOKUP($C142,[10]FORMULARIOS!$C$102:$K$169,6,FALSE)</f>
        <v>0</v>
      </c>
      <c r="I142" s="354">
        <f>+VLOOKUP($C142,[10]FORMULARIOS!$C$102:$K$169,7,FALSE)</f>
        <v>1</v>
      </c>
      <c r="J142" s="354" t="str">
        <f>+VLOOKUP($C142,[10]FORMULARIOS!$C$102:$K$169,8,FALSE)</f>
        <v>Medios Telemáticos-Escaneado, Correo electrónico, Descarga del sistema GAD</v>
      </c>
      <c r="K142" s="354">
        <f>+VLOOKUP($C142,[10]FORMULARIOS!$C$102:$K$169,9,FALSE)</f>
        <v>0</v>
      </c>
    </row>
    <row r="143" spans="1:11" ht="15" customHeight="1" thickBot="1" x14ac:dyDescent="0.3">
      <c r="A143" s="902"/>
      <c r="B143" s="332"/>
      <c r="C143" s="355" t="s">
        <v>248</v>
      </c>
      <c r="D143" s="354">
        <f>+VLOOKUP($C143,[10]FORMULARIOS!$C$102:$K$169,2,FALSE)</f>
        <v>6</v>
      </c>
      <c r="E143" s="354">
        <f>+VLOOKUP($C143,[10]FORMULARIOS!$C$102:$K$169,3,FALSE)</f>
        <v>0</v>
      </c>
      <c r="F143" s="354">
        <f>+VLOOKUP($C143,[10]FORMULARIOS!$C$102:$K$169,4,FALSE)</f>
        <v>0</v>
      </c>
      <c r="G143" s="354">
        <f>+VLOOKUP($C143,[10]FORMULARIOS!$C$102:$K$169,5,FALSE)</f>
        <v>0</v>
      </c>
      <c r="H143" s="354">
        <f>+VLOOKUP($C143,[10]FORMULARIOS!$C$102:$K$169,6,FALSE)</f>
        <v>0</v>
      </c>
      <c r="I143" s="354">
        <f>+VLOOKUP($C143,[10]FORMULARIOS!$C$102:$K$169,7,FALSE)</f>
        <v>6</v>
      </c>
      <c r="J143" s="354" t="str">
        <f>+VLOOKUP($C143,[10]FORMULARIOS!$C$102:$K$169,8,FALSE)</f>
        <v>Físico-Apalancamiento con otras operaciones estadísticas</v>
      </c>
      <c r="K143" s="354">
        <f>+VLOOKUP($C143,[10]FORMULARIOS!$C$102:$K$169,9,FALSE)</f>
        <v>0</v>
      </c>
    </row>
    <row r="144" spans="1:11" ht="15" customHeight="1" thickBot="1" x14ac:dyDescent="0.3">
      <c r="A144" s="902"/>
      <c r="B144" s="332"/>
      <c r="C144" s="355" t="s">
        <v>128</v>
      </c>
      <c r="D144" s="354">
        <f>+VLOOKUP($C144,[10]FORMULARIOS!$C$102:$K$169,2,FALSE)</f>
        <v>10</v>
      </c>
      <c r="E144" s="354">
        <f>+VLOOKUP($C144,[10]FORMULARIOS!$C$102:$K$169,3,FALSE)</f>
        <v>0</v>
      </c>
      <c r="F144" s="354">
        <f>+VLOOKUP($C144,[10]FORMULARIOS!$C$102:$K$169,4,FALSE)</f>
        <v>0</v>
      </c>
      <c r="G144" s="354">
        <f>+VLOOKUP($C144,[10]FORMULARIOS!$C$102:$K$169,5,FALSE)</f>
        <v>0</v>
      </c>
      <c r="H144" s="354">
        <f>+VLOOKUP($C144,[10]FORMULARIOS!$C$102:$K$169,6,FALSE)</f>
        <v>0</v>
      </c>
      <c r="I144" s="354">
        <f>+VLOOKUP($C144,[10]FORMULARIOS!$C$102:$K$169,7,FALSE)</f>
        <v>10</v>
      </c>
      <c r="J144" s="354" t="str">
        <f>+VLOOKUP($C144,[10]FORMULARIOS!$C$102:$K$169,8,FALSE)</f>
        <v>Físico-Apalancamiento con otras operaciones estadísticas</v>
      </c>
      <c r="K144" s="354">
        <f>+VLOOKUP($C144,[10]FORMULARIOS!$C$102:$K$169,9,FALSE)</f>
        <v>0</v>
      </c>
    </row>
    <row r="145" spans="1:11" ht="15" customHeight="1" thickBot="1" x14ac:dyDescent="0.3">
      <c r="A145" s="902"/>
      <c r="B145" s="332"/>
      <c r="C145" s="355" t="s">
        <v>129</v>
      </c>
      <c r="D145" s="354">
        <f>+VLOOKUP($C145,[10]FORMULARIOS!$C$102:$K$169,2,FALSE)</f>
        <v>0</v>
      </c>
      <c r="E145" s="354">
        <f>+VLOOKUP($C145,[10]FORMULARIOS!$C$102:$K$169,3,FALSE)</f>
        <v>0</v>
      </c>
      <c r="F145" s="354">
        <f>+VLOOKUP($C145,[10]FORMULARIOS!$C$102:$K$169,4,FALSE)</f>
        <v>0</v>
      </c>
      <c r="G145" s="354">
        <f>+VLOOKUP($C145,[10]FORMULARIOS!$C$102:$K$169,5,FALSE)</f>
        <v>0</v>
      </c>
      <c r="H145" s="354">
        <f>+VLOOKUP($C145,[10]FORMULARIOS!$C$102:$K$169,6,FALSE)</f>
        <v>0</v>
      </c>
      <c r="I145" s="354">
        <f>+VLOOKUP($C145,[10]FORMULARIOS!$C$102:$K$169,7,FALSE)</f>
        <v>0</v>
      </c>
      <c r="J145" s="354" t="str">
        <f>+VLOOKUP($C145,[10]FORMULARIOS!$C$102:$K$169,8,FALSE)</f>
        <v>Medios Telemáticos-Escaneado, Correo electrónico, Descarga del sistema GAD</v>
      </c>
      <c r="K145" s="354">
        <f>+VLOOKUP($C145,[10]FORMULARIOS!$C$102:$K$169,9,FALSE)</f>
        <v>0</v>
      </c>
    </row>
    <row r="146" spans="1:11" ht="15" customHeight="1" thickBot="1" x14ac:dyDescent="0.3">
      <c r="A146" s="902"/>
      <c r="B146" s="332"/>
      <c r="C146" s="355" t="s">
        <v>130</v>
      </c>
      <c r="D146" s="354">
        <f>+VLOOKUP($C146,[10]FORMULARIOS!$C$102:$K$169,2,FALSE)</f>
        <v>0</v>
      </c>
      <c r="E146" s="354">
        <f>+VLOOKUP($C146,[10]FORMULARIOS!$C$102:$K$169,3,FALSE)</f>
        <v>0</v>
      </c>
      <c r="F146" s="354">
        <f>+VLOOKUP($C146,[10]FORMULARIOS!$C$102:$K$169,4,FALSE)</f>
        <v>0</v>
      </c>
      <c r="G146" s="354">
        <f>+VLOOKUP($C146,[10]FORMULARIOS!$C$102:$K$169,5,FALSE)</f>
        <v>0</v>
      </c>
      <c r="H146" s="354">
        <f>+VLOOKUP($C146,[10]FORMULARIOS!$C$102:$K$169,6,FALSE)</f>
        <v>0</v>
      </c>
      <c r="I146" s="354">
        <f>+VLOOKUP($C146,[10]FORMULARIOS!$C$102:$K$169,7,FALSE)</f>
        <v>0</v>
      </c>
      <c r="J146" s="354" t="str">
        <f>+VLOOKUP($C146,[10]FORMULARIOS!$C$102:$K$169,8,FALSE)</f>
        <v>Físico-Apalancamiento con otras operaciones estadísticas</v>
      </c>
      <c r="K146" s="354">
        <f>+VLOOKUP($C146,[10]FORMULARIOS!$C$102:$K$169,9,FALSE)</f>
        <v>0</v>
      </c>
    </row>
    <row r="147" spans="1:11" ht="15" customHeight="1" thickBot="1" x14ac:dyDescent="0.3">
      <c r="A147" s="902"/>
      <c r="B147" s="332"/>
      <c r="C147" s="355" t="s">
        <v>131</v>
      </c>
      <c r="D147" s="354">
        <f>+VLOOKUP($C147,[10]FORMULARIOS!$C$102:$K$169,2,FALSE)</f>
        <v>0</v>
      </c>
      <c r="E147" s="354">
        <f>+VLOOKUP($C147,[10]FORMULARIOS!$C$102:$K$169,3,FALSE)</f>
        <v>0</v>
      </c>
      <c r="F147" s="354">
        <f>+VLOOKUP($C147,[10]FORMULARIOS!$C$102:$K$169,4,FALSE)</f>
        <v>0</v>
      </c>
      <c r="G147" s="354">
        <f>+VLOOKUP($C147,[10]FORMULARIOS!$C$102:$K$169,5,FALSE)</f>
        <v>0</v>
      </c>
      <c r="H147" s="354">
        <f>+VLOOKUP($C147,[10]FORMULARIOS!$C$102:$K$169,6,FALSE)</f>
        <v>0</v>
      </c>
      <c r="I147" s="354">
        <f>+VLOOKUP($C147,[10]FORMULARIOS!$C$102:$K$169,7,FALSE)</f>
        <v>0</v>
      </c>
      <c r="J147" s="354" t="str">
        <f>+VLOOKUP($C147,[10]FORMULARIOS!$C$102:$K$169,8,FALSE)</f>
        <v>Físico-Apalancamiento con otras operaciones estadísticas</v>
      </c>
      <c r="K147" s="354">
        <f>+VLOOKUP($C147,[10]FORMULARIOS!$C$102:$K$169,9,FALSE)</f>
        <v>0</v>
      </c>
    </row>
    <row r="148" spans="1:11" ht="15" customHeight="1" thickBot="1" x14ac:dyDescent="0.3">
      <c r="A148" s="902"/>
      <c r="B148" s="332"/>
      <c r="C148" s="355" t="s">
        <v>132</v>
      </c>
      <c r="D148" s="354">
        <f>+VLOOKUP($C148,[10]FORMULARIOS!$C$102:$K$169,2,FALSE)</f>
        <v>2</v>
      </c>
      <c r="E148" s="354">
        <f>+VLOOKUP($C148,[10]FORMULARIOS!$C$102:$K$169,3,FALSE)</f>
        <v>0</v>
      </c>
      <c r="F148" s="354">
        <f>+VLOOKUP($C148,[10]FORMULARIOS!$C$102:$K$169,4,FALSE)</f>
        <v>0</v>
      </c>
      <c r="G148" s="354">
        <f>+VLOOKUP($C148,[10]FORMULARIOS!$C$102:$K$169,5,FALSE)</f>
        <v>0</v>
      </c>
      <c r="H148" s="354">
        <f>+VLOOKUP($C148,[10]FORMULARIOS!$C$102:$K$169,6,FALSE)</f>
        <v>0</v>
      </c>
      <c r="I148" s="354">
        <f>+VLOOKUP($C148,[10]FORMULARIOS!$C$102:$K$169,7,FALSE)</f>
        <v>2</v>
      </c>
      <c r="J148" s="354" t="str">
        <f>+VLOOKUP($C148,[10]FORMULARIOS!$C$102:$K$169,8,FALSE)</f>
        <v>Físico-Apalancamiento con otras operaciones estadísticas</v>
      </c>
      <c r="K148" s="354">
        <f>+VLOOKUP($C148,[10]FORMULARIOS!$C$102:$K$169,9,FALSE)</f>
        <v>0</v>
      </c>
    </row>
    <row r="149" spans="1:11" ht="15" customHeight="1" thickBot="1" x14ac:dyDescent="0.3">
      <c r="A149" s="902"/>
      <c r="B149" s="332"/>
      <c r="C149" s="355" t="s">
        <v>133</v>
      </c>
      <c r="D149" s="354">
        <f>+VLOOKUP($C149,[10]FORMULARIOS!$C$102:$K$169,2,FALSE)</f>
        <v>0</v>
      </c>
      <c r="E149" s="354">
        <f>+VLOOKUP($C149,[10]FORMULARIOS!$C$102:$K$169,3,FALSE)</f>
        <v>0</v>
      </c>
      <c r="F149" s="354">
        <f>+VLOOKUP($C149,[10]FORMULARIOS!$C$102:$K$169,4,FALSE)</f>
        <v>0</v>
      </c>
      <c r="G149" s="354">
        <f>+VLOOKUP($C149,[10]FORMULARIOS!$C$102:$K$169,5,FALSE)</f>
        <v>0</v>
      </c>
      <c r="H149" s="354">
        <f>+VLOOKUP($C149,[10]FORMULARIOS!$C$102:$K$169,6,FALSE)</f>
        <v>0</v>
      </c>
      <c r="I149" s="354">
        <f>+VLOOKUP($C149,[10]FORMULARIOS!$C$102:$K$169,7,FALSE)</f>
        <v>0</v>
      </c>
      <c r="J149" s="354" t="str">
        <f>+VLOOKUP($C149,[10]FORMULARIOS!$C$102:$K$169,8,FALSE)</f>
        <v>Medios Telemáticos-Escaneado, Correo electrónico, Descarga del sistema GAD</v>
      </c>
      <c r="K149" s="354">
        <f>+VLOOKUP($C149,[10]FORMULARIOS!$C$102:$K$169,9,FALSE)</f>
        <v>0</v>
      </c>
    </row>
    <row r="150" spans="1:11" ht="15" customHeight="1" thickBot="1" x14ac:dyDescent="0.3">
      <c r="A150" s="902"/>
      <c r="B150" s="332"/>
      <c r="C150" s="355" t="s">
        <v>134</v>
      </c>
      <c r="D150" s="354">
        <f>+VLOOKUP($C150,[10]FORMULARIOS!$C$102:$K$169,2,FALSE)</f>
        <v>10</v>
      </c>
      <c r="E150" s="354">
        <f>+VLOOKUP($C150,[10]FORMULARIOS!$C$102:$K$169,3,FALSE)</f>
        <v>0</v>
      </c>
      <c r="F150" s="354">
        <f>+VLOOKUP($C150,[10]FORMULARIOS!$C$102:$K$169,4,FALSE)</f>
        <v>0</v>
      </c>
      <c r="G150" s="354">
        <f>+VLOOKUP($C150,[10]FORMULARIOS!$C$102:$K$169,5,FALSE)</f>
        <v>0</v>
      </c>
      <c r="H150" s="354">
        <f>+VLOOKUP($C150,[10]FORMULARIOS!$C$102:$K$169,6,FALSE)</f>
        <v>0</v>
      </c>
      <c r="I150" s="354">
        <f>+VLOOKUP($C150,[10]FORMULARIOS!$C$102:$K$169,7,FALSE)</f>
        <v>10</v>
      </c>
      <c r="J150" s="354" t="str">
        <f>+VLOOKUP($C150,[10]FORMULARIOS!$C$102:$K$169,8,FALSE)</f>
        <v>Físico-Apalancamiento con otras operaciones estadísticas</v>
      </c>
      <c r="K150" s="354">
        <f>+VLOOKUP($C150,[10]FORMULARIOS!$C$102:$K$169,9,FALSE)</f>
        <v>0</v>
      </c>
    </row>
    <row r="151" spans="1:11" ht="15" customHeight="1" thickBot="1" x14ac:dyDescent="0.3">
      <c r="A151" s="902"/>
      <c r="B151" s="332"/>
      <c r="C151" s="355" t="s">
        <v>135</v>
      </c>
      <c r="D151" s="354">
        <f>+VLOOKUP($C151,[10]FORMULARIOS!$C$102:$K$169,2,FALSE)</f>
        <v>2</v>
      </c>
      <c r="E151" s="354">
        <f>+VLOOKUP($C151,[10]FORMULARIOS!$C$102:$K$169,3,FALSE)</f>
        <v>0</v>
      </c>
      <c r="F151" s="354">
        <f>+VLOOKUP($C151,[10]FORMULARIOS!$C$102:$K$169,4,FALSE)</f>
        <v>0</v>
      </c>
      <c r="G151" s="354">
        <f>+VLOOKUP($C151,[10]FORMULARIOS!$C$102:$K$169,5,FALSE)</f>
        <v>0</v>
      </c>
      <c r="H151" s="354">
        <f>+VLOOKUP($C151,[10]FORMULARIOS!$C$102:$K$169,6,FALSE)</f>
        <v>0</v>
      </c>
      <c r="I151" s="354">
        <f>+VLOOKUP($C151,[10]FORMULARIOS!$C$102:$K$169,7,FALSE)</f>
        <v>2</v>
      </c>
      <c r="J151" s="354" t="str">
        <f>+VLOOKUP($C151,[10]FORMULARIOS!$C$102:$K$169,8,FALSE)</f>
        <v>Físico-Apalancamiento con otras operaciones estadísticas</v>
      </c>
      <c r="K151" s="354">
        <f>+VLOOKUP($C151,[10]FORMULARIOS!$C$102:$K$169,9,FALSE)</f>
        <v>0</v>
      </c>
    </row>
    <row r="152" spans="1:11" ht="15" customHeight="1" thickBot="1" x14ac:dyDescent="0.3">
      <c r="A152" s="902"/>
      <c r="B152" s="332"/>
      <c r="C152" s="355" t="s">
        <v>136</v>
      </c>
      <c r="D152" s="354">
        <f>+VLOOKUP($C152,[10]FORMULARIOS!$C$102:$K$169,2,FALSE)</f>
        <v>0</v>
      </c>
      <c r="E152" s="354">
        <f>+VLOOKUP($C152,[10]FORMULARIOS!$C$102:$K$169,3,FALSE)</f>
        <v>0</v>
      </c>
      <c r="F152" s="354">
        <f>+VLOOKUP($C152,[10]FORMULARIOS!$C$102:$K$169,4,FALSE)</f>
        <v>0</v>
      </c>
      <c r="G152" s="354">
        <f>+VLOOKUP($C152,[10]FORMULARIOS!$C$102:$K$169,5,FALSE)</f>
        <v>0</v>
      </c>
      <c r="H152" s="354">
        <f>+VLOOKUP($C152,[10]FORMULARIOS!$C$102:$K$169,6,FALSE)</f>
        <v>0</v>
      </c>
      <c r="I152" s="354">
        <f>+VLOOKUP($C152,[10]FORMULARIOS!$C$102:$K$169,7,FALSE)</f>
        <v>0</v>
      </c>
      <c r="J152" s="354" t="str">
        <f>+VLOOKUP($C152,[10]FORMULARIOS!$C$102:$K$169,8,FALSE)</f>
        <v>Físico-Apalancamiento con otras operaciones estadísticas</v>
      </c>
      <c r="K152" s="354">
        <f>+VLOOKUP($C152,[10]FORMULARIOS!$C$102:$K$169,9,FALSE)</f>
        <v>0</v>
      </c>
    </row>
    <row r="153" spans="1:11" ht="15" customHeight="1" thickBot="1" x14ac:dyDescent="0.3">
      <c r="A153" s="902"/>
      <c r="B153" s="332"/>
      <c r="C153" s="355" t="s">
        <v>137</v>
      </c>
      <c r="D153" s="354">
        <f>+VLOOKUP($C153,[10]FORMULARIOS!$C$102:$K$169,2,FALSE)</f>
        <v>6</v>
      </c>
      <c r="E153" s="354">
        <f>+VLOOKUP($C153,[10]FORMULARIOS!$C$102:$K$169,3,FALSE)</f>
        <v>0</v>
      </c>
      <c r="F153" s="354">
        <f>+VLOOKUP($C153,[10]FORMULARIOS!$C$102:$K$169,4,FALSE)</f>
        <v>0</v>
      </c>
      <c r="G153" s="354">
        <f>+VLOOKUP($C153,[10]FORMULARIOS!$C$102:$K$169,5,FALSE)</f>
        <v>0</v>
      </c>
      <c r="H153" s="354">
        <f>+VLOOKUP($C153,[10]FORMULARIOS!$C$102:$K$169,6,FALSE)</f>
        <v>0</v>
      </c>
      <c r="I153" s="354">
        <f>+VLOOKUP($C153,[10]FORMULARIOS!$C$102:$K$169,7,FALSE)</f>
        <v>6</v>
      </c>
      <c r="J153" s="354" t="str">
        <f>+VLOOKUP($C153,[10]FORMULARIOS!$C$102:$K$169,8,FALSE)</f>
        <v>Medios Telemáticos-Escaneado, Correo electrónico, Descarga del sistema GAD</v>
      </c>
      <c r="K153" s="354">
        <f>+VLOOKUP($C153,[10]FORMULARIOS!$C$102:$K$169,9,FALSE)</f>
        <v>0</v>
      </c>
    </row>
    <row r="154" spans="1:11" ht="15" customHeight="1" thickBot="1" x14ac:dyDescent="0.3">
      <c r="A154" s="902"/>
      <c r="B154" s="332"/>
      <c r="C154" s="355" t="s">
        <v>7</v>
      </c>
      <c r="D154" s="354">
        <f>+VLOOKUP($C154,[10]FORMULARIOS!$C$102:$K$169,2,FALSE)</f>
        <v>0</v>
      </c>
      <c r="E154" s="354">
        <f>+VLOOKUP($C154,[10]FORMULARIOS!$C$102:$K$169,3,FALSE)</f>
        <v>0</v>
      </c>
      <c r="F154" s="354">
        <f>+VLOOKUP($C154,[10]FORMULARIOS!$C$102:$K$169,4,FALSE)</f>
        <v>0</v>
      </c>
      <c r="G154" s="354">
        <f>+VLOOKUP($C154,[10]FORMULARIOS!$C$102:$K$169,5,FALSE)</f>
        <v>0</v>
      </c>
      <c r="H154" s="354">
        <f>+VLOOKUP($C154,[10]FORMULARIOS!$C$102:$K$169,6,FALSE)</f>
        <v>0</v>
      </c>
      <c r="I154" s="354">
        <f>+VLOOKUP($C154,[10]FORMULARIOS!$C$102:$K$169,7,FALSE)</f>
        <v>0</v>
      </c>
      <c r="J154" s="354" t="str">
        <f>+VLOOKUP($C154,[10]FORMULARIOS!$C$102:$K$169,8,FALSE)</f>
        <v>Físico-Apalancamiento con otras operaciones estadísticas</v>
      </c>
      <c r="K154" s="354">
        <f>+VLOOKUP($C154,[10]FORMULARIOS!$C$102:$K$169,9,FALSE)</f>
        <v>0</v>
      </c>
    </row>
    <row r="155" spans="1:11" ht="15" customHeight="1" thickBot="1" x14ac:dyDescent="0.3">
      <c r="A155" s="902"/>
      <c r="B155" s="332"/>
      <c r="C155" s="355" t="s">
        <v>138</v>
      </c>
      <c r="D155" s="354">
        <f>+VLOOKUP($C155,[10]FORMULARIOS!$C$102:$K$169,2,FALSE)</f>
        <v>0</v>
      </c>
      <c r="E155" s="354">
        <f>+VLOOKUP($C155,[10]FORMULARIOS!$C$102:$K$169,3,FALSE)</f>
        <v>0</v>
      </c>
      <c r="F155" s="354">
        <f>+VLOOKUP($C155,[10]FORMULARIOS!$C$102:$K$169,4,FALSE)</f>
        <v>0</v>
      </c>
      <c r="G155" s="354">
        <f>+VLOOKUP($C155,[10]FORMULARIOS!$C$102:$K$169,5,FALSE)</f>
        <v>0</v>
      </c>
      <c r="H155" s="354">
        <f>+VLOOKUP($C155,[10]FORMULARIOS!$C$102:$K$169,6,FALSE)</f>
        <v>0</v>
      </c>
      <c r="I155" s="354">
        <f>+VLOOKUP($C155,[10]FORMULARIOS!$C$102:$K$169,7,FALSE)</f>
        <v>0</v>
      </c>
      <c r="J155" s="354" t="str">
        <f>+VLOOKUP($C155,[10]FORMULARIOS!$C$102:$K$169,8,FALSE)</f>
        <v>Medios Telemáticos-Escaneado, Correo electrónico, Descarga del sistema GAD</v>
      </c>
      <c r="K155" s="354">
        <f>+VLOOKUP($C155,[10]FORMULARIOS!$C$102:$K$169,9,FALSE)</f>
        <v>0</v>
      </c>
    </row>
    <row r="156" spans="1:11" ht="15" customHeight="1" thickBot="1" x14ac:dyDescent="0.3">
      <c r="A156" s="902"/>
      <c r="B156" s="332"/>
      <c r="C156" s="355" t="s">
        <v>249</v>
      </c>
      <c r="D156" s="354">
        <f>+VLOOKUP($C156,[10]FORMULARIOS!$C$102:$K$169,2,FALSE)</f>
        <v>0</v>
      </c>
      <c r="E156" s="354">
        <f>+VLOOKUP($C156,[10]FORMULARIOS!$C$102:$K$169,3,FALSE)</f>
        <v>0</v>
      </c>
      <c r="F156" s="354">
        <f>+VLOOKUP($C156,[10]FORMULARIOS!$C$102:$K$169,4,FALSE)</f>
        <v>0</v>
      </c>
      <c r="G156" s="354">
        <f>+VLOOKUP($C156,[10]FORMULARIOS!$C$102:$K$169,5,FALSE)</f>
        <v>0</v>
      </c>
      <c r="H156" s="354">
        <f>+VLOOKUP($C156,[10]FORMULARIOS!$C$102:$K$169,6,FALSE)</f>
        <v>0</v>
      </c>
      <c r="I156" s="354">
        <f>+VLOOKUP($C156,[10]FORMULARIOS!$C$102:$K$169,7,FALSE)</f>
        <v>0</v>
      </c>
      <c r="J156" s="354" t="str">
        <f>+VLOOKUP($C156,[10]FORMULARIOS!$C$102:$K$169,8,FALSE)</f>
        <v>Físico-Apalancamiento con otras operaciones estadísticas</v>
      </c>
      <c r="K156" s="354">
        <f>+VLOOKUP($C156,[10]FORMULARIOS!$C$102:$K$169,9,FALSE)</f>
        <v>0</v>
      </c>
    </row>
    <row r="157" spans="1:11" ht="15" customHeight="1" thickBot="1" x14ac:dyDescent="0.3">
      <c r="A157" s="902"/>
      <c r="B157" s="332"/>
      <c r="C157" s="355" t="s">
        <v>139</v>
      </c>
      <c r="D157" s="354">
        <f>+VLOOKUP($C157,[10]FORMULARIOS!$C$102:$K$169,2,FALSE)</f>
        <v>0</v>
      </c>
      <c r="E157" s="354">
        <f>+VLOOKUP($C157,[10]FORMULARIOS!$C$102:$K$169,3,FALSE)</f>
        <v>0</v>
      </c>
      <c r="F157" s="354">
        <f>+VLOOKUP($C157,[10]FORMULARIOS!$C$102:$K$169,4,FALSE)</f>
        <v>0</v>
      </c>
      <c r="G157" s="354">
        <f>+VLOOKUP($C157,[10]FORMULARIOS!$C$102:$K$169,5,FALSE)</f>
        <v>0</v>
      </c>
      <c r="H157" s="354">
        <f>+VLOOKUP($C157,[10]FORMULARIOS!$C$102:$K$169,6,FALSE)</f>
        <v>0</v>
      </c>
      <c r="I157" s="354">
        <f>+VLOOKUP($C157,[10]FORMULARIOS!$C$102:$K$169,7,FALSE)</f>
        <v>0</v>
      </c>
      <c r="J157" s="354" t="str">
        <f>+VLOOKUP($C157,[10]FORMULARIOS!$C$102:$K$169,8,FALSE)</f>
        <v>Físico-Apalancamiento con otras operaciones estadísticas</v>
      </c>
      <c r="K157" s="354">
        <f>+VLOOKUP($C157,[10]FORMULARIOS!$C$102:$K$169,9,FALSE)</f>
        <v>0</v>
      </c>
    </row>
    <row r="158" spans="1:11" ht="15" customHeight="1" thickBot="1" x14ac:dyDescent="0.3">
      <c r="A158" s="902"/>
      <c r="B158" s="332"/>
      <c r="C158" s="355" t="s">
        <v>140</v>
      </c>
      <c r="D158" s="354">
        <f>+VLOOKUP($C158,[10]FORMULARIOS!$C$102:$K$169,2,FALSE)</f>
        <v>0</v>
      </c>
      <c r="E158" s="354">
        <f>+VLOOKUP($C158,[10]FORMULARIOS!$C$102:$K$169,3,FALSE)</f>
        <v>0</v>
      </c>
      <c r="F158" s="354">
        <f>+VLOOKUP($C158,[10]FORMULARIOS!$C$102:$K$169,4,FALSE)</f>
        <v>0</v>
      </c>
      <c r="G158" s="354">
        <f>+VLOOKUP($C158,[10]FORMULARIOS!$C$102:$K$169,5,FALSE)</f>
        <v>0</v>
      </c>
      <c r="H158" s="354">
        <f>+VLOOKUP($C158,[10]FORMULARIOS!$C$102:$K$169,6,FALSE)</f>
        <v>0</v>
      </c>
      <c r="I158" s="354">
        <f>+VLOOKUP($C158,[10]FORMULARIOS!$C$102:$K$169,7,FALSE)</f>
        <v>0</v>
      </c>
      <c r="J158" s="354" t="str">
        <f>+VLOOKUP($C158,[10]FORMULARIOS!$C$102:$K$169,8,FALSE)</f>
        <v>Físico-Apalancamiento con otras operaciones estadísticas</v>
      </c>
      <c r="K158" s="354">
        <f>+VLOOKUP($C158,[10]FORMULARIOS!$C$102:$K$169,9,FALSE)</f>
        <v>0</v>
      </c>
    </row>
    <row r="159" spans="1:11" ht="15" customHeight="1" thickBot="1" x14ac:dyDescent="0.3">
      <c r="A159" s="902"/>
      <c r="B159" s="332"/>
      <c r="C159" s="355" t="s">
        <v>141</v>
      </c>
      <c r="D159" s="354">
        <f>+VLOOKUP($C159,[10]FORMULARIOS!$C$102:$K$169,2,FALSE)</f>
        <v>0</v>
      </c>
      <c r="E159" s="354">
        <f>+VLOOKUP($C159,[10]FORMULARIOS!$C$102:$K$169,3,FALSE)</f>
        <v>0</v>
      </c>
      <c r="F159" s="354">
        <f>+VLOOKUP($C159,[10]FORMULARIOS!$C$102:$K$169,4,FALSE)</f>
        <v>0</v>
      </c>
      <c r="G159" s="354">
        <f>+VLOOKUP($C159,[10]FORMULARIOS!$C$102:$K$169,5,FALSE)</f>
        <v>0</v>
      </c>
      <c r="H159" s="354">
        <f>+VLOOKUP($C159,[10]FORMULARIOS!$C$102:$K$169,6,FALSE)</f>
        <v>0</v>
      </c>
      <c r="I159" s="354">
        <f>+VLOOKUP($C159,[10]FORMULARIOS!$C$102:$K$169,7,FALSE)</f>
        <v>0</v>
      </c>
      <c r="J159" s="354" t="str">
        <f>+VLOOKUP($C159,[10]FORMULARIOS!$C$102:$K$169,8,FALSE)</f>
        <v>Físico-Apalancamiento con otras operaciones estadísticas</v>
      </c>
      <c r="K159" s="354">
        <f>+VLOOKUP($C159,[10]FORMULARIOS!$C$102:$K$169,9,FALSE)</f>
        <v>0</v>
      </c>
    </row>
    <row r="160" spans="1:11" ht="15" customHeight="1" thickBot="1" x14ac:dyDescent="0.3">
      <c r="A160" s="902"/>
      <c r="B160" s="332"/>
      <c r="C160" s="355" t="s">
        <v>142</v>
      </c>
      <c r="D160" s="354">
        <f>+VLOOKUP($C160,[10]FORMULARIOS!$C$102:$K$169,2,FALSE)</f>
        <v>0</v>
      </c>
      <c r="E160" s="354">
        <f>+VLOOKUP($C160,[10]FORMULARIOS!$C$102:$K$169,3,FALSE)</f>
        <v>0</v>
      </c>
      <c r="F160" s="354">
        <f>+VLOOKUP($C160,[10]FORMULARIOS!$C$102:$K$169,4,FALSE)</f>
        <v>0</v>
      </c>
      <c r="G160" s="354">
        <f>+VLOOKUP($C160,[10]FORMULARIOS!$C$102:$K$169,5,FALSE)</f>
        <v>0</v>
      </c>
      <c r="H160" s="354">
        <f>+VLOOKUP($C160,[10]FORMULARIOS!$C$102:$K$169,6,FALSE)</f>
        <v>0</v>
      </c>
      <c r="I160" s="354">
        <f>+VLOOKUP($C160,[10]FORMULARIOS!$C$102:$K$169,7,FALSE)</f>
        <v>0</v>
      </c>
      <c r="J160" s="354" t="str">
        <f>+VLOOKUP($C160,[10]FORMULARIOS!$C$102:$K$169,8,FALSE)</f>
        <v>Medios Telemáticos-Escaneado, Correo electrónico, Descarga del sistema GAD</v>
      </c>
      <c r="K160" s="354">
        <f>+VLOOKUP($C160,[10]FORMULARIOS!$C$102:$K$169,9,FALSE)</f>
        <v>0</v>
      </c>
    </row>
    <row r="161" spans="1:11" ht="15" customHeight="1" thickBot="1" x14ac:dyDescent="0.3">
      <c r="A161" s="902"/>
      <c r="B161" s="342"/>
      <c r="C161" s="356" t="s">
        <v>143</v>
      </c>
      <c r="D161" s="354">
        <f>+VLOOKUP($C161,[10]FORMULARIOS!$C$102:$K$169,2,FALSE)</f>
        <v>0</v>
      </c>
      <c r="E161" s="354">
        <f>+VLOOKUP($C161,[10]FORMULARIOS!$C$102:$K$169,3,FALSE)</f>
        <v>0</v>
      </c>
      <c r="F161" s="354">
        <f>+VLOOKUP($C161,[10]FORMULARIOS!$C$102:$K$169,4,FALSE)</f>
        <v>0</v>
      </c>
      <c r="G161" s="354">
        <f>+VLOOKUP($C161,[10]FORMULARIOS!$C$102:$K$169,5,FALSE)</f>
        <v>0</v>
      </c>
      <c r="H161" s="354">
        <f>+VLOOKUP($C161,[10]FORMULARIOS!$C$102:$K$169,6,FALSE)</f>
        <v>0</v>
      </c>
      <c r="I161" s="354">
        <f>+VLOOKUP($C161,[10]FORMULARIOS!$C$102:$K$169,7,FALSE)</f>
        <v>0</v>
      </c>
      <c r="J161" s="354" t="str">
        <f>+VLOOKUP($C161,[10]FORMULARIOS!$C$102:$K$169,8,FALSE)</f>
        <v>Físico-Apalancamiento con otras operaciones estadísticas</v>
      </c>
      <c r="K161" s="354">
        <f>+VLOOKUP($C161,[10]FORMULARIOS!$C$102:$K$169,9,FALSE)</f>
        <v>0</v>
      </c>
    </row>
    <row r="162" spans="1:11" ht="15.75" customHeight="1" thickBot="1" x14ac:dyDescent="0.3">
      <c r="A162" s="902"/>
      <c r="B162" s="352" t="s">
        <v>19</v>
      </c>
      <c r="C162" s="370" t="s">
        <v>144</v>
      </c>
      <c r="D162" s="354">
        <f>+VLOOKUP($C162,[10]FORMULARIOS!$C$102:$K$169,2,FALSE)</f>
        <v>0</v>
      </c>
      <c r="E162" s="354">
        <f>+VLOOKUP($C162,[10]FORMULARIOS!$C$102:$K$169,3,FALSE)</f>
        <v>0</v>
      </c>
      <c r="F162" s="354">
        <f>+VLOOKUP($C162,[10]FORMULARIOS!$C$102:$K$169,4,FALSE)</f>
        <v>0</v>
      </c>
      <c r="G162" s="354">
        <f>+VLOOKUP($C162,[10]FORMULARIOS!$C$102:$K$169,5,FALSE)</f>
        <v>0</v>
      </c>
      <c r="H162" s="354">
        <f>+VLOOKUP($C162,[10]FORMULARIOS!$C$102:$K$169,6,FALSE)</f>
        <v>0</v>
      </c>
      <c r="I162" s="354">
        <f>+VLOOKUP($C162,[10]FORMULARIOS!$C$102:$K$169,7,FALSE)</f>
        <v>0</v>
      </c>
      <c r="J162" s="354" t="str">
        <f>+VLOOKUP($C162,[10]FORMULARIOS!$C$102:$K$169,8,FALSE)</f>
        <v>Servicio de correspondencia</v>
      </c>
      <c r="K162" s="354">
        <f>+VLOOKUP($C162,[10]FORMULARIOS!$C$102:$K$169,9,FALSE)</f>
        <v>0</v>
      </c>
    </row>
    <row r="163" spans="1:11" ht="15" customHeight="1" thickBot="1" x14ac:dyDescent="0.3">
      <c r="A163" s="902"/>
      <c r="B163" s="371"/>
      <c r="C163" s="372" t="s">
        <v>145</v>
      </c>
      <c r="D163" s="354">
        <f>+VLOOKUP($C163,[10]FORMULARIOS!$C$102:$K$169,2,FALSE)</f>
        <v>0</v>
      </c>
      <c r="E163" s="354">
        <f>+VLOOKUP($C163,[10]FORMULARIOS!$C$102:$K$169,3,FALSE)</f>
        <v>0</v>
      </c>
      <c r="F163" s="354">
        <f>+VLOOKUP($C163,[10]FORMULARIOS!$C$102:$K$169,4,FALSE)</f>
        <v>0</v>
      </c>
      <c r="G163" s="354">
        <f>+VLOOKUP($C163,[10]FORMULARIOS!$C$102:$K$169,5,FALSE)</f>
        <v>0</v>
      </c>
      <c r="H163" s="354">
        <f>+VLOOKUP($C163,[10]FORMULARIOS!$C$102:$K$169,6,FALSE)</f>
        <v>0</v>
      </c>
      <c r="I163" s="354">
        <f>+VLOOKUP($C163,[10]FORMULARIOS!$C$102:$K$169,7,FALSE)</f>
        <v>0</v>
      </c>
      <c r="J163" s="354" t="str">
        <f>+VLOOKUP($C163,[10]FORMULARIOS!$C$102:$K$169,8,FALSE)</f>
        <v>Físico-Planificación ESED</v>
      </c>
      <c r="K163" s="354">
        <f>+VLOOKUP($C163,[10]FORMULARIOS!$C$102:$K$169,9,FALSE)</f>
        <v>0</v>
      </c>
    </row>
    <row r="164" spans="1:11" ht="15.75" customHeight="1" thickBot="1" x14ac:dyDescent="0.3">
      <c r="A164" s="902"/>
      <c r="B164" s="373"/>
      <c r="C164" s="374" t="s">
        <v>19</v>
      </c>
      <c r="D164" s="354">
        <f>+VLOOKUP($C164,[10]FORMULARIOS!$C$102:$K$169,2,FALSE)</f>
        <v>6</v>
      </c>
      <c r="E164" s="354">
        <f>+VLOOKUP($C164,[10]FORMULARIOS!$C$102:$K$169,3,FALSE)</f>
        <v>0</v>
      </c>
      <c r="F164" s="354">
        <f>+VLOOKUP($C164,[10]FORMULARIOS!$C$102:$K$169,4,FALSE)</f>
        <v>0</v>
      </c>
      <c r="G164" s="354">
        <f>+VLOOKUP($C164,[10]FORMULARIOS!$C$102:$K$169,5,FALSE)</f>
        <v>0</v>
      </c>
      <c r="H164" s="354">
        <f>+VLOOKUP($C164,[10]FORMULARIOS!$C$102:$K$169,6,FALSE)</f>
        <v>0</v>
      </c>
      <c r="I164" s="354">
        <f>+VLOOKUP($C164,[10]FORMULARIOS!$C$102:$K$169,7,FALSE)</f>
        <v>6</v>
      </c>
      <c r="J164" s="354" t="str">
        <f>+VLOOKUP($C164,[10]FORMULARIOS!$C$102:$K$169,8,FALSE)</f>
        <v>Servicio de correspondencia</v>
      </c>
      <c r="K164" s="354">
        <f>+VLOOKUP($C164,[10]FORMULARIOS!$C$102:$K$169,9,FALSE)</f>
        <v>0</v>
      </c>
    </row>
    <row r="165" spans="1:11" ht="15" customHeight="1" thickBot="1" x14ac:dyDescent="0.3">
      <c r="A165" s="902"/>
      <c r="B165" s="328" t="s">
        <v>146</v>
      </c>
      <c r="C165" s="375" t="s">
        <v>147</v>
      </c>
      <c r="D165" s="354">
        <f>+VLOOKUP($C165,[10]FORMULARIOS!$C$102:$K$169,2,FALSE)</f>
        <v>0</v>
      </c>
      <c r="E165" s="354">
        <f>+VLOOKUP($C165,[10]FORMULARIOS!$C$102:$K$169,3,FALSE)</f>
        <v>0</v>
      </c>
      <c r="F165" s="354">
        <f>+VLOOKUP($C165,[10]FORMULARIOS!$C$102:$K$169,4,FALSE)</f>
        <v>0</v>
      </c>
      <c r="G165" s="354">
        <f>+VLOOKUP($C165,[10]FORMULARIOS!$C$102:$K$169,5,FALSE)</f>
        <v>0</v>
      </c>
      <c r="H165" s="354">
        <f>+VLOOKUP($C165,[10]FORMULARIOS!$C$102:$K$169,6,FALSE)</f>
        <v>0</v>
      </c>
      <c r="I165" s="354">
        <f>+VLOOKUP($C165,[10]FORMULARIOS!$C$102:$K$169,7,FALSE)</f>
        <v>0</v>
      </c>
      <c r="J165" s="354" t="str">
        <f>+VLOOKUP($C165,[10]FORMULARIOS!$C$102:$K$169,8,FALSE)</f>
        <v>Medios Telemáticos-Escaneado, Correo electrónico, Descarga del sistema GAD</v>
      </c>
      <c r="K165" s="354">
        <f>+VLOOKUP($C165,[10]FORMULARIOS!$C$102:$K$169,9,FALSE)</f>
        <v>0</v>
      </c>
    </row>
    <row r="166" spans="1:11" ht="15" customHeight="1" thickBot="1" x14ac:dyDescent="0.3">
      <c r="A166" s="902"/>
      <c r="B166" s="332"/>
      <c r="C166" s="376" t="s">
        <v>148</v>
      </c>
      <c r="D166" s="354">
        <f>+VLOOKUP($C166,[10]FORMULARIOS!$C$102:$K$169,2,FALSE)</f>
        <v>0</v>
      </c>
      <c r="E166" s="354">
        <f>+VLOOKUP($C166,[10]FORMULARIOS!$C$102:$K$169,3,FALSE)</f>
        <v>0</v>
      </c>
      <c r="F166" s="354">
        <f>+VLOOKUP($C166,[10]FORMULARIOS!$C$102:$K$169,4,FALSE)</f>
        <v>0</v>
      </c>
      <c r="G166" s="354">
        <f>+VLOOKUP($C166,[10]FORMULARIOS!$C$102:$K$169,5,FALSE)</f>
        <v>0</v>
      </c>
      <c r="H166" s="354">
        <f>+VLOOKUP($C166,[10]FORMULARIOS!$C$102:$K$169,6,FALSE)</f>
        <v>0</v>
      </c>
      <c r="I166" s="354">
        <f>+VLOOKUP($C166,[10]FORMULARIOS!$C$102:$K$169,7,FALSE)</f>
        <v>0</v>
      </c>
      <c r="J166" s="354" t="str">
        <f>+VLOOKUP($C166,[10]FORMULARIOS!$C$102:$K$169,8,FALSE)</f>
        <v>Medios Telemáticos-Escaneado, Correo electrónico, Descarga del sistema GAD</v>
      </c>
      <c r="K166" s="354">
        <f>+VLOOKUP($C166,[10]FORMULARIOS!$C$102:$K$169,9,FALSE)</f>
        <v>0</v>
      </c>
    </row>
    <row r="167" spans="1:11" ht="15.75" customHeight="1" thickBot="1" x14ac:dyDescent="0.3">
      <c r="A167" s="902"/>
      <c r="B167" s="342"/>
      <c r="C167" s="377" t="s">
        <v>149</v>
      </c>
      <c r="D167" s="354">
        <f>+VLOOKUP($C167,[10]FORMULARIOS!$C$102:$K$169,2,FALSE)</f>
        <v>0</v>
      </c>
      <c r="E167" s="354">
        <f>+VLOOKUP($C167,[10]FORMULARIOS!$C$102:$K$169,3,FALSE)</f>
        <v>0</v>
      </c>
      <c r="F167" s="354">
        <f>+VLOOKUP($C167,[10]FORMULARIOS!$C$102:$K$169,4,FALSE)</f>
        <v>0</v>
      </c>
      <c r="G167" s="354">
        <f>+VLOOKUP($C167,[10]FORMULARIOS!$C$102:$K$169,5,FALSE)</f>
        <v>0</v>
      </c>
      <c r="H167" s="354">
        <f>+VLOOKUP($C167,[10]FORMULARIOS!$C$102:$K$169,6,FALSE)</f>
        <v>0</v>
      </c>
      <c r="I167" s="354">
        <f>+VLOOKUP($C167,[10]FORMULARIOS!$C$102:$K$169,7,FALSE)</f>
        <v>0</v>
      </c>
      <c r="J167" s="354" t="str">
        <f>+VLOOKUP($C167,[10]FORMULARIOS!$C$102:$K$169,8,FALSE)</f>
        <v>Físico-Apalancamiento con otras operaciones estadísticas</v>
      </c>
      <c r="K167" s="354">
        <f>+VLOOKUP($C167,[10]FORMULARIOS!$C$102:$K$169,9,FALSE)</f>
        <v>0</v>
      </c>
    </row>
    <row r="168" spans="1:11" ht="15" customHeight="1" thickBot="1" x14ac:dyDescent="0.3">
      <c r="A168" s="902"/>
      <c r="B168" s="328" t="s">
        <v>157</v>
      </c>
      <c r="C168" s="375" t="s">
        <v>38</v>
      </c>
      <c r="D168" s="354">
        <f>+VLOOKUP($C168,[10]FORMULARIOS!$C$102:$K$169,2,FALSE)</f>
        <v>0</v>
      </c>
      <c r="E168" s="354">
        <f>+VLOOKUP($C168,[10]FORMULARIOS!$C$102:$K$169,3,FALSE)</f>
        <v>0</v>
      </c>
      <c r="F168" s="354">
        <f>+VLOOKUP($C168,[10]FORMULARIOS!$C$102:$K$169,4,FALSE)</f>
        <v>0</v>
      </c>
      <c r="G168" s="354">
        <f>+VLOOKUP($C168,[10]FORMULARIOS!$C$102:$K$169,5,FALSE)</f>
        <v>0</v>
      </c>
      <c r="H168" s="354">
        <f>+VLOOKUP($C168,[10]FORMULARIOS!$C$102:$K$169,6,FALSE)</f>
        <v>0</v>
      </c>
      <c r="I168" s="354">
        <f>+VLOOKUP($C168,[10]FORMULARIOS!$C$102:$K$169,7,FALSE)</f>
        <v>0</v>
      </c>
      <c r="J168" s="354" t="str">
        <f>+VLOOKUP($C168,[10]FORMULARIOS!$C$102:$K$169,8,FALSE)</f>
        <v>Físico-Apalancamiento con otras operaciones estadísticas</v>
      </c>
      <c r="K168" s="354">
        <f>+VLOOKUP($C168,[10]FORMULARIOS!$C$102:$K$169,9,FALSE)</f>
        <v>0</v>
      </c>
    </row>
    <row r="169" spans="1:11" ht="15.75" thickBot="1" x14ac:dyDescent="0.3">
      <c r="A169" s="902"/>
      <c r="B169" s="342"/>
      <c r="C169" s="377" t="s">
        <v>250</v>
      </c>
      <c r="D169" s="354">
        <f>+VLOOKUP($C169,[10]FORMULARIOS!$C$102:$K$169,2,FALSE)</f>
        <v>77</v>
      </c>
      <c r="E169" s="354">
        <f>+VLOOKUP($C169,[10]FORMULARIOS!$C$102:$K$169,3,FALSE)</f>
        <v>0</v>
      </c>
      <c r="F169" s="354">
        <f>+VLOOKUP($C169,[10]FORMULARIOS!$C$102:$K$169,4,FALSE)</f>
        <v>0</v>
      </c>
      <c r="G169" s="354">
        <f>+VLOOKUP($C169,[10]FORMULARIOS!$C$102:$K$169,5,FALSE)</f>
        <v>0</v>
      </c>
      <c r="H169" s="354">
        <f>+VLOOKUP($C169,[10]FORMULARIOS!$C$102:$K$169,6,FALSE)</f>
        <v>0</v>
      </c>
      <c r="I169" s="354">
        <f>+VLOOKUP($C169,[10]FORMULARIOS!$C$102:$K$169,7,FALSE)</f>
        <v>77</v>
      </c>
      <c r="J169" s="354" t="str">
        <f>+VLOOKUP($C169,[10]FORMULARIOS!$C$102:$K$169,8,FALSE)</f>
        <v>Físico-Apalancamiento con otras operaciones estadísticas</v>
      </c>
      <c r="K169" s="354">
        <f>+VLOOKUP($C169,[10]FORMULARIOS!$C$102:$K$169,9,FALSE)</f>
        <v>0</v>
      </c>
    </row>
    <row r="170" spans="1:11" ht="23.25" customHeight="1" thickBot="1" x14ac:dyDescent="0.3">
      <c r="A170" s="347"/>
      <c r="B170" s="899" t="s">
        <v>282</v>
      </c>
      <c r="C170" s="900"/>
      <c r="D170" s="378">
        <f t="shared" ref="D170:H170" si="2">SUM(D102:D169)</f>
        <v>573</v>
      </c>
      <c r="E170" s="378">
        <f t="shared" si="2"/>
        <v>0</v>
      </c>
      <c r="F170" s="378">
        <f t="shared" si="2"/>
        <v>0</v>
      </c>
      <c r="G170" s="378">
        <f t="shared" si="2"/>
        <v>0</v>
      </c>
      <c r="H170" s="379">
        <f t="shared" si="2"/>
        <v>0</v>
      </c>
      <c r="I170" s="366">
        <f>SUM(I102:I169)</f>
        <v>573</v>
      </c>
      <c r="J170" s="351"/>
      <c r="K170" s="351"/>
    </row>
    <row r="171" spans="1:11" ht="15" customHeight="1" thickBot="1" x14ac:dyDescent="0.3">
      <c r="A171" s="901" t="s">
        <v>20</v>
      </c>
      <c r="B171" s="328" t="s">
        <v>21</v>
      </c>
      <c r="C171" s="375" t="s">
        <v>159</v>
      </c>
      <c r="D171" s="354">
        <f>+VLOOKUP($C171,[11]FORMULARIOS!$C$171:$K$243,2,FALSE)</f>
        <v>0</v>
      </c>
      <c r="E171" s="354">
        <f>+VLOOKUP($C171,[11]FORMULARIOS!$C$171:$K$243,3,FALSE)</f>
        <v>0</v>
      </c>
      <c r="F171" s="354">
        <f>+VLOOKUP($C171,[11]FORMULARIOS!$C$171:$K$243,4,FALSE)</f>
        <v>0</v>
      </c>
      <c r="G171" s="354">
        <f>+VLOOKUP($C171,[11]FORMULARIOS!$C$171:$K$243,5,FALSE)</f>
        <v>0</v>
      </c>
      <c r="H171" s="354">
        <f>+VLOOKUP($C171,[11]FORMULARIOS!$C$171:$K$243,6,FALSE)</f>
        <v>0</v>
      </c>
      <c r="I171" s="354">
        <f>+VLOOKUP($C171,[11]FORMULARIOS!$C$171:$K$243,7,FALSE)</f>
        <v>0</v>
      </c>
      <c r="J171" s="354">
        <f>+VLOOKUP($C171,[11]FORMULARIOS!$C$171:$K$243,8,FALSE)</f>
        <v>0</v>
      </c>
      <c r="K171" s="354">
        <f>+VLOOKUP($C171,[11]FORMULARIOS!$C$171:$K$243,9,FALSE)</f>
        <v>0</v>
      </c>
    </row>
    <row r="172" spans="1:11" ht="15" customHeight="1" thickBot="1" x14ac:dyDescent="0.3">
      <c r="A172" s="902"/>
      <c r="B172" s="332"/>
      <c r="C172" s="376" t="s">
        <v>160</v>
      </c>
      <c r="D172" s="354">
        <f>+VLOOKUP($C172,[11]FORMULARIOS!$C$171:$K$243,2,FALSE)</f>
        <v>0</v>
      </c>
      <c r="E172" s="354">
        <f>+VLOOKUP($C172,[11]FORMULARIOS!$C$171:$K$243,3,FALSE)</f>
        <v>0</v>
      </c>
      <c r="F172" s="354">
        <f>+VLOOKUP($C172,[11]FORMULARIOS!$C$171:$K$243,4,FALSE)</f>
        <v>0</v>
      </c>
      <c r="G172" s="354">
        <f>+VLOOKUP($C172,[11]FORMULARIOS!$C$171:$K$243,5,FALSE)</f>
        <v>0</v>
      </c>
      <c r="H172" s="354">
        <f>+VLOOKUP($C172,[11]FORMULARIOS!$C$171:$K$243,6,FALSE)</f>
        <v>0</v>
      </c>
      <c r="I172" s="354">
        <f>+VLOOKUP($C172,[11]FORMULARIOS!$C$171:$K$243,7,FALSE)</f>
        <v>0</v>
      </c>
      <c r="J172" s="354">
        <f>+VLOOKUP($C172,[11]FORMULARIOS!$C$171:$K$243,8,FALSE)</f>
        <v>0</v>
      </c>
      <c r="K172" s="354">
        <f>+VLOOKUP($C172,[11]FORMULARIOS!$C$171:$K$243,9,FALSE)</f>
        <v>0</v>
      </c>
    </row>
    <row r="173" spans="1:11" ht="15" customHeight="1" thickBot="1" x14ac:dyDescent="0.3">
      <c r="A173" s="902"/>
      <c r="B173" s="332"/>
      <c r="C173" s="376" t="s">
        <v>161</v>
      </c>
      <c r="D173" s="354">
        <f>+VLOOKUP($C173,[11]FORMULARIOS!$C$171:$K$243,2,FALSE)</f>
        <v>0</v>
      </c>
      <c r="E173" s="354">
        <f>+VLOOKUP($C173,[11]FORMULARIOS!$C$171:$K$243,3,FALSE)</f>
        <v>5</v>
      </c>
      <c r="F173" s="354">
        <f>+VLOOKUP($C173,[11]FORMULARIOS!$C$171:$K$243,4,FALSE)</f>
        <v>0</v>
      </c>
      <c r="G173" s="354">
        <f>+VLOOKUP($C173,[11]FORMULARIOS!$C$171:$K$243,5,FALSE)</f>
        <v>0</v>
      </c>
      <c r="H173" s="354">
        <f>+VLOOKUP($C173,[11]FORMULARIOS!$C$171:$K$243,6,FALSE)</f>
        <v>0</v>
      </c>
      <c r="I173" s="354">
        <f>+VLOOKUP($C173,[11]FORMULARIOS!$C$171:$K$243,7,FALSE)</f>
        <v>5</v>
      </c>
      <c r="J173" s="354" t="str">
        <f>+VLOOKUP($C173,[11]FORMULARIOS!$C$171:$K$243,8,FALSE)</f>
        <v>Medios Telemáticos-Escaneado, Correo electrónico, Descarga del sistema GAD</v>
      </c>
      <c r="K173" s="354">
        <f>+VLOOKUP($C173,[11]FORMULARIOS!$C$171:$K$243,9,FALSE)</f>
        <v>0</v>
      </c>
    </row>
    <row r="174" spans="1:11" ht="15" customHeight="1" thickBot="1" x14ac:dyDescent="0.3">
      <c r="A174" s="902"/>
      <c r="B174" s="332"/>
      <c r="C174" s="376" t="s">
        <v>162</v>
      </c>
      <c r="D174" s="354">
        <f>+VLOOKUP($C174,[11]FORMULARIOS!$C$171:$K$243,2,FALSE)</f>
        <v>0</v>
      </c>
      <c r="E174" s="354">
        <f>+VLOOKUP($C174,[11]FORMULARIOS!$C$171:$K$243,3,FALSE)</f>
        <v>0</v>
      </c>
      <c r="F174" s="354">
        <f>+VLOOKUP($C174,[11]FORMULARIOS!$C$171:$K$243,4,FALSE)</f>
        <v>0</v>
      </c>
      <c r="G174" s="354">
        <f>+VLOOKUP($C174,[11]FORMULARIOS!$C$171:$K$243,5,FALSE)</f>
        <v>0</v>
      </c>
      <c r="H174" s="354">
        <f>+VLOOKUP($C174,[11]FORMULARIOS!$C$171:$K$243,6,FALSE)</f>
        <v>0</v>
      </c>
      <c r="I174" s="354">
        <f>+VLOOKUP($C174,[11]FORMULARIOS!$C$171:$K$243,7,FALSE)</f>
        <v>0</v>
      </c>
      <c r="J174" s="354">
        <f>+VLOOKUP($C174,[11]FORMULARIOS!$C$171:$K$243,8,FALSE)</f>
        <v>0</v>
      </c>
      <c r="K174" s="354">
        <f>+VLOOKUP($C174,[11]FORMULARIOS!$C$171:$K$243,9,FALSE)</f>
        <v>0</v>
      </c>
    </row>
    <row r="175" spans="1:11" ht="15" customHeight="1" thickBot="1" x14ac:dyDescent="0.3">
      <c r="A175" s="902"/>
      <c r="B175" s="332"/>
      <c r="C175" s="376" t="s">
        <v>163</v>
      </c>
      <c r="D175" s="354">
        <f>+VLOOKUP($C175,[11]FORMULARIOS!$C$171:$K$243,2,FALSE)</f>
        <v>0</v>
      </c>
      <c r="E175" s="354">
        <f>+VLOOKUP($C175,[11]FORMULARIOS!$C$171:$K$243,3,FALSE)</f>
        <v>0</v>
      </c>
      <c r="F175" s="354">
        <f>+VLOOKUP($C175,[11]FORMULARIOS!$C$171:$K$243,4,FALSE)</f>
        <v>0</v>
      </c>
      <c r="G175" s="354">
        <f>+VLOOKUP($C175,[11]FORMULARIOS!$C$171:$K$243,5,FALSE)</f>
        <v>0</v>
      </c>
      <c r="H175" s="354">
        <f>+VLOOKUP($C175,[11]FORMULARIOS!$C$171:$K$243,6,FALSE)</f>
        <v>0</v>
      </c>
      <c r="I175" s="354">
        <f>+VLOOKUP($C175,[11]FORMULARIOS!$C$171:$K$243,7,FALSE)</f>
        <v>0</v>
      </c>
      <c r="J175" s="354">
        <f>+VLOOKUP($C175,[11]FORMULARIOS!$C$171:$K$243,8,FALSE)</f>
        <v>0</v>
      </c>
      <c r="K175" s="354">
        <f>+VLOOKUP($C175,[11]FORMULARIOS!$C$171:$K$243,9,FALSE)</f>
        <v>0</v>
      </c>
    </row>
    <row r="176" spans="1:11" ht="15" customHeight="1" thickBot="1" x14ac:dyDescent="0.3">
      <c r="A176" s="902"/>
      <c r="B176" s="332"/>
      <c r="C176" s="376" t="s">
        <v>164</v>
      </c>
      <c r="D176" s="354">
        <f>+VLOOKUP($C176,[11]FORMULARIOS!$C$171:$K$243,2,FALSE)</f>
        <v>0</v>
      </c>
      <c r="E176" s="354">
        <f>+VLOOKUP($C176,[11]FORMULARIOS!$C$171:$K$243,3,FALSE)</f>
        <v>0</v>
      </c>
      <c r="F176" s="354">
        <f>+VLOOKUP($C176,[11]FORMULARIOS!$C$171:$K$243,4,FALSE)</f>
        <v>0</v>
      </c>
      <c r="G176" s="354">
        <f>+VLOOKUP($C176,[11]FORMULARIOS!$C$171:$K$243,5,FALSE)</f>
        <v>0</v>
      </c>
      <c r="H176" s="354">
        <f>+VLOOKUP($C176,[11]FORMULARIOS!$C$171:$K$243,6,FALSE)</f>
        <v>0</v>
      </c>
      <c r="I176" s="354">
        <f>+VLOOKUP($C176,[11]FORMULARIOS!$C$171:$K$243,7,FALSE)</f>
        <v>0</v>
      </c>
      <c r="J176" s="354">
        <f>+VLOOKUP($C176,[11]FORMULARIOS!$C$171:$K$243,8,FALSE)</f>
        <v>0</v>
      </c>
      <c r="K176" s="354">
        <f>+VLOOKUP($C176,[11]FORMULARIOS!$C$171:$K$243,9,FALSE)</f>
        <v>0</v>
      </c>
    </row>
    <row r="177" spans="1:11" ht="15" customHeight="1" thickBot="1" x14ac:dyDescent="0.3">
      <c r="A177" s="902"/>
      <c r="B177" s="332"/>
      <c r="C177" s="376" t="s">
        <v>165</v>
      </c>
      <c r="D177" s="354">
        <f>+VLOOKUP($C177,[11]FORMULARIOS!$C$171:$K$243,2,FALSE)</f>
        <v>0</v>
      </c>
      <c r="E177" s="354">
        <f>+VLOOKUP($C177,[11]FORMULARIOS!$C$171:$K$243,3,FALSE)</f>
        <v>0</v>
      </c>
      <c r="F177" s="354">
        <f>+VLOOKUP($C177,[11]FORMULARIOS!$C$171:$K$243,4,FALSE)</f>
        <v>0</v>
      </c>
      <c r="G177" s="354">
        <f>+VLOOKUP($C177,[11]FORMULARIOS!$C$171:$K$243,5,FALSE)</f>
        <v>0</v>
      </c>
      <c r="H177" s="354">
        <f>+VLOOKUP($C177,[11]FORMULARIOS!$C$171:$K$243,6,FALSE)</f>
        <v>0</v>
      </c>
      <c r="I177" s="354">
        <f>+VLOOKUP($C177,[11]FORMULARIOS!$C$171:$K$243,7,FALSE)</f>
        <v>0</v>
      </c>
      <c r="J177" s="354">
        <f>+VLOOKUP($C177,[11]FORMULARIOS!$C$171:$K$243,8,FALSE)</f>
        <v>0</v>
      </c>
      <c r="K177" s="354">
        <f>+VLOOKUP($C177,[11]FORMULARIOS!$C$171:$K$243,9,FALSE)</f>
        <v>0</v>
      </c>
    </row>
    <row r="178" spans="1:11" ht="15" customHeight="1" thickBot="1" x14ac:dyDescent="0.3">
      <c r="A178" s="902"/>
      <c r="B178" s="332"/>
      <c r="C178" s="376" t="s">
        <v>166</v>
      </c>
      <c r="D178" s="354">
        <f>+VLOOKUP($C178,[11]FORMULARIOS!$C$171:$K$243,2,FALSE)</f>
        <v>0</v>
      </c>
      <c r="E178" s="354">
        <f>+VLOOKUP($C178,[11]FORMULARIOS!$C$171:$K$243,3,FALSE)</f>
        <v>5</v>
      </c>
      <c r="F178" s="354">
        <f>+VLOOKUP($C178,[11]FORMULARIOS!$C$171:$K$243,4,FALSE)</f>
        <v>0</v>
      </c>
      <c r="G178" s="354">
        <f>+VLOOKUP($C178,[11]FORMULARIOS!$C$171:$K$243,5,FALSE)</f>
        <v>0</v>
      </c>
      <c r="H178" s="354">
        <f>+VLOOKUP($C178,[11]FORMULARIOS!$C$171:$K$243,6,FALSE)</f>
        <v>0</v>
      </c>
      <c r="I178" s="354">
        <f>+VLOOKUP($C178,[11]FORMULARIOS!$C$171:$K$243,7,FALSE)</f>
        <v>5</v>
      </c>
      <c r="J178" s="354" t="str">
        <f>+VLOOKUP($C178,[11]FORMULARIOS!$C$171:$K$243,8,FALSE)</f>
        <v>Medios Telemáticos-Escaneado, Correo electrónico, Descarga del sistema GAD</v>
      </c>
      <c r="K178" s="354">
        <f>+VLOOKUP($C178,[11]FORMULARIOS!$C$171:$K$243,9,FALSE)</f>
        <v>0</v>
      </c>
    </row>
    <row r="179" spans="1:11" ht="15" customHeight="1" thickBot="1" x14ac:dyDescent="0.3">
      <c r="A179" s="902"/>
      <c r="B179" s="332"/>
      <c r="C179" s="376" t="s">
        <v>167</v>
      </c>
      <c r="D179" s="354">
        <f>+VLOOKUP($C179,[11]FORMULARIOS!$C$171:$K$243,2,FALSE)</f>
        <v>0</v>
      </c>
      <c r="E179" s="354">
        <f>+VLOOKUP($C179,[11]FORMULARIOS!$C$171:$K$243,3,FALSE)</f>
        <v>0</v>
      </c>
      <c r="F179" s="354">
        <f>+VLOOKUP($C179,[11]FORMULARIOS!$C$171:$K$243,4,FALSE)</f>
        <v>0</v>
      </c>
      <c r="G179" s="354">
        <f>+VLOOKUP($C179,[11]FORMULARIOS!$C$171:$K$243,5,FALSE)</f>
        <v>0</v>
      </c>
      <c r="H179" s="354">
        <f>+VLOOKUP($C179,[11]FORMULARIOS!$C$171:$K$243,6,FALSE)</f>
        <v>0</v>
      </c>
      <c r="I179" s="354">
        <f>+VLOOKUP($C179,[11]FORMULARIOS!$C$171:$K$243,7,FALSE)</f>
        <v>0</v>
      </c>
      <c r="J179" s="354">
        <f>+VLOOKUP($C179,[11]FORMULARIOS!$C$171:$K$243,8,FALSE)</f>
        <v>0</v>
      </c>
      <c r="K179" s="354">
        <f>+VLOOKUP($C179,[11]FORMULARIOS!$C$171:$K$243,9,FALSE)</f>
        <v>0</v>
      </c>
    </row>
    <row r="180" spans="1:11" ht="15" customHeight="1" thickBot="1" x14ac:dyDescent="0.3">
      <c r="A180" s="902"/>
      <c r="B180" s="332"/>
      <c r="C180" s="376" t="s">
        <v>251</v>
      </c>
      <c r="D180" s="354">
        <f>+VLOOKUP($C180,[11]FORMULARIOS!$C$171:$K$243,2,FALSE)</f>
        <v>0</v>
      </c>
      <c r="E180" s="354">
        <f>+VLOOKUP($C180,[11]FORMULARIOS!$C$171:$K$243,3,FALSE)</f>
        <v>0</v>
      </c>
      <c r="F180" s="354">
        <f>+VLOOKUP($C180,[11]FORMULARIOS!$C$171:$K$243,4,FALSE)</f>
        <v>0</v>
      </c>
      <c r="G180" s="354">
        <f>+VLOOKUP($C180,[11]FORMULARIOS!$C$171:$K$243,5,FALSE)</f>
        <v>0</v>
      </c>
      <c r="H180" s="354">
        <f>+VLOOKUP($C180,[11]FORMULARIOS!$C$171:$K$243,6,FALSE)</f>
        <v>0</v>
      </c>
      <c r="I180" s="354">
        <f>+VLOOKUP($C180,[11]FORMULARIOS!$C$171:$K$243,7,FALSE)</f>
        <v>0</v>
      </c>
      <c r="J180" s="354">
        <f>+VLOOKUP($C180,[11]FORMULARIOS!$C$171:$K$243,8,FALSE)</f>
        <v>0</v>
      </c>
      <c r="K180" s="354">
        <f>+VLOOKUP($C180,[11]FORMULARIOS!$C$171:$K$243,9,FALSE)</f>
        <v>0</v>
      </c>
    </row>
    <row r="181" spans="1:11" ht="15" customHeight="1" thickBot="1" x14ac:dyDescent="0.3">
      <c r="A181" s="902"/>
      <c r="B181" s="332"/>
      <c r="C181" s="376" t="s">
        <v>168</v>
      </c>
      <c r="D181" s="354">
        <f>+VLOOKUP($C181,[11]FORMULARIOS!$C$171:$K$243,2,FALSE)</f>
        <v>0</v>
      </c>
      <c r="E181" s="354">
        <f>+VLOOKUP($C181,[11]FORMULARIOS!$C$171:$K$243,3,FALSE)</f>
        <v>0</v>
      </c>
      <c r="F181" s="354">
        <f>+VLOOKUP($C181,[11]FORMULARIOS!$C$171:$K$243,4,FALSE)</f>
        <v>0</v>
      </c>
      <c r="G181" s="354">
        <f>+VLOOKUP($C181,[11]FORMULARIOS!$C$171:$K$243,5,FALSE)</f>
        <v>0</v>
      </c>
      <c r="H181" s="354">
        <f>+VLOOKUP($C181,[11]FORMULARIOS!$C$171:$K$243,6,FALSE)</f>
        <v>0</v>
      </c>
      <c r="I181" s="354">
        <f>+VLOOKUP($C181,[11]FORMULARIOS!$C$171:$K$243,7,FALSE)</f>
        <v>0</v>
      </c>
      <c r="J181" s="354">
        <f>+VLOOKUP($C181,[11]FORMULARIOS!$C$171:$K$243,8,FALSE)</f>
        <v>0</v>
      </c>
      <c r="K181" s="354">
        <f>+VLOOKUP($C181,[11]FORMULARIOS!$C$171:$K$243,9,FALSE)</f>
        <v>0</v>
      </c>
    </row>
    <row r="182" spans="1:11" ht="15" customHeight="1" thickBot="1" x14ac:dyDescent="0.3">
      <c r="A182" s="902"/>
      <c r="B182" s="332"/>
      <c r="C182" s="376" t="s">
        <v>169</v>
      </c>
      <c r="D182" s="354">
        <f>+VLOOKUP($C182,[11]FORMULARIOS!$C$171:$K$243,2,FALSE)</f>
        <v>0</v>
      </c>
      <c r="E182" s="354">
        <f>+VLOOKUP($C182,[11]FORMULARIOS!$C$171:$K$243,3,FALSE)</f>
        <v>0</v>
      </c>
      <c r="F182" s="354">
        <f>+VLOOKUP($C182,[11]FORMULARIOS!$C$171:$K$243,4,FALSE)</f>
        <v>0</v>
      </c>
      <c r="G182" s="354">
        <f>+VLOOKUP($C182,[11]FORMULARIOS!$C$171:$K$243,5,FALSE)</f>
        <v>0</v>
      </c>
      <c r="H182" s="354">
        <f>+VLOOKUP($C182,[11]FORMULARIOS!$C$171:$K$243,6,FALSE)</f>
        <v>0</v>
      </c>
      <c r="I182" s="354">
        <f>+VLOOKUP($C182,[11]FORMULARIOS!$C$171:$K$243,7,FALSE)</f>
        <v>0</v>
      </c>
      <c r="J182" s="354">
        <f>+VLOOKUP($C182,[11]FORMULARIOS!$C$171:$K$243,8,FALSE)</f>
        <v>0</v>
      </c>
      <c r="K182" s="354">
        <f>+VLOOKUP($C182,[11]FORMULARIOS!$C$171:$K$243,9,FALSE)</f>
        <v>0</v>
      </c>
    </row>
    <row r="183" spans="1:11" ht="15" customHeight="1" thickBot="1" x14ac:dyDescent="0.3">
      <c r="A183" s="902"/>
      <c r="B183" s="332"/>
      <c r="C183" s="376" t="s">
        <v>170</v>
      </c>
      <c r="D183" s="354">
        <f>+VLOOKUP($C183,[11]FORMULARIOS!$C$171:$K$243,2,FALSE)</f>
        <v>0</v>
      </c>
      <c r="E183" s="354">
        <f>+VLOOKUP($C183,[11]FORMULARIOS!$C$171:$K$243,3,FALSE)</f>
        <v>0</v>
      </c>
      <c r="F183" s="354">
        <f>+VLOOKUP($C183,[11]FORMULARIOS!$C$171:$K$243,4,FALSE)</f>
        <v>0</v>
      </c>
      <c r="G183" s="354">
        <f>+VLOOKUP($C183,[11]FORMULARIOS!$C$171:$K$243,5,FALSE)</f>
        <v>0</v>
      </c>
      <c r="H183" s="354">
        <f>+VLOOKUP($C183,[11]FORMULARIOS!$C$171:$K$243,6,FALSE)</f>
        <v>0</v>
      </c>
      <c r="I183" s="354">
        <f>+VLOOKUP($C183,[11]FORMULARIOS!$C$171:$K$243,7,FALSE)</f>
        <v>0</v>
      </c>
      <c r="J183" s="354">
        <f>+VLOOKUP($C183,[11]FORMULARIOS!$C$171:$K$243,8,FALSE)</f>
        <v>0</v>
      </c>
      <c r="K183" s="354">
        <f>+VLOOKUP($C183,[11]FORMULARIOS!$C$171:$K$243,9,FALSE)</f>
        <v>0</v>
      </c>
    </row>
    <row r="184" spans="1:11" ht="15" customHeight="1" thickBot="1" x14ac:dyDescent="0.3">
      <c r="A184" s="902"/>
      <c r="B184" s="332"/>
      <c r="C184" s="376" t="s">
        <v>171</v>
      </c>
      <c r="D184" s="354">
        <f>+VLOOKUP($C184,[11]FORMULARIOS!$C$171:$K$243,2,FALSE)</f>
        <v>0</v>
      </c>
      <c r="E184" s="354">
        <f>+VLOOKUP($C184,[11]FORMULARIOS!$C$171:$K$243,3,FALSE)</f>
        <v>2</v>
      </c>
      <c r="F184" s="354">
        <f>+VLOOKUP($C184,[11]FORMULARIOS!$C$171:$K$243,4,FALSE)</f>
        <v>0</v>
      </c>
      <c r="G184" s="354">
        <f>+VLOOKUP($C184,[11]FORMULARIOS!$C$171:$K$243,5,FALSE)</f>
        <v>0</v>
      </c>
      <c r="H184" s="354">
        <f>+VLOOKUP($C184,[11]FORMULARIOS!$C$171:$K$243,6,FALSE)</f>
        <v>0</v>
      </c>
      <c r="I184" s="354">
        <f>+VLOOKUP($C184,[11]FORMULARIOS!$C$171:$K$243,7,FALSE)</f>
        <v>2</v>
      </c>
      <c r="J184" s="354" t="str">
        <f>+VLOOKUP($C184,[11]FORMULARIOS!$C$171:$K$243,8,FALSE)</f>
        <v>Medios Telemáticos-Escaneado, Correo electrónico, Descarga del sistema GAD</v>
      </c>
      <c r="K184" s="354">
        <f>+VLOOKUP($C184,[11]FORMULARIOS!$C$171:$K$243,9,FALSE)</f>
        <v>0</v>
      </c>
    </row>
    <row r="185" spans="1:11" ht="15.75" customHeight="1" thickBot="1" x14ac:dyDescent="0.3">
      <c r="A185" s="902"/>
      <c r="B185" s="342"/>
      <c r="C185" s="377" t="s">
        <v>172</v>
      </c>
      <c r="D185" s="354">
        <f>+VLOOKUP($C185,[11]FORMULARIOS!$C$171:$K$243,2,FALSE)</f>
        <v>0</v>
      </c>
      <c r="E185" s="354">
        <f>+VLOOKUP($C185,[11]FORMULARIOS!$C$171:$K$243,3,FALSE)</f>
        <v>0</v>
      </c>
      <c r="F185" s="354">
        <f>+VLOOKUP($C185,[11]FORMULARIOS!$C$171:$K$243,4,FALSE)</f>
        <v>0</v>
      </c>
      <c r="G185" s="354">
        <f>+VLOOKUP($C185,[11]FORMULARIOS!$C$171:$K$243,5,FALSE)</f>
        <v>0</v>
      </c>
      <c r="H185" s="354">
        <f>+VLOOKUP($C185,[11]FORMULARIOS!$C$171:$K$243,6,FALSE)</f>
        <v>0</v>
      </c>
      <c r="I185" s="354">
        <f>+VLOOKUP($C185,[11]FORMULARIOS!$C$171:$K$243,7,FALSE)</f>
        <v>0</v>
      </c>
      <c r="J185" s="354">
        <f>+VLOOKUP($C185,[11]FORMULARIOS!$C$171:$K$243,8,FALSE)</f>
        <v>0</v>
      </c>
      <c r="K185" s="354">
        <f>+VLOOKUP($C185,[11]FORMULARIOS!$C$171:$K$243,9,FALSE)</f>
        <v>0</v>
      </c>
    </row>
    <row r="186" spans="1:11" ht="15" customHeight="1" thickBot="1" x14ac:dyDescent="0.3">
      <c r="A186" s="902"/>
      <c r="B186" s="328" t="s">
        <v>22</v>
      </c>
      <c r="C186" s="380" t="s">
        <v>173</v>
      </c>
      <c r="D186" s="354">
        <f>+VLOOKUP($C186,[11]FORMULARIOS!$C$171:$K$243,2,FALSE)</f>
        <v>0</v>
      </c>
      <c r="E186" s="354">
        <f>+VLOOKUP($C186,[11]FORMULARIOS!$C$171:$K$243,3,FALSE)</f>
        <v>0</v>
      </c>
      <c r="F186" s="354">
        <f>+VLOOKUP($C186,[11]FORMULARIOS!$C$171:$K$243,4,FALSE)</f>
        <v>0</v>
      </c>
      <c r="G186" s="354">
        <f>+VLOOKUP($C186,[11]FORMULARIOS!$C$171:$K$243,5,FALSE)</f>
        <v>0</v>
      </c>
      <c r="H186" s="354">
        <f>+VLOOKUP($C186,[11]FORMULARIOS!$C$171:$K$243,6,FALSE)</f>
        <v>0</v>
      </c>
      <c r="I186" s="354">
        <f>+VLOOKUP($C186,[11]FORMULARIOS!$C$171:$K$243,7,FALSE)</f>
        <v>0</v>
      </c>
      <c r="J186" s="354">
        <f>+VLOOKUP($C186,[11]FORMULARIOS!$C$171:$K$243,8,FALSE)</f>
        <v>0</v>
      </c>
      <c r="K186" s="354">
        <f>+VLOOKUP($C186,[11]FORMULARIOS!$C$171:$K$243,9,FALSE)</f>
        <v>0</v>
      </c>
    </row>
    <row r="187" spans="1:11" ht="15" customHeight="1" thickBot="1" x14ac:dyDescent="0.3">
      <c r="A187" s="902"/>
      <c r="B187" s="332"/>
      <c r="C187" s="376" t="s">
        <v>174</v>
      </c>
      <c r="D187" s="354">
        <f>+VLOOKUP($C187,[11]FORMULARIOS!$C$171:$K$243,2,FALSE)</f>
        <v>0</v>
      </c>
      <c r="E187" s="354">
        <f>+VLOOKUP($C187,[11]FORMULARIOS!$C$171:$K$243,3,FALSE)</f>
        <v>0</v>
      </c>
      <c r="F187" s="354">
        <f>+VLOOKUP($C187,[11]FORMULARIOS!$C$171:$K$243,4,FALSE)</f>
        <v>0</v>
      </c>
      <c r="G187" s="354">
        <f>+VLOOKUP($C187,[11]FORMULARIOS!$C$171:$K$243,5,FALSE)</f>
        <v>0</v>
      </c>
      <c r="H187" s="354">
        <f>+VLOOKUP($C187,[11]FORMULARIOS!$C$171:$K$243,6,FALSE)</f>
        <v>0</v>
      </c>
      <c r="I187" s="354">
        <f>+VLOOKUP($C187,[11]FORMULARIOS!$C$171:$K$243,7,FALSE)</f>
        <v>0</v>
      </c>
      <c r="J187" s="354">
        <f>+VLOOKUP($C187,[11]FORMULARIOS!$C$171:$K$243,8,FALSE)</f>
        <v>0</v>
      </c>
      <c r="K187" s="354">
        <f>+VLOOKUP($C187,[11]FORMULARIOS!$C$171:$K$243,9,FALSE)</f>
        <v>0</v>
      </c>
    </row>
    <row r="188" spans="1:11" ht="15" customHeight="1" thickBot="1" x14ac:dyDescent="0.3">
      <c r="A188" s="902"/>
      <c r="B188" s="332"/>
      <c r="C188" s="376" t="s">
        <v>22</v>
      </c>
      <c r="D188" s="354">
        <f>+VLOOKUP($C188,[11]FORMULARIOS!$C$171:$K$243,2,FALSE)</f>
        <v>0</v>
      </c>
      <c r="E188" s="354">
        <f>+VLOOKUP($C188,[11]FORMULARIOS!$C$171:$K$243,3,FALSE)</f>
        <v>0</v>
      </c>
      <c r="F188" s="354">
        <f>+VLOOKUP($C188,[11]FORMULARIOS!$C$171:$K$243,4,FALSE)</f>
        <v>0</v>
      </c>
      <c r="G188" s="354">
        <f>+VLOOKUP($C188,[11]FORMULARIOS!$C$171:$K$243,5,FALSE)</f>
        <v>0</v>
      </c>
      <c r="H188" s="354">
        <f>+VLOOKUP($C188,[11]FORMULARIOS!$C$171:$K$243,6,FALSE)</f>
        <v>0</v>
      </c>
      <c r="I188" s="354">
        <f>+VLOOKUP($C188,[11]FORMULARIOS!$C$171:$K$243,7,FALSE)</f>
        <v>0</v>
      </c>
      <c r="J188" s="354">
        <f>+VLOOKUP($C188,[11]FORMULARIOS!$C$171:$K$243,8,FALSE)</f>
        <v>0</v>
      </c>
      <c r="K188" s="354">
        <f>+VLOOKUP($C188,[11]FORMULARIOS!$C$171:$K$243,9,FALSE)</f>
        <v>0</v>
      </c>
    </row>
    <row r="189" spans="1:11" ht="15" customHeight="1" thickBot="1" x14ac:dyDescent="0.3">
      <c r="A189" s="902"/>
      <c r="B189" s="332"/>
      <c r="C189" s="376" t="s">
        <v>175</v>
      </c>
      <c r="D189" s="354">
        <f>+VLOOKUP($C189,[11]FORMULARIOS!$C$171:$K$243,2,FALSE)</f>
        <v>0</v>
      </c>
      <c r="E189" s="354">
        <f>+VLOOKUP($C189,[11]FORMULARIOS!$C$171:$K$243,3,FALSE)</f>
        <v>0</v>
      </c>
      <c r="F189" s="354">
        <f>+VLOOKUP($C189,[11]FORMULARIOS!$C$171:$K$243,4,FALSE)</f>
        <v>0</v>
      </c>
      <c r="G189" s="354">
        <f>+VLOOKUP($C189,[11]FORMULARIOS!$C$171:$K$243,5,FALSE)</f>
        <v>0</v>
      </c>
      <c r="H189" s="354">
        <f>+VLOOKUP($C189,[11]FORMULARIOS!$C$171:$K$243,6,FALSE)</f>
        <v>0</v>
      </c>
      <c r="I189" s="354">
        <f>+VLOOKUP($C189,[11]FORMULARIOS!$C$171:$K$243,7,FALSE)</f>
        <v>0</v>
      </c>
      <c r="J189" s="354">
        <f>+VLOOKUP($C189,[11]FORMULARIOS!$C$171:$K$243,8,FALSE)</f>
        <v>0</v>
      </c>
      <c r="K189" s="354">
        <f>+VLOOKUP($C189,[11]FORMULARIOS!$C$171:$K$243,9,FALSE)</f>
        <v>0</v>
      </c>
    </row>
    <row r="190" spans="1:11" ht="15" customHeight="1" thickBot="1" x14ac:dyDescent="0.3">
      <c r="A190" s="902"/>
      <c r="B190" s="332"/>
      <c r="C190" s="376" t="s">
        <v>176</v>
      </c>
      <c r="D190" s="354">
        <f>+VLOOKUP($C190,[11]FORMULARIOS!$C$171:$K$243,2,FALSE)</f>
        <v>0</v>
      </c>
      <c r="E190" s="354">
        <f>+VLOOKUP($C190,[11]FORMULARIOS!$C$171:$K$243,3,FALSE)</f>
        <v>0</v>
      </c>
      <c r="F190" s="354">
        <f>+VLOOKUP($C190,[11]FORMULARIOS!$C$171:$K$243,4,FALSE)</f>
        <v>0</v>
      </c>
      <c r="G190" s="354">
        <f>+VLOOKUP($C190,[11]FORMULARIOS!$C$171:$K$243,5,FALSE)</f>
        <v>0</v>
      </c>
      <c r="H190" s="354">
        <f>+VLOOKUP($C190,[11]FORMULARIOS!$C$171:$K$243,6,FALSE)</f>
        <v>0</v>
      </c>
      <c r="I190" s="354">
        <f>+VLOOKUP($C190,[11]FORMULARIOS!$C$171:$K$243,7,FALSE)</f>
        <v>0</v>
      </c>
      <c r="J190" s="354">
        <f>+VLOOKUP($C190,[11]FORMULARIOS!$C$171:$K$243,8,FALSE)</f>
        <v>0</v>
      </c>
      <c r="K190" s="354">
        <f>+VLOOKUP($C190,[11]FORMULARIOS!$C$171:$K$243,9,FALSE)</f>
        <v>0</v>
      </c>
    </row>
    <row r="191" spans="1:11" ht="15" customHeight="1" thickBot="1" x14ac:dyDescent="0.3">
      <c r="A191" s="902"/>
      <c r="B191" s="332"/>
      <c r="C191" s="376" t="s">
        <v>252</v>
      </c>
      <c r="D191" s="354">
        <f>+VLOOKUP($C191,[11]FORMULARIOS!$C$171:$K$243,2,FALSE)</f>
        <v>0</v>
      </c>
      <c r="E191" s="354">
        <f>+VLOOKUP($C191,[11]FORMULARIOS!$C$171:$K$243,3,FALSE)</f>
        <v>0</v>
      </c>
      <c r="F191" s="354">
        <f>+VLOOKUP($C191,[11]FORMULARIOS!$C$171:$K$243,4,FALSE)</f>
        <v>0</v>
      </c>
      <c r="G191" s="354">
        <f>+VLOOKUP($C191,[11]FORMULARIOS!$C$171:$K$243,5,FALSE)</f>
        <v>0</v>
      </c>
      <c r="H191" s="354">
        <f>+VLOOKUP($C191,[11]FORMULARIOS!$C$171:$K$243,6,FALSE)</f>
        <v>0</v>
      </c>
      <c r="I191" s="354">
        <f>+VLOOKUP($C191,[11]FORMULARIOS!$C$171:$K$243,7,FALSE)</f>
        <v>0</v>
      </c>
      <c r="J191" s="354">
        <f>+VLOOKUP($C191,[11]FORMULARIOS!$C$171:$K$243,8,FALSE)</f>
        <v>0</v>
      </c>
      <c r="K191" s="354">
        <f>+VLOOKUP($C191,[11]FORMULARIOS!$C$171:$K$243,9,FALSE)</f>
        <v>0</v>
      </c>
    </row>
    <row r="192" spans="1:11" ht="15" customHeight="1" thickBot="1" x14ac:dyDescent="0.3">
      <c r="A192" s="902"/>
      <c r="B192" s="342"/>
      <c r="C192" s="377" t="s">
        <v>177</v>
      </c>
      <c r="D192" s="354">
        <f>+VLOOKUP($C192,[11]FORMULARIOS!$C$171:$K$243,2,FALSE)</f>
        <v>0</v>
      </c>
      <c r="E192" s="354">
        <f>+VLOOKUP($C192,[11]FORMULARIOS!$C$171:$K$243,3,FALSE)</f>
        <v>0</v>
      </c>
      <c r="F192" s="354">
        <f>+VLOOKUP($C192,[11]FORMULARIOS!$C$171:$K$243,4,FALSE)</f>
        <v>0</v>
      </c>
      <c r="G192" s="354">
        <f>+VLOOKUP($C192,[11]FORMULARIOS!$C$171:$K$243,5,FALSE)</f>
        <v>0</v>
      </c>
      <c r="H192" s="354">
        <f>+VLOOKUP($C192,[11]FORMULARIOS!$C$171:$K$243,6,FALSE)</f>
        <v>0</v>
      </c>
      <c r="I192" s="354">
        <f>+VLOOKUP($C192,[11]FORMULARIOS!$C$171:$K$243,7,FALSE)</f>
        <v>0</v>
      </c>
      <c r="J192" s="354">
        <f>+VLOOKUP($C192,[11]FORMULARIOS!$C$171:$K$243,8,FALSE)</f>
        <v>0</v>
      </c>
      <c r="K192" s="354">
        <f>+VLOOKUP($C192,[11]FORMULARIOS!$C$171:$K$243,9,FALSE)</f>
        <v>0</v>
      </c>
    </row>
    <row r="193" spans="1:11" ht="15.75" customHeight="1" thickBot="1" x14ac:dyDescent="0.3">
      <c r="A193" s="902"/>
      <c r="B193" s="328" t="s">
        <v>24</v>
      </c>
      <c r="C193" s="370" t="s">
        <v>24</v>
      </c>
      <c r="D193" s="354">
        <f>+VLOOKUP($C193,[11]FORMULARIOS!$C$171:$K$243,2,FALSE)</f>
        <v>0</v>
      </c>
      <c r="E193" s="354">
        <f>+VLOOKUP($C193,[11]FORMULARIOS!$C$171:$K$243,3,FALSE)</f>
        <v>0</v>
      </c>
      <c r="F193" s="354">
        <f>+VLOOKUP($C193,[11]FORMULARIOS!$C$171:$K$243,4,FALSE)</f>
        <v>0</v>
      </c>
      <c r="G193" s="354">
        <f>+VLOOKUP($C193,[11]FORMULARIOS!$C$171:$K$243,5,FALSE)</f>
        <v>0</v>
      </c>
      <c r="H193" s="354">
        <f>+VLOOKUP($C193,[11]FORMULARIOS!$C$171:$K$243,6,FALSE)</f>
        <v>0</v>
      </c>
      <c r="I193" s="354">
        <f>+VLOOKUP($C193,[11]FORMULARIOS!$C$171:$K$243,7,FALSE)</f>
        <v>0</v>
      </c>
      <c r="J193" s="354">
        <f>+VLOOKUP($C193,[11]FORMULARIOS!$C$171:$K$243,8,FALSE)</f>
        <v>0</v>
      </c>
      <c r="K193" s="354">
        <f>+VLOOKUP($C193,[11]FORMULARIOS!$C$171:$K$243,9,FALSE)</f>
        <v>0</v>
      </c>
    </row>
    <row r="194" spans="1:11" ht="15" customHeight="1" thickBot="1" x14ac:dyDescent="0.3">
      <c r="A194" s="902"/>
      <c r="B194" s="332"/>
      <c r="C194" s="372" t="s">
        <v>178</v>
      </c>
      <c r="D194" s="354">
        <f>+VLOOKUP($C194,[11]FORMULARIOS!$C$171:$K$243,2,FALSE)</f>
        <v>0</v>
      </c>
      <c r="E194" s="354">
        <f>+VLOOKUP($C194,[11]FORMULARIOS!$C$171:$K$243,3,FALSE)</f>
        <v>0</v>
      </c>
      <c r="F194" s="354">
        <f>+VLOOKUP($C194,[11]FORMULARIOS!$C$171:$K$243,4,FALSE)</f>
        <v>0</v>
      </c>
      <c r="G194" s="354">
        <f>+VLOOKUP($C194,[11]FORMULARIOS!$C$171:$K$243,5,FALSE)</f>
        <v>0</v>
      </c>
      <c r="H194" s="354">
        <f>+VLOOKUP($C194,[11]FORMULARIOS!$C$171:$K$243,6,FALSE)</f>
        <v>0</v>
      </c>
      <c r="I194" s="354">
        <f>+VLOOKUP($C194,[11]FORMULARIOS!$C$171:$K$243,7,FALSE)</f>
        <v>0</v>
      </c>
      <c r="J194" s="354">
        <f>+VLOOKUP($C194,[11]FORMULARIOS!$C$171:$K$243,8,FALSE)</f>
        <v>0</v>
      </c>
      <c r="K194" s="354">
        <f>+VLOOKUP($C194,[11]FORMULARIOS!$C$171:$K$243,9,FALSE)</f>
        <v>0</v>
      </c>
    </row>
    <row r="195" spans="1:11" ht="15" customHeight="1" thickBot="1" x14ac:dyDescent="0.3">
      <c r="A195" s="902"/>
      <c r="B195" s="332"/>
      <c r="C195" s="372" t="s">
        <v>179</v>
      </c>
      <c r="D195" s="354">
        <f>+VLOOKUP($C195,[11]FORMULARIOS!$C$171:$K$243,2,FALSE)</f>
        <v>0</v>
      </c>
      <c r="E195" s="354">
        <f>+VLOOKUP($C195,[11]FORMULARIOS!$C$171:$K$243,3,FALSE)</f>
        <v>0</v>
      </c>
      <c r="F195" s="354">
        <f>+VLOOKUP($C195,[11]FORMULARIOS!$C$171:$K$243,4,FALSE)</f>
        <v>0</v>
      </c>
      <c r="G195" s="354">
        <f>+VLOOKUP($C195,[11]FORMULARIOS!$C$171:$K$243,5,FALSE)</f>
        <v>0</v>
      </c>
      <c r="H195" s="354">
        <f>+VLOOKUP($C195,[11]FORMULARIOS!$C$171:$K$243,6,FALSE)</f>
        <v>0</v>
      </c>
      <c r="I195" s="354">
        <f>+VLOOKUP($C195,[11]FORMULARIOS!$C$171:$K$243,7,FALSE)</f>
        <v>0</v>
      </c>
      <c r="J195" s="354">
        <f>+VLOOKUP($C195,[11]FORMULARIOS!$C$171:$K$243,8,FALSE)</f>
        <v>0</v>
      </c>
      <c r="K195" s="354">
        <f>+VLOOKUP($C195,[11]FORMULARIOS!$C$171:$K$243,9,FALSE)</f>
        <v>0</v>
      </c>
    </row>
    <row r="196" spans="1:11" ht="15" customHeight="1" thickBot="1" x14ac:dyDescent="0.3">
      <c r="A196" s="902"/>
      <c r="B196" s="332"/>
      <c r="C196" s="372" t="s">
        <v>180</v>
      </c>
      <c r="D196" s="354">
        <f>+VLOOKUP($C196,[11]FORMULARIOS!$C$171:$K$243,2,FALSE)</f>
        <v>0</v>
      </c>
      <c r="E196" s="354">
        <f>+VLOOKUP($C196,[11]FORMULARIOS!$C$171:$K$243,3,FALSE)</f>
        <v>0</v>
      </c>
      <c r="F196" s="354">
        <f>+VLOOKUP($C196,[11]FORMULARIOS!$C$171:$K$243,4,FALSE)</f>
        <v>0</v>
      </c>
      <c r="G196" s="354">
        <f>+VLOOKUP($C196,[11]FORMULARIOS!$C$171:$K$243,5,FALSE)</f>
        <v>0</v>
      </c>
      <c r="H196" s="354">
        <f>+VLOOKUP($C196,[11]FORMULARIOS!$C$171:$K$243,6,FALSE)</f>
        <v>0</v>
      </c>
      <c r="I196" s="354">
        <f>+VLOOKUP($C196,[11]FORMULARIOS!$C$171:$K$243,7,FALSE)</f>
        <v>0</v>
      </c>
      <c r="J196" s="354">
        <f>+VLOOKUP($C196,[11]FORMULARIOS!$C$171:$K$243,8,FALSE)</f>
        <v>0</v>
      </c>
      <c r="K196" s="354">
        <f>+VLOOKUP($C196,[11]FORMULARIOS!$C$171:$K$243,9,FALSE)</f>
        <v>0</v>
      </c>
    </row>
    <row r="197" spans="1:11" ht="15" customHeight="1" thickBot="1" x14ac:dyDescent="0.3">
      <c r="A197" s="902"/>
      <c r="B197" s="332"/>
      <c r="C197" s="372" t="s">
        <v>181</v>
      </c>
      <c r="D197" s="354">
        <f>+VLOOKUP($C197,[11]FORMULARIOS!$C$171:$K$243,2,FALSE)</f>
        <v>0</v>
      </c>
      <c r="E197" s="354">
        <f>+VLOOKUP($C197,[11]FORMULARIOS!$C$171:$K$243,3,FALSE)</f>
        <v>0</v>
      </c>
      <c r="F197" s="354">
        <f>+VLOOKUP($C197,[11]FORMULARIOS!$C$171:$K$243,4,FALSE)</f>
        <v>0</v>
      </c>
      <c r="G197" s="354">
        <f>+VLOOKUP($C197,[11]FORMULARIOS!$C$171:$K$243,5,FALSE)</f>
        <v>0</v>
      </c>
      <c r="H197" s="354">
        <f>+VLOOKUP($C197,[11]FORMULARIOS!$C$171:$K$243,6,FALSE)</f>
        <v>0</v>
      </c>
      <c r="I197" s="354">
        <f>+VLOOKUP($C197,[11]FORMULARIOS!$C$171:$K$243,7,FALSE)</f>
        <v>0</v>
      </c>
      <c r="J197" s="354">
        <f>+VLOOKUP($C197,[11]FORMULARIOS!$C$171:$K$243,8,FALSE)</f>
        <v>0</v>
      </c>
      <c r="K197" s="354">
        <f>+VLOOKUP($C197,[11]FORMULARIOS!$C$171:$K$243,9,FALSE)</f>
        <v>0</v>
      </c>
    </row>
    <row r="198" spans="1:11" ht="15" customHeight="1" thickBot="1" x14ac:dyDescent="0.3">
      <c r="A198" s="902"/>
      <c r="B198" s="332"/>
      <c r="C198" s="372" t="s">
        <v>182</v>
      </c>
      <c r="D198" s="354">
        <f>+VLOOKUP($C198,[11]FORMULARIOS!$C$171:$K$243,2,FALSE)</f>
        <v>0</v>
      </c>
      <c r="E198" s="354">
        <f>+VLOOKUP($C198,[11]FORMULARIOS!$C$171:$K$243,3,FALSE)</f>
        <v>0</v>
      </c>
      <c r="F198" s="354">
        <f>+VLOOKUP($C198,[11]FORMULARIOS!$C$171:$K$243,4,FALSE)</f>
        <v>0</v>
      </c>
      <c r="G198" s="354">
        <f>+VLOOKUP($C198,[11]FORMULARIOS!$C$171:$K$243,5,FALSE)</f>
        <v>0</v>
      </c>
      <c r="H198" s="354">
        <f>+VLOOKUP($C198,[11]FORMULARIOS!$C$171:$K$243,6,FALSE)</f>
        <v>0</v>
      </c>
      <c r="I198" s="354">
        <f>+VLOOKUP($C198,[11]FORMULARIOS!$C$171:$K$243,7,FALSE)</f>
        <v>0</v>
      </c>
      <c r="J198" s="354">
        <f>+VLOOKUP($C198,[11]FORMULARIOS!$C$171:$K$243,8,FALSE)</f>
        <v>0</v>
      </c>
      <c r="K198" s="354">
        <f>+VLOOKUP($C198,[11]FORMULARIOS!$C$171:$K$243,9,FALSE)</f>
        <v>0</v>
      </c>
    </row>
    <row r="199" spans="1:11" ht="15" customHeight="1" thickBot="1" x14ac:dyDescent="0.3">
      <c r="A199" s="902"/>
      <c r="B199" s="332"/>
      <c r="C199" s="372" t="s">
        <v>183</v>
      </c>
      <c r="D199" s="354">
        <f>+VLOOKUP($C199,[11]FORMULARIOS!$C$171:$K$243,2,FALSE)</f>
        <v>0</v>
      </c>
      <c r="E199" s="354">
        <f>+VLOOKUP($C199,[11]FORMULARIOS!$C$171:$K$243,3,FALSE)</f>
        <v>0</v>
      </c>
      <c r="F199" s="354">
        <f>+VLOOKUP($C199,[11]FORMULARIOS!$C$171:$K$243,4,FALSE)</f>
        <v>0</v>
      </c>
      <c r="G199" s="354">
        <f>+VLOOKUP($C199,[11]FORMULARIOS!$C$171:$K$243,5,FALSE)</f>
        <v>0</v>
      </c>
      <c r="H199" s="354">
        <f>+VLOOKUP($C199,[11]FORMULARIOS!$C$171:$K$243,6,FALSE)</f>
        <v>0</v>
      </c>
      <c r="I199" s="354">
        <f>+VLOOKUP($C199,[11]FORMULARIOS!$C$171:$K$243,7,FALSE)</f>
        <v>0</v>
      </c>
      <c r="J199" s="354">
        <f>+VLOOKUP($C199,[11]FORMULARIOS!$C$171:$K$243,8,FALSE)</f>
        <v>0</v>
      </c>
      <c r="K199" s="354">
        <f>+VLOOKUP($C199,[11]FORMULARIOS!$C$171:$K$243,9,FALSE)</f>
        <v>0</v>
      </c>
    </row>
    <row r="200" spans="1:11" ht="15" customHeight="1" thickBot="1" x14ac:dyDescent="0.3">
      <c r="A200" s="902"/>
      <c r="B200" s="332"/>
      <c r="C200" s="372" t="s">
        <v>184</v>
      </c>
      <c r="D200" s="354">
        <f>+VLOOKUP($C200,[11]FORMULARIOS!$C$171:$K$243,2,FALSE)</f>
        <v>0</v>
      </c>
      <c r="E200" s="354">
        <f>+VLOOKUP($C200,[11]FORMULARIOS!$C$171:$K$243,3,FALSE)</f>
        <v>0</v>
      </c>
      <c r="F200" s="354">
        <f>+VLOOKUP($C200,[11]FORMULARIOS!$C$171:$K$243,4,FALSE)</f>
        <v>0</v>
      </c>
      <c r="G200" s="354">
        <f>+VLOOKUP($C200,[11]FORMULARIOS!$C$171:$K$243,5,FALSE)</f>
        <v>0</v>
      </c>
      <c r="H200" s="354">
        <f>+VLOOKUP($C200,[11]FORMULARIOS!$C$171:$K$243,6,FALSE)</f>
        <v>0</v>
      </c>
      <c r="I200" s="354">
        <f>+VLOOKUP($C200,[11]FORMULARIOS!$C$171:$K$243,7,FALSE)</f>
        <v>0</v>
      </c>
      <c r="J200" s="354">
        <f>+VLOOKUP($C200,[11]FORMULARIOS!$C$171:$K$243,8,FALSE)</f>
        <v>0</v>
      </c>
      <c r="K200" s="354">
        <f>+VLOOKUP($C200,[11]FORMULARIOS!$C$171:$K$243,9,FALSE)</f>
        <v>0</v>
      </c>
    </row>
    <row r="201" spans="1:11" ht="15" customHeight="1" thickBot="1" x14ac:dyDescent="0.3">
      <c r="A201" s="902"/>
      <c r="B201" s="332"/>
      <c r="C201" s="372" t="s">
        <v>185</v>
      </c>
      <c r="D201" s="354">
        <f>+VLOOKUP($C201,[11]FORMULARIOS!$C$171:$K$243,2,FALSE)</f>
        <v>0</v>
      </c>
      <c r="E201" s="354">
        <f>+VLOOKUP($C201,[11]FORMULARIOS!$C$171:$K$243,3,FALSE)</f>
        <v>0</v>
      </c>
      <c r="F201" s="354">
        <f>+VLOOKUP($C201,[11]FORMULARIOS!$C$171:$K$243,4,FALSE)</f>
        <v>0</v>
      </c>
      <c r="G201" s="354">
        <f>+VLOOKUP($C201,[11]FORMULARIOS!$C$171:$K$243,5,FALSE)</f>
        <v>0</v>
      </c>
      <c r="H201" s="354">
        <f>+VLOOKUP($C201,[11]FORMULARIOS!$C$171:$K$243,6,FALSE)</f>
        <v>0</v>
      </c>
      <c r="I201" s="354">
        <f>+VLOOKUP($C201,[11]FORMULARIOS!$C$171:$K$243,7,FALSE)</f>
        <v>0</v>
      </c>
      <c r="J201" s="354">
        <f>+VLOOKUP($C201,[11]FORMULARIOS!$C$171:$K$243,8,FALSE)</f>
        <v>0</v>
      </c>
      <c r="K201" s="354">
        <f>+VLOOKUP($C201,[11]FORMULARIOS!$C$171:$K$243,9,FALSE)</f>
        <v>0</v>
      </c>
    </row>
    <row r="202" spans="1:11" ht="15" customHeight="1" thickBot="1" x14ac:dyDescent="0.3">
      <c r="A202" s="902"/>
      <c r="B202" s="332"/>
      <c r="C202" s="372" t="s">
        <v>186</v>
      </c>
      <c r="D202" s="354">
        <f>+VLOOKUP($C202,[11]FORMULARIOS!$C$171:$K$243,2,FALSE)</f>
        <v>0</v>
      </c>
      <c r="E202" s="354">
        <f>+VLOOKUP($C202,[11]FORMULARIOS!$C$171:$K$243,3,FALSE)</f>
        <v>0</v>
      </c>
      <c r="F202" s="354">
        <f>+VLOOKUP($C202,[11]FORMULARIOS!$C$171:$K$243,4,FALSE)</f>
        <v>0</v>
      </c>
      <c r="G202" s="354">
        <f>+VLOOKUP($C202,[11]FORMULARIOS!$C$171:$K$243,5,FALSE)</f>
        <v>0</v>
      </c>
      <c r="H202" s="354">
        <f>+VLOOKUP($C202,[11]FORMULARIOS!$C$171:$K$243,6,FALSE)</f>
        <v>0</v>
      </c>
      <c r="I202" s="354">
        <f>+VLOOKUP($C202,[11]FORMULARIOS!$C$171:$K$243,7,FALSE)</f>
        <v>0</v>
      </c>
      <c r="J202" s="354">
        <f>+VLOOKUP($C202,[11]FORMULARIOS!$C$171:$K$243,8,FALSE)</f>
        <v>0</v>
      </c>
      <c r="K202" s="354">
        <f>+VLOOKUP($C202,[11]FORMULARIOS!$C$171:$K$243,9,FALSE)</f>
        <v>0</v>
      </c>
    </row>
    <row r="203" spans="1:11" ht="15" customHeight="1" thickBot="1" x14ac:dyDescent="0.3">
      <c r="A203" s="902"/>
      <c r="B203" s="332"/>
      <c r="C203" s="372" t="s">
        <v>187</v>
      </c>
      <c r="D203" s="354">
        <f>+VLOOKUP($C203,[11]FORMULARIOS!$C$171:$K$243,2,FALSE)</f>
        <v>0</v>
      </c>
      <c r="E203" s="354">
        <f>+VLOOKUP($C203,[11]FORMULARIOS!$C$171:$K$243,3,FALSE)</f>
        <v>0</v>
      </c>
      <c r="F203" s="354">
        <f>+VLOOKUP($C203,[11]FORMULARIOS!$C$171:$K$243,4,FALSE)</f>
        <v>0</v>
      </c>
      <c r="G203" s="354">
        <f>+VLOOKUP($C203,[11]FORMULARIOS!$C$171:$K$243,5,FALSE)</f>
        <v>0</v>
      </c>
      <c r="H203" s="354">
        <f>+VLOOKUP($C203,[11]FORMULARIOS!$C$171:$K$243,6,FALSE)</f>
        <v>0</v>
      </c>
      <c r="I203" s="354">
        <f>+VLOOKUP($C203,[11]FORMULARIOS!$C$171:$K$243,7,FALSE)</f>
        <v>0</v>
      </c>
      <c r="J203" s="354">
        <f>+VLOOKUP($C203,[11]FORMULARIOS!$C$171:$K$243,8,FALSE)</f>
        <v>0</v>
      </c>
      <c r="K203" s="354">
        <f>+VLOOKUP($C203,[11]FORMULARIOS!$C$171:$K$243,9,FALSE)</f>
        <v>0</v>
      </c>
    </row>
    <row r="204" spans="1:11" ht="15" customHeight="1" thickBot="1" x14ac:dyDescent="0.3">
      <c r="A204" s="902"/>
      <c r="B204" s="332"/>
      <c r="C204" s="372" t="s">
        <v>188</v>
      </c>
      <c r="D204" s="354">
        <f>+VLOOKUP($C204,[11]FORMULARIOS!$C$171:$K$243,2,FALSE)</f>
        <v>0</v>
      </c>
      <c r="E204" s="354">
        <f>+VLOOKUP($C204,[11]FORMULARIOS!$C$171:$K$243,3,FALSE)</f>
        <v>0</v>
      </c>
      <c r="F204" s="354">
        <f>+VLOOKUP($C204,[11]FORMULARIOS!$C$171:$K$243,4,FALSE)</f>
        <v>0</v>
      </c>
      <c r="G204" s="354">
        <f>+VLOOKUP($C204,[11]FORMULARIOS!$C$171:$K$243,5,FALSE)</f>
        <v>0</v>
      </c>
      <c r="H204" s="354">
        <f>+VLOOKUP($C204,[11]FORMULARIOS!$C$171:$K$243,6,FALSE)</f>
        <v>0</v>
      </c>
      <c r="I204" s="354">
        <f>+VLOOKUP($C204,[11]FORMULARIOS!$C$171:$K$243,7,FALSE)</f>
        <v>0</v>
      </c>
      <c r="J204" s="354">
        <f>+VLOOKUP($C204,[11]FORMULARIOS!$C$171:$K$243,8,FALSE)</f>
        <v>0</v>
      </c>
      <c r="K204" s="354">
        <f>+VLOOKUP($C204,[11]FORMULARIOS!$C$171:$K$243,9,FALSE)</f>
        <v>0</v>
      </c>
    </row>
    <row r="205" spans="1:11" ht="15" customHeight="1" thickBot="1" x14ac:dyDescent="0.3">
      <c r="A205" s="902"/>
      <c r="B205" s="332"/>
      <c r="C205" s="372" t="s">
        <v>189</v>
      </c>
      <c r="D205" s="354">
        <f>+VLOOKUP($C205,[11]FORMULARIOS!$C$171:$K$243,2,FALSE)</f>
        <v>0</v>
      </c>
      <c r="E205" s="354">
        <f>+VLOOKUP($C205,[11]FORMULARIOS!$C$171:$K$243,3,FALSE)</f>
        <v>0</v>
      </c>
      <c r="F205" s="354">
        <f>+VLOOKUP($C205,[11]FORMULARIOS!$C$171:$K$243,4,FALSE)</f>
        <v>0</v>
      </c>
      <c r="G205" s="354">
        <f>+VLOOKUP($C205,[11]FORMULARIOS!$C$171:$K$243,5,FALSE)</f>
        <v>0</v>
      </c>
      <c r="H205" s="354">
        <f>+VLOOKUP($C205,[11]FORMULARIOS!$C$171:$K$243,6,FALSE)</f>
        <v>0</v>
      </c>
      <c r="I205" s="354">
        <f>+VLOOKUP($C205,[11]FORMULARIOS!$C$171:$K$243,7,FALSE)</f>
        <v>0</v>
      </c>
      <c r="J205" s="354">
        <f>+VLOOKUP($C205,[11]FORMULARIOS!$C$171:$K$243,8,FALSE)</f>
        <v>0</v>
      </c>
      <c r="K205" s="354">
        <f>+VLOOKUP($C205,[11]FORMULARIOS!$C$171:$K$243,9,FALSE)</f>
        <v>0</v>
      </c>
    </row>
    <row r="206" spans="1:11" ht="15" customHeight="1" thickBot="1" x14ac:dyDescent="0.3">
      <c r="A206" s="902"/>
      <c r="B206" s="332"/>
      <c r="C206" s="372" t="s">
        <v>190</v>
      </c>
      <c r="D206" s="354">
        <f>+VLOOKUP($C206,[11]FORMULARIOS!$C$171:$K$243,2,FALSE)</f>
        <v>0</v>
      </c>
      <c r="E206" s="354">
        <f>+VLOOKUP($C206,[11]FORMULARIOS!$C$171:$K$243,3,FALSE)</f>
        <v>0</v>
      </c>
      <c r="F206" s="354">
        <f>+VLOOKUP($C206,[11]FORMULARIOS!$C$171:$K$243,4,FALSE)</f>
        <v>0</v>
      </c>
      <c r="G206" s="354">
        <f>+VLOOKUP($C206,[11]FORMULARIOS!$C$171:$K$243,5,FALSE)</f>
        <v>0</v>
      </c>
      <c r="H206" s="354">
        <f>+VLOOKUP($C206,[11]FORMULARIOS!$C$171:$K$243,6,FALSE)</f>
        <v>0</v>
      </c>
      <c r="I206" s="354">
        <f>+VLOOKUP($C206,[11]FORMULARIOS!$C$171:$K$243,7,FALSE)</f>
        <v>0</v>
      </c>
      <c r="J206" s="354">
        <f>+VLOOKUP($C206,[11]FORMULARIOS!$C$171:$K$243,8,FALSE)</f>
        <v>0</v>
      </c>
      <c r="K206" s="354">
        <f>+VLOOKUP($C206,[11]FORMULARIOS!$C$171:$K$243,9,FALSE)</f>
        <v>0</v>
      </c>
    </row>
    <row r="207" spans="1:11" ht="15" customHeight="1" thickBot="1" x14ac:dyDescent="0.3">
      <c r="A207" s="902"/>
      <c r="B207" s="332"/>
      <c r="C207" s="372" t="s">
        <v>191</v>
      </c>
      <c r="D207" s="354">
        <f>+VLOOKUP($C207,[11]FORMULARIOS!$C$171:$K$243,2,FALSE)</f>
        <v>0</v>
      </c>
      <c r="E207" s="354">
        <f>+VLOOKUP($C207,[11]FORMULARIOS!$C$171:$K$243,3,FALSE)</f>
        <v>0</v>
      </c>
      <c r="F207" s="354">
        <f>+VLOOKUP($C207,[11]FORMULARIOS!$C$171:$K$243,4,FALSE)</f>
        <v>0</v>
      </c>
      <c r="G207" s="354">
        <f>+VLOOKUP($C207,[11]FORMULARIOS!$C$171:$K$243,5,FALSE)</f>
        <v>0</v>
      </c>
      <c r="H207" s="354">
        <f>+VLOOKUP($C207,[11]FORMULARIOS!$C$171:$K$243,6,FALSE)</f>
        <v>0</v>
      </c>
      <c r="I207" s="354">
        <f>+VLOOKUP($C207,[11]FORMULARIOS!$C$171:$K$243,7,FALSE)</f>
        <v>0</v>
      </c>
      <c r="J207" s="354">
        <f>+VLOOKUP($C207,[11]FORMULARIOS!$C$171:$K$243,8,FALSE)</f>
        <v>0</v>
      </c>
      <c r="K207" s="354">
        <f>+VLOOKUP($C207,[11]FORMULARIOS!$C$171:$K$243,9,FALSE)</f>
        <v>0</v>
      </c>
    </row>
    <row r="208" spans="1:11" ht="15.75" customHeight="1" thickBot="1" x14ac:dyDescent="0.3">
      <c r="A208" s="902"/>
      <c r="B208" s="342"/>
      <c r="C208" s="374" t="s">
        <v>135</v>
      </c>
      <c r="D208" s="354">
        <f>+VLOOKUP($C208,[11]FORMULARIOS!$C$171:$K$243,2,FALSE)</f>
        <v>0</v>
      </c>
      <c r="E208" s="354">
        <f>+VLOOKUP($C208,[11]FORMULARIOS!$C$171:$K$243,3,FALSE)</f>
        <v>0</v>
      </c>
      <c r="F208" s="354">
        <f>+VLOOKUP($C208,[11]FORMULARIOS!$C$171:$K$243,4,FALSE)</f>
        <v>0</v>
      </c>
      <c r="G208" s="354">
        <f>+VLOOKUP($C208,[11]FORMULARIOS!$C$171:$K$243,5,FALSE)</f>
        <v>0</v>
      </c>
      <c r="H208" s="354">
        <f>+VLOOKUP($C208,[11]FORMULARIOS!$C$171:$K$243,6,FALSE)</f>
        <v>0</v>
      </c>
      <c r="I208" s="354">
        <f>+VLOOKUP($C208,[11]FORMULARIOS!$C$171:$K$243,7,FALSE)</f>
        <v>0</v>
      </c>
      <c r="J208" s="354">
        <f>+VLOOKUP($C208,[11]FORMULARIOS!$C$171:$K$243,8,FALSE)</f>
        <v>0</v>
      </c>
      <c r="K208" s="354">
        <f>+VLOOKUP($C208,[11]FORMULARIOS!$C$171:$K$243,9,FALSE)</f>
        <v>0</v>
      </c>
    </row>
    <row r="209" spans="1:11" ht="15" customHeight="1" thickBot="1" x14ac:dyDescent="0.3">
      <c r="A209" s="902"/>
      <c r="B209" s="328" t="s">
        <v>25</v>
      </c>
      <c r="C209" s="380" t="s">
        <v>192</v>
      </c>
      <c r="D209" s="354">
        <f>+VLOOKUP($C209,[11]FORMULARIOS!$C$171:$K$243,2,FALSE)</f>
        <v>0</v>
      </c>
      <c r="E209" s="354">
        <f>+VLOOKUP($C209,[11]FORMULARIOS!$C$171:$K$243,3,FALSE)</f>
        <v>0</v>
      </c>
      <c r="F209" s="354">
        <f>+VLOOKUP($C209,[11]FORMULARIOS!$C$171:$K$243,4,FALSE)</f>
        <v>8</v>
      </c>
      <c r="G209" s="354">
        <f>+VLOOKUP($C209,[11]FORMULARIOS!$C$171:$K$243,5,FALSE)</f>
        <v>0</v>
      </c>
      <c r="H209" s="354">
        <f>+VLOOKUP($C209,[11]FORMULARIOS!$C$171:$K$243,6,FALSE)</f>
        <v>0</v>
      </c>
      <c r="I209" s="354">
        <f>+VLOOKUP($C209,[11]FORMULARIOS!$C$171:$K$243,7,FALSE)</f>
        <v>8</v>
      </c>
      <c r="J209" s="354" t="str">
        <f>+VLOOKUP($C209,[11]FORMULARIOS!$C$171:$K$243,8,FALSE)</f>
        <v>Medios Telemáticos-Escaneado, Correo electrónico, Descarga del sistema GAD</v>
      </c>
      <c r="K209" s="354">
        <f>+VLOOKUP($C209,[11]FORMULARIOS!$C$171:$K$243,9,FALSE)</f>
        <v>0</v>
      </c>
    </row>
    <row r="210" spans="1:11" ht="15" customHeight="1" thickBot="1" x14ac:dyDescent="0.3">
      <c r="A210" s="902"/>
      <c r="B210" s="332"/>
      <c r="C210" s="376" t="s">
        <v>193</v>
      </c>
      <c r="D210" s="354">
        <f>+VLOOKUP($C210,[11]FORMULARIOS!$C$171:$K$243,2,FALSE)</f>
        <v>0</v>
      </c>
      <c r="E210" s="354">
        <f>+VLOOKUP($C210,[11]FORMULARIOS!$C$171:$K$243,3,FALSE)</f>
        <v>0</v>
      </c>
      <c r="F210" s="354">
        <f>+VLOOKUP($C210,[11]FORMULARIOS!$C$171:$K$243,4,FALSE)</f>
        <v>0</v>
      </c>
      <c r="G210" s="354">
        <f>+VLOOKUP($C210,[11]FORMULARIOS!$C$171:$K$243,5,FALSE)</f>
        <v>0</v>
      </c>
      <c r="H210" s="354">
        <f>+VLOOKUP($C210,[11]FORMULARIOS!$C$171:$K$243,6,FALSE)</f>
        <v>0</v>
      </c>
      <c r="I210" s="354">
        <f>+VLOOKUP($C210,[11]FORMULARIOS!$C$171:$K$243,7,FALSE)</f>
        <v>0</v>
      </c>
      <c r="J210" s="354">
        <f>+VLOOKUP($C210,[11]FORMULARIOS!$C$171:$K$243,8,FALSE)</f>
        <v>0</v>
      </c>
      <c r="K210" s="354">
        <f>+VLOOKUP($C210,[11]FORMULARIOS!$C$171:$K$243,9,FALSE)</f>
        <v>0</v>
      </c>
    </row>
    <row r="211" spans="1:11" ht="15" customHeight="1" thickBot="1" x14ac:dyDescent="0.3">
      <c r="A211" s="902"/>
      <c r="B211" s="332"/>
      <c r="C211" s="376" t="s">
        <v>194</v>
      </c>
      <c r="D211" s="354">
        <f>+VLOOKUP($C211,[11]FORMULARIOS!$C$171:$K$243,2,FALSE)</f>
        <v>0</v>
      </c>
      <c r="E211" s="354">
        <f>+VLOOKUP($C211,[11]FORMULARIOS!$C$171:$K$243,3,FALSE)</f>
        <v>0</v>
      </c>
      <c r="F211" s="354">
        <f>+VLOOKUP($C211,[11]FORMULARIOS!$C$171:$K$243,4,FALSE)</f>
        <v>0</v>
      </c>
      <c r="G211" s="354">
        <f>+VLOOKUP($C211,[11]FORMULARIOS!$C$171:$K$243,5,FALSE)</f>
        <v>0</v>
      </c>
      <c r="H211" s="354">
        <f>+VLOOKUP($C211,[11]FORMULARIOS!$C$171:$K$243,6,FALSE)</f>
        <v>0</v>
      </c>
      <c r="I211" s="354">
        <f>+VLOOKUP($C211,[11]FORMULARIOS!$C$171:$K$243,7,FALSE)</f>
        <v>0</v>
      </c>
      <c r="J211" s="354">
        <f>+VLOOKUP($C211,[11]FORMULARIOS!$C$171:$K$243,8,FALSE)</f>
        <v>0</v>
      </c>
      <c r="K211" s="354">
        <f>+VLOOKUP($C211,[11]FORMULARIOS!$C$171:$K$243,9,FALSE)</f>
        <v>0</v>
      </c>
    </row>
    <row r="212" spans="1:11" ht="15" customHeight="1" thickBot="1" x14ac:dyDescent="0.3">
      <c r="A212" s="902"/>
      <c r="B212" s="332"/>
      <c r="C212" s="376" t="s">
        <v>195</v>
      </c>
      <c r="D212" s="354">
        <f>+VLOOKUP($C212,[11]FORMULARIOS!$C$171:$K$243,2,FALSE)</f>
        <v>0</v>
      </c>
      <c r="E212" s="354">
        <f>+VLOOKUP($C212,[11]FORMULARIOS!$C$171:$K$243,3,FALSE)</f>
        <v>0</v>
      </c>
      <c r="F212" s="354">
        <f>+VLOOKUP($C212,[11]FORMULARIOS!$C$171:$K$243,4,FALSE)</f>
        <v>0</v>
      </c>
      <c r="G212" s="354">
        <f>+VLOOKUP($C212,[11]FORMULARIOS!$C$171:$K$243,5,FALSE)</f>
        <v>0</v>
      </c>
      <c r="H212" s="354">
        <f>+VLOOKUP($C212,[11]FORMULARIOS!$C$171:$K$243,6,FALSE)</f>
        <v>0</v>
      </c>
      <c r="I212" s="354">
        <f>+VLOOKUP($C212,[11]FORMULARIOS!$C$171:$K$243,7,FALSE)</f>
        <v>0</v>
      </c>
      <c r="J212" s="354">
        <f>+VLOOKUP($C212,[11]FORMULARIOS!$C$171:$K$243,8,FALSE)</f>
        <v>0</v>
      </c>
      <c r="K212" s="354">
        <f>+VLOOKUP($C212,[11]FORMULARIOS!$C$171:$K$243,9,FALSE)</f>
        <v>0</v>
      </c>
    </row>
    <row r="213" spans="1:11" ht="15" customHeight="1" thickBot="1" x14ac:dyDescent="0.3">
      <c r="A213" s="902"/>
      <c r="B213" s="332"/>
      <c r="C213" s="376" t="s">
        <v>196</v>
      </c>
      <c r="D213" s="354">
        <f>+VLOOKUP($C213,[11]FORMULARIOS!$C$171:$K$243,2,FALSE)</f>
        <v>0</v>
      </c>
      <c r="E213" s="354">
        <f>+VLOOKUP($C213,[11]FORMULARIOS!$C$171:$K$243,3,FALSE)</f>
        <v>0</v>
      </c>
      <c r="F213" s="354">
        <f>+VLOOKUP($C213,[11]FORMULARIOS!$C$171:$K$243,4,FALSE)</f>
        <v>0</v>
      </c>
      <c r="G213" s="354">
        <f>+VLOOKUP($C213,[11]FORMULARIOS!$C$171:$K$243,5,FALSE)</f>
        <v>0</v>
      </c>
      <c r="H213" s="354">
        <f>+VLOOKUP($C213,[11]FORMULARIOS!$C$171:$K$243,6,FALSE)</f>
        <v>0</v>
      </c>
      <c r="I213" s="354">
        <f>+VLOOKUP($C213,[11]FORMULARIOS!$C$171:$K$243,7,FALSE)</f>
        <v>0</v>
      </c>
      <c r="J213" s="354">
        <f>+VLOOKUP($C213,[11]FORMULARIOS!$C$171:$K$243,8,FALSE)</f>
        <v>0</v>
      </c>
      <c r="K213" s="354">
        <f>+VLOOKUP($C213,[11]FORMULARIOS!$C$171:$K$243,9,FALSE)</f>
        <v>0</v>
      </c>
    </row>
    <row r="214" spans="1:11" ht="15" customHeight="1" thickBot="1" x14ac:dyDescent="0.3">
      <c r="A214" s="902"/>
      <c r="B214" s="332"/>
      <c r="C214" s="376" t="s">
        <v>197</v>
      </c>
      <c r="D214" s="354">
        <f>+VLOOKUP($C214,[11]FORMULARIOS!$C$171:$K$243,2,FALSE)</f>
        <v>0</v>
      </c>
      <c r="E214" s="354">
        <f>+VLOOKUP($C214,[11]FORMULARIOS!$C$171:$K$243,3,FALSE)</f>
        <v>0</v>
      </c>
      <c r="F214" s="354">
        <f>+VLOOKUP($C214,[11]FORMULARIOS!$C$171:$K$243,4,FALSE)</f>
        <v>0</v>
      </c>
      <c r="G214" s="354">
        <f>+VLOOKUP($C214,[11]FORMULARIOS!$C$171:$K$243,5,FALSE)</f>
        <v>0</v>
      </c>
      <c r="H214" s="354">
        <f>+VLOOKUP($C214,[11]FORMULARIOS!$C$171:$K$243,6,FALSE)</f>
        <v>0</v>
      </c>
      <c r="I214" s="354">
        <f>+VLOOKUP($C214,[11]FORMULARIOS!$C$171:$K$243,7,FALSE)</f>
        <v>0</v>
      </c>
      <c r="J214" s="354">
        <f>+VLOOKUP($C214,[11]FORMULARIOS!$C$171:$K$243,8,FALSE)</f>
        <v>0</v>
      </c>
      <c r="K214" s="354">
        <f>+VLOOKUP($C214,[11]FORMULARIOS!$C$171:$K$243,9,FALSE)</f>
        <v>0</v>
      </c>
    </row>
    <row r="215" spans="1:11" ht="15" customHeight="1" thickBot="1" x14ac:dyDescent="0.3">
      <c r="A215" s="902"/>
      <c r="B215" s="332"/>
      <c r="C215" s="376" t="s">
        <v>198</v>
      </c>
      <c r="D215" s="354">
        <f>+VLOOKUP($C215,[11]FORMULARIOS!$C$171:$K$243,2,FALSE)</f>
        <v>0</v>
      </c>
      <c r="E215" s="354">
        <f>+VLOOKUP($C215,[11]FORMULARIOS!$C$171:$K$243,3,FALSE)</f>
        <v>0</v>
      </c>
      <c r="F215" s="354">
        <f>+VLOOKUP($C215,[11]FORMULARIOS!$C$171:$K$243,4,FALSE)</f>
        <v>0</v>
      </c>
      <c r="G215" s="354">
        <f>+VLOOKUP($C215,[11]FORMULARIOS!$C$171:$K$243,5,FALSE)</f>
        <v>0</v>
      </c>
      <c r="H215" s="354">
        <f>+VLOOKUP($C215,[11]FORMULARIOS!$C$171:$K$243,6,FALSE)</f>
        <v>0</v>
      </c>
      <c r="I215" s="354">
        <f>+VLOOKUP($C215,[11]FORMULARIOS!$C$171:$K$243,7,FALSE)</f>
        <v>0</v>
      </c>
      <c r="J215" s="354">
        <f>+VLOOKUP($C215,[11]FORMULARIOS!$C$171:$K$243,8,FALSE)</f>
        <v>0</v>
      </c>
      <c r="K215" s="354">
        <f>+VLOOKUP($C215,[11]FORMULARIOS!$C$171:$K$243,9,FALSE)</f>
        <v>0</v>
      </c>
    </row>
    <row r="216" spans="1:11" ht="15" customHeight="1" thickBot="1" x14ac:dyDescent="0.3">
      <c r="A216" s="902"/>
      <c r="B216" s="332"/>
      <c r="C216" s="376" t="s">
        <v>199</v>
      </c>
      <c r="D216" s="354">
        <f>+VLOOKUP($C216,[11]FORMULARIOS!$C$171:$K$243,2,FALSE)</f>
        <v>0</v>
      </c>
      <c r="E216" s="354">
        <f>+VLOOKUP($C216,[11]FORMULARIOS!$C$171:$K$243,3,FALSE)</f>
        <v>0</v>
      </c>
      <c r="F216" s="354">
        <f>+VLOOKUP($C216,[11]FORMULARIOS!$C$171:$K$243,4,FALSE)</f>
        <v>0</v>
      </c>
      <c r="G216" s="354">
        <f>+VLOOKUP($C216,[11]FORMULARIOS!$C$171:$K$243,5,FALSE)</f>
        <v>0</v>
      </c>
      <c r="H216" s="354">
        <f>+VLOOKUP($C216,[11]FORMULARIOS!$C$171:$K$243,6,FALSE)</f>
        <v>0</v>
      </c>
      <c r="I216" s="354">
        <f>+VLOOKUP($C216,[11]FORMULARIOS!$C$171:$K$243,7,FALSE)</f>
        <v>0</v>
      </c>
      <c r="J216" s="354">
        <f>+VLOOKUP($C216,[11]FORMULARIOS!$C$171:$K$243,8,FALSE)</f>
        <v>0</v>
      </c>
      <c r="K216" s="354">
        <f>+VLOOKUP($C216,[11]FORMULARIOS!$C$171:$K$243,9,FALSE)</f>
        <v>0</v>
      </c>
    </row>
    <row r="217" spans="1:11" ht="15" customHeight="1" thickBot="1" x14ac:dyDescent="0.3">
      <c r="A217" s="902"/>
      <c r="B217" s="332"/>
      <c r="C217" s="376" t="s">
        <v>200</v>
      </c>
      <c r="D217" s="354">
        <f>+VLOOKUP($C217,[11]FORMULARIOS!$C$171:$K$243,2,FALSE)</f>
        <v>0</v>
      </c>
      <c r="E217" s="354">
        <f>+VLOOKUP($C217,[11]FORMULARIOS!$C$171:$K$243,3,FALSE)</f>
        <v>0</v>
      </c>
      <c r="F217" s="354">
        <f>+VLOOKUP($C217,[11]FORMULARIOS!$C$171:$K$243,4,FALSE)</f>
        <v>0</v>
      </c>
      <c r="G217" s="354">
        <f>+VLOOKUP($C217,[11]FORMULARIOS!$C$171:$K$243,5,FALSE)</f>
        <v>0</v>
      </c>
      <c r="H217" s="354">
        <f>+VLOOKUP($C217,[11]FORMULARIOS!$C$171:$K$243,6,FALSE)</f>
        <v>0</v>
      </c>
      <c r="I217" s="354">
        <f>+VLOOKUP($C217,[11]FORMULARIOS!$C$171:$K$243,7,FALSE)</f>
        <v>0</v>
      </c>
      <c r="J217" s="354">
        <f>+VLOOKUP($C217,[11]FORMULARIOS!$C$171:$K$243,8,FALSE)</f>
        <v>0</v>
      </c>
      <c r="K217" s="354">
        <f>+VLOOKUP($C217,[11]FORMULARIOS!$C$171:$K$243,9,FALSE)</f>
        <v>0</v>
      </c>
    </row>
    <row r="218" spans="1:11" ht="15" customHeight="1" thickBot="1" x14ac:dyDescent="0.3">
      <c r="A218" s="902"/>
      <c r="B218" s="332"/>
      <c r="C218" s="376" t="s">
        <v>201</v>
      </c>
      <c r="D218" s="354">
        <f>+VLOOKUP($C218,[11]FORMULARIOS!$C$171:$K$243,2,FALSE)</f>
        <v>0</v>
      </c>
      <c r="E218" s="354">
        <f>+VLOOKUP($C218,[11]FORMULARIOS!$C$171:$K$243,3,FALSE)</f>
        <v>0</v>
      </c>
      <c r="F218" s="354">
        <f>+VLOOKUP($C218,[11]FORMULARIOS!$C$171:$K$243,4,FALSE)</f>
        <v>0</v>
      </c>
      <c r="G218" s="354">
        <f>+VLOOKUP($C218,[11]FORMULARIOS!$C$171:$K$243,5,FALSE)</f>
        <v>0</v>
      </c>
      <c r="H218" s="354">
        <f>+VLOOKUP($C218,[11]FORMULARIOS!$C$171:$K$243,6,FALSE)</f>
        <v>0</v>
      </c>
      <c r="I218" s="354">
        <f>+VLOOKUP($C218,[11]FORMULARIOS!$C$171:$K$243,7,FALSE)</f>
        <v>0</v>
      </c>
      <c r="J218" s="354">
        <f>+VLOOKUP($C218,[11]FORMULARIOS!$C$171:$K$243,8,FALSE)</f>
        <v>0</v>
      </c>
      <c r="K218" s="354">
        <f>+VLOOKUP($C218,[11]FORMULARIOS!$C$171:$K$243,9,FALSE)</f>
        <v>0</v>
      </c>
    </row>
    <row r="219" spans="1:11" ht="15" customHeight="1" thickBot="1" x14ac:dyDescent="0.3">
      <c r="A219" s="902"/>
      <c r="B219" s="332"/>
      <c r="C219" s="376" t="s">
        <v>202</v>
      </c>
      <c r="D219" s="354">
        <f>+VLOOKUP($C219,[11]FORMULARIOS!$C$171:$K$243,2,FALSE)</f>
        <v>0</v>
      </c>
      <c r="E219" s="354">
        <f>+VLOOKUP($C219,[11]FORMULARIOS!$C$171:$K$243,3,FALSE)</f>
        <v>0</v>
      </c>
      <c r="F219" s="354">
        <f>+VLOOKUP($C219,[11]FORMULARIOS!$C$171:$K$243,4,FALSE)</f>
        <v>0</v>
      </c>
      <c r="G219" s="354">
        <f>+VLOOKUP($C219,[11]FORMULARIOS!$C$171:$K$243,5,FALSE)</f>
        <v>0</v>
      </c>
      <c r="H219" s="354">
        <f>+VLOOKUP($C219,[11]FORMULARIOS!$C$171:$K$243,6,FALSE)</f>
        <v>0</v>
      </c>
      <c r="I219" s="354">
        <f>+VLOOKUP($C219,[11]FORMULARIOS!$C$171:$K$243,7,FALSE)</f>
        <v>0</v>
      </c>
      <c r="J219" s="354">
        <f>+VLOOKUP($C219,[11]FORMULARIOS!$C$171:$K$243,8,FALSE)</f>
        <v>0</v>
      </c>
      <c r="K219" s="354">
        <f>+VLOOKUP($C219,[11]FORMULARIOS!$C$171:$K$243,9,FALSE)</f>
        <v>0</v>
      </c>
    </row>
    <row r="220" spans="1:11" ht="15.75" customHeight="1" thickBot="1" x14ac:dyDescent="0.3">
      <c r="A220" s="902"/>
      <c r="B220" s="342"/>
      <c r="C220" s="377" t="s">
        <v>254</v>
      </c>
      <c r="D220" s="354">
        <f>+VLOOKUP($C220,[11]FORMULARIOS!$C$171:$K$243,2,FALSE)</f>
        <v>0</v>
      </c>
      <c r="E220" s="354">
        <f>+VLOOKUP($C220,[11]FORMULARIOS!$C$171:$K$243,3,FALSE)</f>
        <v>0</v>
      </c>
      <c r="F220" s="354">
        <f>+VLOOKUP($C220,[11]FORMULARIOS!$C$171:$K$243,4,FALSE)</f>
        <v>0</v>
      </c>
      <c r="G220" s="354">
        <f>+VLOOKUP($C220,[11]FORMULARIOS!$C$171:$K$243,5,FALSE)</f>
        <v>0</v>
      </c>
      <c r="H220" s="354">
        <f>+VLOOKUP($C220,[11]FORMULARIOS!$C$171:$K$243,6,FALSE)</f>
        <v>0</v>
      </c>
      <c r="I220" s="354">
        <f>+VLOOKUP($C220,[11]FORMULARIOS!$C$171:$K$243,7,FALSE)</f>
        <v>0</v>
      </c>
      <c r="J220" s="354">
        <f>+VLOOKUP($C220,[11]FORMULARIOS!$C$171:$K$243,8,FALSE)</f>
        <v>0</v>
      </c>
      <c r="K220" s="354">
        <f>+VLOOKUP($C220,[11]FORMULARIOS!$C$171:$K$243,9,FALSE)</f>
        <v>0</v>
      </c>
    </row>
    <row r="221" spans="1:11" ht="15" customHeight="1" thickBot="1" x14ac:dyDescent="0.3">
      <c r="A221" s="902"/>
      <c r="B221" s="328" t="s">
        <v>26</v>
      </c>
      <c r="C221" s="380" t="s">
        <v>203</v>
      </c>
      <c r="D221" s="354">
        <f>+VLOOKUP($C221,[11]FORMULARIOS!$C$171:$K$243,2,FALSE)</f>
        <v>0</v>
      </c>
      <c r="E221" s="354">
        <f>+VLOOKUP($C221,[11]FORMULARIOS!$C$171:$K$243,3,FALSE)</f>
        <v>0</v>
      </c>
      <c r="F221" s="354">
        <f>+VLOOKUP($C221,[11]FORMULARIOS!$C$171:$K$243,4,FALSE)</f>
        <v>0</v>
      </c>
      <c r="G221" s="354">
        <f>+VLOOKUP($C221,[11]FORMULARIOS!$C$171:$K$243,5,FALSE)</f>
        <v>0</v>
      </c>
      <c r="H221" s="354">
        <f>+VLOOKUP($C221,[11]FORMULARIOS!$C$171:$K$243,6,FALSE)</f>
        <v>0</v>
      </c>
      <c r="I221" s="354">
        <f>+VLOOKUP($C221,[11]FORMULARIOS!$C$171:$K$243,7,FALSE)</f>
        <v>0</v>
      </c>
      <c r="J221" s="354">
        <f>+VLOOKUP($C221,[11]FORMULARIOS!$C$171:$K$243,8,FALSE)</f>
        <v>0</v>
      </c>
      <c r="K221" s="354">
        <f>+VLOOKUP($C221,[11]FORMULARIOS!$C$171:$K$243,9,FALSE)</f>
        <v>0</v>
      </c>
    </row>
    <row r="222" spans="1:11" ht="15" customHeight="1" thickBot="1" x14ac:dyDescent="0.3">
      <c r="A222" s="902"/>
      <c r="B222" s="332"/>
      <c r="C222" s="376" t="s">
        <v>204</v>
      </c>
      <c r="D222" s="354">
        <f>+VLOOKUP($C222,[11]FORMULARIOS!$C$171:$K$243,2,FALSE)</f>
        <v>0</v>
      </c>
      <c r="E222" s="354">
        <f>+VLOOKUP($C222,[11]FORMULARIOS!$C$171:$K$243,3,FALSE)</f>
        <v>0</v>
      </c>
      <c r="F222" s="354">
        <f>+VLOOKUP($C222,[11]FORMULARIOS!$C$171:$K$243,4,FALSE)</f>
        <v>0</v>
      </c>
      <c r="G222" s="354">
        <f>+VLOOKUP($C222,[11]FORMULARIOS!$C$171:$K$243,5,FALSE)</f>
        <v>0</v>
      </c>
      <c r="H222" s="354">
        <f>+VLOOKUP($C222,[11]FORMULARIOS!$C$171:$K$243,6,FALSE)</f>
        <v>0</v>
      </c>
      <c r="I222" s="354">
        <f>+VLOOKUP($C222,[11]FORMULARIOS!$C$171:$K$243,7,FALSE)</f>
        <v>0</v>
      </c>
      <c r="J222" s="354">
        <f>+VLOOKUP($C222,[11]FORMULARIOS!$C$171:$K$243,8,FALSE)</f>
        <v>0</v>
      </c>
      <c r="K222" s="354">
        <f>+VLOOKUP($C222,[11]FORMULARIOS!$C$171:$K$243,9,FALSE)</f>
        <v>0</v>
      </c>
    </row>
    <row r="223" spans="1:11" ht="15" customHeight="1" thickBot="1" x14ac:dyDescent="0.3">
      <c r="A223" s="902"/>
      <c r="B223" s="332"/>
      <c r="C223" s="376" t="s">
        <v>205</v>
      </c>
      <c r="D223" s="354">
        <f>+VLOOKUP($C223,[11]FORMULARIOS!$C$171:$K$243,2,FALSE)</f>
        <v>0</v>
      </c>
      <c r="E223" s="354">
        <f>+VLOOKUP($C223,[11]FORMULARIOS!$C$171:$K$243,3,FALSE)</f>
        <v>0</v>
      </c>
      <c r="F223" s="354">
        <f>+VLOOKUP($C223,[11]FORMULARIOS!$C$171:$K$243,4,FALSE)</f>
        <v>0</v>
      </c>
      <c r="G223" s="354">
        <f>+VLOOKUP($C223,[11]FORMULARIOS!$C$171:$K$243,5,FALSE)</f>
        <v>0</v>
      </c>
      <c r="H223" s="354">
        <f>+VLOOKUP($C223,[11]FORMULARIOS!$C$171:$K$243,6,FALSE)</f>
        <v>0</v>
      </c>
      <c r="I223" s="354">
        <f>+VLOOKUP($C223,[11]FORMULARIOS!$C$171:$K$243,7,FALSE)</f>
        <v>0</v>
      </c>
      <c r="J223" s="354">
        <f>+VLOOKUP($C223,[11]FORMULARIOS!$C$171:$K$243,8,FALSE)</f>
        <v>0</v>
      </c>
      <c r="K223" s="354">
        <f>+VLOOKUP($C223,[11]FORMULARIOS!$C$171:$K$243,9,FALSE)</f>
        <v>0</v>
      </c>
    </row>
    <row r="224" spans="1:11" ht="15" customHeight="1" thickBot="1" x14ac:dyDescent="0.3">
      <c r="A224" s="902"/>
      <c r="B224" s="332"/>
      <c r="C224" s="376" t="s">
        <v>206</v>
      </c>
      <c r="D224" s="354">
        <f>+VLOOKUP($C224,[11]FORMULARIOS!$C$171:$K$243,2,FALSE)</f>
        <v>0</v>
      </c>
      <c r="E224" s="354">
        <f>+VLOOKUP($C224,[11]FORMULARIOS!$C$171:$K$243,3,FALSE)</f>
        <v>0</v>
      </c>
      <c r="F224" s="354">
        <f>+VLOOKUP($C224,[11]FORMULARIOS!$C$171:$K$243,4,FALSE)</f>
        <v>0</v>
      </c>
      <c r="G224" s="354">
        <f>+VLOOKUP($C224,[11]FORMULARIOS!$C$171:$K$243,5,FALSE)</f>
        <v>0</v>
      </c>
      <c r="H224" s="354">
        <f>+VLOOKUP($C224,[11]FORMULARIOS!$C$171:$K$243,6,FALSE)</f>
        <v>0</v>
      </c>
      <c r="I224" s="354">
        <f>+VLOOKUP($C224,[11]FORMULARIOS!$C$171:$K$243,7,FALSE)</f>
        <v>0</v>
      </c>
      <c r="J224" s="354">
        <f>+VLOOKUP($C224,[11]FORMULARIOS!$C$171:$K$243,8,FALSE)</f>
        <v>0</v>
      </c>
      <c r="K224" s="354">
        <f>+VLOOKUP($C224,[11]FORMULARIOS!$C$171:$K$243,9,FALSE)</f>
        <v>0</v>
      </c>
    </row>
    <row r="225" spans="1:11" ht="15" customHeight="1" thickBot="1" x14ac:dyDescent="0.3">
      <c r="A225" s="902"/>
      <c r="B225" s="332"/>
      <c r="C225" s="376" t="s">
        <v>207</v>
      </c>
      <c r="D225" s="354">
        <f>+VLOOKUP($C225,[11]FORMULARIOS!$C$171:$K$243,2,FALSE)</f>
        <v>0</v>
      </c>
      <c r="E225" s="354">
        <f>+VLOOKUP($C225,[11]FORMULARIOS!$C$171:$K$243,3,FALSE)</f>
        <v>0</v>
      </c>
      <c r="F225" s="354">
        <f>+VLOOKUP($C225,[11]FORMULARIOS!$C$171:$K$243,4,FALSE)</f>
        <v>0</v>
      </c>
      <c r="G225" s="354">
        <f>+VLOOKUP($C225,[11]FORMULARIOS!$C$171:$K$243,5,FALSE)</f>
        <v>0</v>
      </c>
      <c r="H225" s="354">
        <f>+VLOOKUP($C225,[11]FORMULARIOS!$C$171:$K$243,6,FALSE)</f>
        <v>0</v>
      </c>
      <c r="I225" s="354">
        <f>+VLOOKUP($C225,[11]FORMULARIOS!$C$171:$K$243,7,FALSE)</f>
        <v>0</v>
      </c>
      <c r="J225" s="354">
        <f>+VLOOKUP($C225,[11]FORMULARIOS!$C$171:$K$243,8,FALSE)</f>
        <v>0</v>
      </c>
      <c r="K225" s="354">
        <f>+VLOOKUP($C225,[11]FORMULARIOS!$C$171:$K$243,9,FALSE)</f>
        <v>0</v>
      </c>
    </row>
    <row r="226" spans="1:11" ht="15" customHeight="1" thickBot="1" x14ac:dyDescent="0.3">
      <c r="A226" s="902"/>
      <c r="B226" s="332"/>
      <c r="C226" s="376" t="s">
        <v>208</v>
      </c>
      <c r="D226" s="354">
        <f>+VLOOKUP($C226,[11]FORMULARIOS!$C$171:$K$243,2,FALSE)</f>
        <v>0</v>
      </c>
      <c r="E226" s="354">
        <f>+VLOOKUP($C226,[11]FORMULARIOS!$C$171:$K$243,3,FALSE)</f>
        <v>0</v>
      </c>
      <c r="F226" s="354">
        <f>+VLOOKUP($C226,[11]FORMULARIOS!$C$171:$K$243,4,FALSE)</f>
        <v>2</v>
      </c>
      <c r="G226" s="354">
        <f>+VLOOKUP($C226,[11]FORMULARIOS!$C$171:$K$243,5,FALSE)</f>
        <v>0</v>
      </c>
      <c r="H226" s="354">
        <f>+VLOOKUP($C226,[11]FORMULARIOS!$C$171:$K$243,6,FALSE)</f>
        <v>0</v>
      </c>
      <c r="I226" s="354">
        <f>+VLOOKUP($C226,[11]FORMULARIOS!$C$171:$K$243,7,FALSE)</f>
        <v>2</v>
      </c>
      <c r="J226" s="354" t="str">
        <f>+VLOOKUP($C226,[11]FORMULARIOS!$C$171:$K$243,8,FALSE)</f>
        <v>Servicio de correspondencia</v>
      </c>
      <c r="K226" s="354">
        <f>+VLOOKUP($C226,[11]FORMULARIOS!$C$171:$K$243,9,FALSE)</f>
        <v>0</v>
      </c>
    </row>
    <row r="227" spans="1:11" ht="15" customHeight="1" thickBot="1" x14ac:dyDescent="0.3">
      <c r="A227" s="902"/>
      <c r="B227" s="332"/>
      <c r="C227" s="376" t="s">
        <v>209</v>
      </c>
      <c r="D227" s="354">
        <f>+VLOOKUP($C227,[11]FORMULARIOS!$C$171:$K$243,2,FALSE)</f>
        <v>0</v>
      </c>
      <c r="E227" s="354">
        <f>+VLOOKUP($C227,[11]FORMULARIOS!$C$171:$K$243,3,FALSE)</f>
        <v>0</v>
      </c>
      <c r="F227" s="354">
        <f>+VLOOKUP($C227,[11]FORMULARIOS!$C$171:$K$243,4,FALSE)</f>
        <v>0</v>
      </c>
      <c r="G227" s="354">
        <f>+VLOOKUP($C227,[11]FORMULARIOS!$C$171:$K$243,5,FALSE)</f>
        <v>0</v>
      </c>
      <c r="H227" s="354">
        <f>+VLOOKUP($C227,[11]FORMULARIOS!$C$171:$K$243,6,FALSE)</f>
        <v>0</v>
      </c>
      <c r="I227" s="354">
        <f>+VLOOKUP($C227,[11]FORMULARIOS!$C$171:$K$243,7,FALSE)</f>
        <v>0</v>
      </c>
      <c r="J227" s="354">
        <f>+VLOOKUP($C227,[11]FORMULARIOS!$C$171:$K$243,8,FALSE)</f>
        <v>0</v>
      </c>
      <c r="K227" s="354">
        <f>+VLOOKUP($C227,[11]FORMULARIOS!$C$171:$K$243,9,FALSE)</f>
        <v>0</v>
      </c>
    </row>
    <row r="228" spans="1:11" ht="15" customHeight="1" thickBot="1" x14ac:dyDescent="0.3">
      <c r="A228" s="902"/>
      <c r="B228" s="332"/>
      <c r="C228" s="376" t="s">
        <v>210</v>
      </c>
      <c r="D228" s="354">
        <f>+VLOOKUP($C228,[11]FORMULARIOS!$C$171:$K$243,2,FALSE)</f>
        <v>0</v>
      </c>
      <c r="E228" s="354">
        <f>+VLOOKUP($C228,[11]FORMULARIOS!$C$171:$K$243,3,FALSE)</f>
        <v>0</v>
      </c>
      <c r="F228" s="354">
        <f>+VLOOKUP($C228,[11]FORMULARIOS!$C$171:$K$243,4,FALSE)</f>
        <v>0</v>
      </c>
      <c r="G228" s="354">
        <f>+VLOOKUP($C228,[11]FORMULARIOS!$C$171:$K$243,5,FALSE)</f>
        <v>0</v>
      </c>
      <c r="H228" s="354">
        <f>+VLOOKUP($C228,[11]FORMULARIOS!$C$171:$K$243,6,FALSE)</f>
        <v>0</v>
      </c>
      <c r="I228" s="354">
        <f>+VLOOKUP($C228,[11]FORMULARIOS!$C$171:$K$243,7,FALSE)</f>
        <v>0</v>
      </c>
      <c r="J228" s="354">
        <f>+VLOOKUP($C228,[11]FORMULARIOS!$C$171:$K$243,8,FALSE)</f>
        <v>0</v>
      </c>
      <c r="K228" s="354">
        <f>+VLOOKUP($C228,[11]FORMULARIOS!$C$171:$K$243,9,FALSE)</f>
        <v>0</v>
      </c>
    </row>
    <row r="229" spans="1:11" ht="15.75" customHeight="1" thickBot="1" x14ac:dyDescent="0.3">
      <c r="A229" s="902"/>
      <c r="B229" s="342"/>
      <c r="C229" s="377" t="s">
        <v>211</v>
      </c>
      <c r="D229" s="354">
        <f>+VLOOKUP($C229,[11]FORMULARIOS!$C$171:$K$243,2,FALSE)</f>
        <v>0</v>
      </c>
      <c r="E229" s="354">
        <f>+VLOOKUP($C229,[11]FORMULARIOS!$C$171:$K$243,3,FALSE)</f>
        <v>0</v>
      </c>
      <c r="F229" s="354">
        <f>+VLOOKUP($C229,[11]FORMULARIOS!$C$171:$K$243,4,FALSE)</f>
        <v>0</v>
      </c>
      <c r="G229" s="354">
        <f>+VLOOKUP($C229,[11]FORMULARIOS!$C$171:$K$243,5,FALSE)</f>
        <v>0</v>
      </c>
      <c r="H229" s="354">
        <f>+VLOOKUP($C229,[11]FORMULARIOS!$C$171:$K$243,6,FALSE)</f>
        <v>0</v>
      </c>
      <c r="I229" s="354">
        <f>+VLOOKUP($C229,[11]FORMULARIOS!$C$171:$K$243,7,FALSE)</f>
        <v>0</v>
      </c>
      <c r="J229" s="354">
        <f>+VLOOKUP($C229,[11]FORMULARIOS!$C$171:$K$243,8,FALSE)</f>
        <v>0</v>
      </c>
      <c r="K229" s="354">
        <f>+VLOOKUP($C229,[11]FORMULARIOS!$C$171:$K$243,9,FALSE)</f>
        <v>0</v>
      </c>
    </row>
    <row r="230" spans="1:11" ht="15.75" customHeight="1" thickBot="1" x14ac:dyDescent="0.3">
      <c r="A230" s="902"/>
      <c r="B230" s="328" t="s">
        <v>23</v>
      </c>
      <c r="C230" s="380" t="s">
        <v>212</v>
      </c>
      <c r="D230" s="354">
        <f>+VLOOKUP($C230,[11]FORMULARIOS!$C$171:$K$243,2,FALSE)</f>
        <v>0</v>
      </c>
      <c r="E230" s="354">
        <f>+VLOOKUP($C230,[11]FORMULARIOS!$C$171:$K$243,3,FALSE)</f>
        <v>66</v>
      </c>
      <c r="F230" s="354">
        <f>+VLOOKUP($C230,[11]FORMULARIOS!$C$171:$K$243,4,FALSE)</f>
        <v>0</v>
      </c>
      <c r="G230" s="354">
        <f>+VLOOKUP($C230,[11]FORMULARIOS!$C$171:$K$243,5,FALSE)</f>
        <v>0</v>
      </c>
      <c r="H230" s="354">
        <f>+VLOOKUP($C230,[11]FORMULARIOS!$C$171:$K$243,6,FALSE)</f>
        <v>0</v>
      </c>
      <c r="I230" s="354">
        <f>+VLOOKUP($C230,[11]FORMULARIOS!$C$171:$K$243,7,FALSE)</f>
        <v>66</v>
      </c>
      <c r="J230" s="354" t="str">
        <f>+VLOOKUP($C230,[11]FORMULARIOS!$C$171:$K$243,8,FALSE)</f>
        <v>Servicio de correspondencia</v>
      </c>
      <c r="K230" s="354">
        <f>+VLOOKUP($C230,[11]FORMULARIOS!$C$171:$K$243,9,FALSE)</f>
        <v>0</v>
      </c>
    </row>
    <row r="231" spans="1:11" ht="15.75" customHeight="1" thickBot="1" x14ac:dyDescent="0.3">
      <c r="A231" s="902"/>
      <c r="B231" s="332"/>
      <c r="C231" s="372" t="s">
        <v>213</v>
      </c>
      <c r="D231" s="354">
        <f>+VLOOKUP($C231,[11]FORMULARIOS!$C$171:$K$243,2,FALSE)</f>
        <v>0</v>
      </c>
      <c r="E231" s="354">
        <f>+VLOOKUP($C231,[11]FORMULARIOS!$C$171:$K$243,3,FALSE)</f>
        <v>0</v>
      </c>
      <c r="F231" s="354">
        <f>+VLOOKUP($C231,[11]FORMULARIOS!$C$171:$K$243,4,FALSE)</f>
        <v>0</v>
      </c>
      <c r="G231" s="354">
        <f>+VLOOKUP($C231,[11]FORMULARIOS!$C$171:$K$243,5,FALSE)</f>
        <v>0</v>
      </c>
      <c r="H231" s="354">
        <f>+VLOOKUP($C231,[11]FORMULARIOS!$C$171:$K$243,6,FALSE)</f>
        <v>0</v>
      </c>
      <c r="I231" s="354">
        <f>+VLOOKUP($C231,[11]FORMULARIOS!$C$171:$K$243,7,FALSE)</f>
        <v>0</v>
      </c>
      <c r="J231" s="354">
        <f>+VLOOKUP($C231,[11]FORMULARIOS!$C$171:$K$243,8,FALSE)</f>
        <v>0</v>
      </c>
      <c r="K231" s="354">
        <f>+VLOOKUP($C231,[11]FORMULARIOS!$C$171:$K$243,9,FALSE)</f>
        <v>0</v>
      </c>
    </row>
    <row r="232" spans="1:11" ht="15.75" customHeight="1" thickBot="1" x14ac:dyDescent="0.3">
      <c r="A232" s="902"/>
      <c r="B232" s="332"/>
      <c r="C232" s="372" t="s">
        <v>214</v>
      </c>
      <c r="D232" s="354">
        <f>+VLOOKUP($C232,[11]FORMULARIOS!$C$171:$K$243,2,FALSE)</f>
        <v>0</v>
      </c>
      <c r="E232" s="354">
        <f>+VLOOKUP($C232,[11]FORMULARIOS!$C$171:$K$243,3,FALSE)</f>
        <v>0</v>
      </c>
      <c r="F232" s="354">
        <f>+VLOOKUP($C232,[11]FORMULARIOS!$C$171:$K$243,4,FALSE)</f>
        <v>0</v>
      </c>
      <c r="G232" s="354">
        <f>+VLOOKUP($C232,[11]FORMULARIOS!$C$171:$K$243,5,FALSE)</f>
        <v>0</v>
      </c>
      <c r="H232" s="354">
        <f>+VLOOKUP($C232,[11]FORMULARIOS!$C$171:$K$243,6,FALSE)</f>
        <v>0</v>
      </c>
      <c r="I232" s="354">
        <f>+VLOOKUP($C232,[11]FORMULARIOS!$C$171:$K$243,7,FALSE)</f>
        <v>0</v>
      </c>
      <c r="J232" s="354">
        <f>+VLOOKUP($C232,[11]FORMULARIOS!$C$171:$K$243,8,FALSE)</f>
        <v>0</v>
      </c>
      <c r="K232" s="354">
        <f>+VLOOKUP($C232,[11]FORMULARIOS!$C$171:$K$243,9,FALSE)</f>
        <v>0</v>
      </c>
    </row>
    <row r="233" spans="1:11" ht="15.75" customHeight="1" thickBot="1" x14ac:dyDescent="0.3">
      <c r="A233" s="902"/>
      <c r="B233" s="332"/>
      <c r="C233" s="372" t="s">
        <v>215</v>
      </c>
      <c r="D233" s="354">
        <f>+VLOOKUP($C233,[11]FORMULARIOS!$C$171:$K$243,2,FALSE)</f>
        <v>0</v>
      </c>
      <c r="E233" s="354">
        <f>+VLOOKUP($C233,[11]FORMULARIOS!$C$171:$K$243,3,FALSE)</f>
        <v>0</v>
      </c>
      <c r="F233" s="354">
        <f>+VLOOKUP($C233,[11]FORMULARIOS!$C$171:$K$243,4,FALSE)</f>
        <v>5</v>
      </c>
      <c r="G233" s="354">
        <f>+VLOOKUP($C233,[11]FORMULARIOS!$C$171:$K$243,5,FALSE)</f>
        <v>0</v>
      </c>
      <c r="H233" s="354">
        <f>+VLOOKUP($C233,[11]FORMULARIOS!$C$171:$K$243,6,FALSE)</f>
        <v>0</v>
      </c>
      <c r="I233" s="354">
        <f>+VLOOKUP($C233,[11]FORMULARIOS!$C$171:$K$243,7,FALSE)</f>
        <v>5</v>
      </c>
      <c r="J233" s="354" t="str">
        <f>+VLOOKUP($C233,[11]FORMULARIOS!$C$171:$K$243,8,FALSE)</f>
        <v>Medios Telemáticos-Escaneado, Correo electrónico, Descarga del sistema GAD</v>
      </c>
      <c r="K233" s="354">
        <f>+VLOOKUP($C233,[11]FORMULARIOS!$C$171:$K$243,9,FALSE)</f>
        <v>0</v>
      </c>
    </row>
    <row r="234" spans="1:11" ht="15.75" customHeight="1" thickBot="1" x14ac:dyDescent="0.3">
      <c r="A234" s="902"/>
      <c r="B234" s="332"/>
      <c r="C234" s="372" t="s">
        <v>253</v>
      </c>
      <c r="D234" s="354">
        <f>+VLOOKUP($C234,[11]FORMULARIOS!$C$171:$K$243,2,FALSE)</f>
        <v>0</v>
      </c>
      <c r="E234" s="354">
        <f>+VLOOKUP($C234,[11]FORMULARIOS!$C$171:$K$243,3,FALSE)</f>
        <v>0</v>
      </c>
      <c r="F234" s="354">
        <f>+VLOOKUP($C234,[11]FORMULARIOS!$C$171:$K$243,4,FALSE)</f>
        <v>0</v>
      </c>
      <c r="G234" s="354">
        <f>+VLOOKUP($C234,[11]FORMULARIOS!$C$171:$K$243,5,FALSE)</f>
        <v>0</v>
      </c>
      <c r="H234" s="354">
        <f>+VLOOKUP($C234,[11]FORMULARIOS!$C$171:$K$243,6,FALSE)</f>
        <v>0</v>
      </c>
      <c r="I234" s="354">
        <f>+VLOOKUP($C234,[11]FORMULARIOS!$C$171:$K$243,7,FALSE)</f>
        <v>0</v>
      </c>
      <c r="J234" s="354">
        <f>+VLOOKUP($C234,[11]FORMULARIOS!$C$171:$K$243,8,FALSE)</f>
        <v>0</v>
      </c>
      <c r="K234" s="354">
        <f>+VLOOKUP($C234,[11]FORMULARIOS!$C$171:$K$243,9,FALSE)</f>
        <v>0</v>
      </c>
    </row>
    <row r="235" spans="1:11" ht="15.75" customHeight="1" thickBot="1" x14ac:dyDescent="0.3">
      <c r="A235" s="902"/>
      <c r="B235" s="332"/>
      <c r="C235" s="372" t="s">
        <v>216</v>
      </c>
      <c r="D235" s="354">
        <f>+VLOOKUP($C235,[11]FORMULARIOS!$C$171:$K$243,2,FALSE)</f>
        <v>0</v>
      </c>
      <c r="E235" s="354">
        <f>+VLOOKUP($C235,[11]FORMULARIOS!$C$171:$K$243,3,FALSE)</f>
        <v>0</v>
      </c>
      <c r="F235" s="354">
        <f>+VLOOKUP($C235,[11]FORMULARIOS!$C$171:$K$243,4,FALSE)</f>
        <v>0</v>
      </c>
      <c r="G235" s="354">
        <f>+VLOOKUP($C235,[11]FORMULARIOS!$C$171:$K$243,5,FALSE)</f>
        <v>0</v>
      </c>
      <c r="H235" s="354">
        <f>+VLOOKUP($C235,[11]FORMULARIOS!$C$171:$K$243,6,FALSE)</f>
        <v>0</v>
      </c>
      <c r="I235" s="354">
        <f>+VLOOKUP($C235,[11]FORMULARIOS!$C$171:$K$243,7,FALSE)</f>
        <v>0</v>
      </c>
      <c r="J235" s="354">
        <f>+VLOOKUP($C235,[11]FORMULARIOS!$C$171:$K$243,8,FALSE)</f>
        <v>0</v>
      </c>
      <c r="K235" s="354">
        <f>+VLOOKUP($C235,[11]FORMULARIOS!$C$171:$K$243,9,FALSE)</f>
        <v>0</v>
      </c>
    </row>
    <row r="236" spans="1:11" ht="15.75" customHeight="1" thickBot="1" x14ac:dyDescent="0.3">
      <c r="A236" s="902"/>
      <c r="B236" s="332"/>
      <c r="C236" s="372" t="s">
        <v>217</v>
      </c>
      <c r="D236" s="354">
        <f>+VLOOKUP($C236,[11]FORMULARIOS!$C$171:$K$243,2,FALSE)</f>
        <v>0</v>
      </c>
      <c r="E236" s="354">
        <f>+VLOOKUP($C236,[11]FORMULARIOS!$C$171:$K$243,3,FALSE)</f>
        <v>0</v>
      </c>
      <c r="F236" s="354">
        <f>+VLOOKUP($C236,[11]FORMULARIOS!$C$171:$K$243,4,FALSE)</f>
        <v>0</v>
      </c>
      <c r="G236" s="354">
        <f>+VLOOKUP($C236,[11]FORMULARIOS!$C$171:$K$243,5,FALSE)</f>
        <v>0</v>
      </c>
      <c r="H236" s="354">
        <f>+VLOOKUP($C236,[11]FORMULARIOS!$C$171:$K$243,6,FALSE)</f>
        <v>0</v>
      </c>
      <c r="I236" s="354">
        <f>+VLOOKUP($C236,[11]FORMULARIOS!$C$171:$K$243,7,FALSE)</f>
        <v>0</v>
      </c>
      <c r="J236" s="354">
        <f>+VLOOKUP($C236,[11]FORMULARIOS!$C$171:$K$243,8,FALSE)</f>
        <v>0</v>
      </c>
      <c r="K236" s="354">
        <f>+VLOOKUP($C236,[11]FORMULARIOS!$C$171:$K$243,9,FALSE)</f>
        <v>0</v>
      </c>
    </row>
    <row r="237" spans="1:11" ht="15.75" customHeight="1" thickBot="1" x14ac:dyDescent="0.3">
      <c r="A237" s="902"/>
      <c r="B237" s="332"/>
      <c r="C237" s="372" t="s">
        <v>218</v>
      </c>
      <c r="D237" s="354">
        <f>+VLOOKUP($C237,[11]FORMULARIOS!$C$171:$K$243,2,FALSE)</f>
        <v>0</v>
      </c>
      <c r="E237" s="354">
        <f>+VLOOKUP($C237,[11]FORMULARIOS!$C$171:$K$243,3,FALSE)</f>
        <v>3</v>
      </c>
      <c r="F237" s="354">
        <f>+VLOOKUP($C237,[11]FORMULARIOS!$C$171:$K$243,4,FALSE)</f>
        <v>0</v>
      </c>
      <c r="G237" s="354">
        <f>+VLOOKUP($C237,[11]FORMULARIOS!$C$171:$K$243,5,FALSE)</f>
        <v>0</v>
      </c>
      <c r="H237" s="354">
        <f>+VLOOKUP($C237,[11]FORMULARIOS!$C$171:$K$243,6,FALSE)</f>
        <v>0</v>
      </c>
      <c r="I237" s="354">
        <f>+VLOOKUP($C237,[11]FORMULARIOS!$C$171:$K$243,7,FALSE)</f>
        <v>3</v>
      </c>
      <c r="J237" s="354" t="str">
        <f>+VLOOKUP($C237,[11]FORMULARIOS!$C$171:$K$243,8,FALSE)</f>
        <v>Medios Telemáticos-Escaneado, Correo electrónico, Descarga del sistema GAD</v>
      </c>
      <c r="K237" s="354">
        <f>+VLOOKUP($C237,[11]FORMULARIOS!$C$171:$K$243,9,FALSE)</f>
        <v>0</v>
      </c>
    </row>
    <row r="238" spans="1:11" ht="15.75" customHeight="1" thickBot="1" x14ac:dyDescent="0.3">
      <c r="A238" s="902"/>
      <c r="B238" s="332"/>
      <c r="C238" s="372" t="s">
        <v>219</v>
      </c>
      <c r="D238" s="354">
        <f>+VLOOKUP($C238,[11]FORMULARIOS!$C$171:$K$243,2,FALSE)</f>
        <v>0</v>
      </c>
      <c r="E238" s="354">
        <f>+VLOOKUP($C238,[11]FORMULARIOS!$C$171:$K$243,3,FALSE)</f>
        <v>73</v>
      </c>
      <c r="F238" s="354">
        <f>+VLOOKUP($C238,[11]FORMULARIOS!$C$171:$K$243,4,FALSE)</f>
        <v>0</v>
      </c>
      <c r="G238" s="354">
        <f>+VLOOKUP($C238,[11]FORMULARIOS!$C$171:$K$243,5,FALSE)</f>
        <v>0</v>
      </c>
      <c r="H238" s="354">
        <f>+VLOOKUP($C238,[11]FORMULARIOS!$C$171:$K$243,6,FALSE)</f>
        <v>0</v>
      </c>
      <c r="I238" s="354">
        <f>+VLOOKUP($C238,[11]FORMULARIOS!$C$171:$K$243,7,FALSE)</f>
        <v>73</v>
      </c>
      <c r="J238" s="354" t="str">
        <f>+VLOOKUP($C238,[11]FORMULARIOS!$C$171:$K$243,8,FALSE)</f>
        <v>Servicio de correspondencia</v>
      </c>
      <c r="K238" s="354">
        <f>+VLOOKUP($C238,[11]FORMULARIOS!$C$171:$K$243,9,FALSE)</f>
        <v>0</v>
      </c>
    </row>
    <row r="239" spans="1:11" ht="15.75" customHeight="1" thickBot="1" x14ac:dyDescent="0.3">
      <c r="A239" s="902"/>
      <c r="B239" s="332"/>
      <c r="C239" s="372" t="s">
        <v>220</v>
      </c>
      <c r="D239" s="354">
        <f>+VLOOKUP($C239,[11]FORMULARIOS!$C$171:$K$243,2,FALSE)</f>
        <v>0</v>
      </c>
      <c r="E239" s="354">
        <f>+VLOOKUP($C239,[11]FORMULARIOS!$C$171:$K$243,3,FALSE)</f>
        <v>0</v>
      </c>
      <c r="F239" s="354">
        <f>+VLOOKUP($C239,[11]FORMULARIOS!$C$171:$K$243,4,FALSE)</f>
        <v>0</v>
      </c>
      <c r="G239" s="354">
        <f>+VLOOKUP($C239,[11]FORMULARIOS!$C$171:$K$243,5,FALSE)</f>
        <v>0</v>
      </c>
      <c r="H239" s="354">
        <f>+VLOOKUP($C239,[11]FORMULARIOS!$C$171:$K$243,6,FALSE)</f>
        <v>0</v>
      </c>
      <c r="I239" s="354">
        <f>+VLOOKUP($C239,[11]FORMULARIOS!$C$171:$K$243,7,FALSE)</f>
        <v>0</v>
      </c>
      <c r="J239" s="354">
        <f>+VLOOKUP($C239,[11]FORMULARIOS!$C$171:$K$243,8,FALSE)</f>
        <v>0</v>
      </c>
      <c r="K239" s="354">
        <f>+VLOOKUP($C239,[11]FORMULARIOS!$C$171:$K$243,9,FALSE)</f>
        <v>0</v>
      </c>
    </row>
    <row r="240" spans="1:11" ht="15.75" customHeight="1" thickBot="1" x14ac:dyDescent="0.3">
      <c r="A240" s="902"/>
      <c r="B240" s="332"/>
      <c r="C240" s="372" t="s">
        <v>221</v>
      </c>
      <c r="D240" s="354">
        <f>+VLOOKUP($C240,[11]FORMULARIOS!$C$171:$K$243,2,FALSE)</f>
        <v>0</v>
      </c>
      <c r="E240" s="354">
        <f>+VLOOKUP($C240,[11]FORMULARIOS!$C$171:$K$243,3,FALSE)</f>
        <v>0</v>
      </c>
      <c r="F240" s="354">
        <f>+VLOOKUP($C240,[11]FORMULARIOS!$C$171:$K$243,4,FALSE)</f>
        <v>0</v>
      </c>
      <c r="G240" s="354">
        <f>+VLOOKUP($C240,[11]FORMULARIOS!$C$171:$K$243,5,FALSE)</f>
        <v>5</v>
      </c>
      <c r="H240" s="354">
        <f>+VLOOKUP($C240,[11]FORMULARIOS!$C$171:$K$243,6,FALSE)</f>
        <v>0</v>
      </c>
      <c r="I240" s="354">
        <f>+VLOOKUP($C240,[11]FORMULARIOS!$C$171:$K$243,7,FALSE)</f>
        <v>5</v>
      </c>
      <c r="J240" s="354" t="str">
        <f>+VLOOKUP($C240,[11]FORMULARIOS!$C$171:$K$243,8,FALSE)</f>
        <v>Físico-Apalancamiento con otras operaciones estadísticas</v>
      </c>
      <c r="K240" s="354">
        <f>+VLOOKUP($C240,[11]FORMULARIOS!$C$171:$K$243,9,FALSE)</f>
        <v>0</v>
      </c>
    </row>
    <row r="241" spans="1:11" ht="15.75" customHeight="1" thickBot="1" x14ac:dyDescent="0.3">
      <c r="A241" s="902"/>
      <c r="B241" s="332"/>
      <c r="C241" s="372" t="s">
        <v>222</v>
      </c>
      <c r="D241" s="354">
        <f>+VLOOKUP($C241,[11]FORMULARIOS!$C$171:$K$243,2,FALSE)</f>
        <v>0</v>
      </c>
      <c r="E241" s="354">
        <f>+VLOOKUP($C241,[11]FORMULARIOS!$C$171:$K$243,3,FALSE)</f>
        <v>0</v>
      </c>
      <c r="F241" s="354">
        <f>+VLOOKUP($C241,[11]FORMULARIOS!$C$171:$K$243,4,FALSE)</f>
        <v>0</v>
      </c>
      <c r="G241" s="354">
        <f>+VLOOKUP($C241,[11]FORMULARIOS!$C$171:$K$243,5,FALSE)</f>
        <v>0</v>
      </c>
      <c r="H241" s="354">
        <f>+VLOOKUP($C241,[11]FORMULARIOS!$C$171:$K$243,6,FALSE)</f>
        <v>0</v>
      </c>
      <c r="I241" s="354">
        <f>+VLOOKUP($C241,[11]FORMULARIOS!$C$171:$K$243,7,FALSE)</f>
        <v>0</v>
      </c>
      <c r="J241" s="354">
        <f>+VLOOKUP($C241,[11]FORMULARIOS!$C$171:$K$243,8,FALSE)</f>
        <v>0</v>
      </c>
      <c r="K241" s="354">
        <f>+VLOOKUP($C241,[11]FORMULARIOS!$C$171:$K$243,9,FALSE)</f>
        <v>0</v>
      </c>
    </row>
    <row r="242" spans="1:11" ht="15.75" customHeight="1" thickBot="1" x14ac:dyDescent="0.3">
      <c r="A242" s="902"/>
      <c r="B242" s="332"/>
      <c r="C242" s="372" t="s">
        <v>223</v>
      </c>
      <c r="D242" s="354">
        <f>+VLOOKUP($C242,[11]FORMULARIOS!$C$171:$K$243,2,FALSE)</f>
        <v>0</v>
      </c>
      <c r="E242" s="354">
        <f>+VLOOKUP($C242,[11]FORMULARIOS!$C$171:$K$243,3,FALSE)</f>
        <v>0</v>
      </c>
      <c r="F242" s="354">
        <f>+VLOOKUP($C242,[11]FORMULARIOS!$C$171:$K$243,4,FALSE)</f>
        <v>0</v>
      </c>
      <c r="G242" s="354">
        <f>+VLOOKUP($C242,[11]FORMULARIOS!$C$171:$K$243,5,FALSE)</f>
        <v>0</v>
      </c>
      <c r="H242" s="354">
        <f>+VLOOKUP($C242,[11]FORMULARIOS!$C$171:$K$243,6,FALSE)</f>
        <v>0</v>
      </c>
      <c r="I242" s="354">
        <f>+VLOOKUP($C242,[11]FORMULARIOS!$C$171:$K$243,7,FALSE)</f>
        <v>0</v>
      </c>
      <c r="J242" s="354">
        <f>+VLOOKUP($C242,[11]FORMULARIOS!$C$171:$K$243,8,FALSE)</f>
        <v>0</v>
      </c>
      <c r="K242" s="354">
        <f>+VLOOKUP($C242,[11]FORMULARIOS!$C$171:$K$243,9,FALSE)</f>
        <v>0</v>
      </c>
    </row>
    <row r="243" spans="1:11" ht="15.75" customHeight="1" thickBot="1" x14ac:dyDescent="0.3">
      <c r="A243" s="902"/>
      <c r="B243" s="342"/>
      <c r="C243" s="374" t="s">
        <v>224</v>
      </c>
      <c r="D243" s="354">
        <f>+VLOOKUP($C243,[11]FORMULARIOS!$C$171:$K$243,2,FALSE)</f>
        <v>0</v>
      </c>
      <c r="E243" s="354">
        <f>+VLOOKUP($C243,[11]FORMULARIOS!$C$171:$K$243,3,FALSE)</f>
        <v>0</v>
      </c>
      <c r="F243" s="354">
        <f>+VLOOKUP($C243,[11]FORMULARIOS!$C$171:$K$243,4,FALSE)</f>
        <v>0</v>
      </c>
      <c r="G243" s="354">
        <f>+VLOOKUP($C243,[11]FORMULARIOS!$C$171:$K$243,5,FALSE)</f>
        <v>0</v>
      </c>
      <c r="H243" s="354">
        <f>+VLOOKUP($C243,[11]FORMULARIOS!$C$171:$K$243,6,FALSE)</f>
        <v>0</v>
      </c>
      <c r="I243" s="354">
        <f>+VLOOKUP($C243,[11]FORMULARIOS!$C$171:$K$243,7,FALSE)</f>
        <v>0</v>
      </c>
      <c r="J243" s="354">
        <f>+VLOOKUP($C243,[11]FORMULARIOS!$C$171:$K$243,8,FALSE)</f>
        <v>0</v>
      </c>
      <c r="K243" s="354">
        <f>+VLOOKUP($C243,[11]FORMULARIOS!$C$171:$K$243,9,FALSE)</f>
        <v>0</v>
      </c>
    </row>
    <row r="244" spans="1:11" ht="23.25" customHeight="1" thickBot="1" x14ac:dyDescent="0.3">
      <c r="A244" s="347"/>
      <c r="B244" s="899" t="s">
        <v>281</v>
      </c>
      <c r="C244" s="900"/>
      <c r="D244" s="378">
        <f>SUM(D171:D243)</f>
        <v>0</v>
      </c>
      <c r="E244" s="378">
        <f t="shared" ref="E244:H244" si="3">SUM(E171:E243)</f>
        <v>154</v>
      </c>
      <c r="F244" s="378">
        <f t="shared" si="3"/>
        <v>15</v>
      </c>
      <c r="G244" s="378">
        <f t="shared" si="3"/>
        <v>5</v>
      </c>
      <c r="H244" s="379">
        <f t="shared" si="3"/>
        <v>0</v>
      </c>
      <c r="I244" s="381">
        <f>SUM(I171:I243)</f>
        <v>174</v>
      </c>
      <c r="J244" s="351"/>
      <c r="K244" s="351"/>
    </row>
    <row r="245" spans="1:11" ht="19.5" thickBot="1" x14ac:dyDescent="0.3">
      <c r="A245" s="903" t="s">
        <v>27</v>
      </c>
      <c r="B245" s="904"/>
      <c r="C245" s="904"/>
      <c r="D245" s="382">
        <f>D54+D101+D170+D244</f>
        <v>573</v>
      </c>
      <c r="E245" s="382">
        <f>E54+E101+E170+E244</f>
        <v>154</v>
      </c>
      <c r="F245" s="382">
        <f t="shared" ref="F245:G245" si="4">F54+F101+F170+F244</f>
        <v>15</v>
      </c>
      <c r="G245" s="382">
        <f t="shared" si="4"/>
        <v>18</v>
      </c>
      <c r="H245" s="382">
        <f>H54+H101+H170+H244</f>
        <v>0</v>
      </c>
      <c r="I245" s="383">
        <f>I54+I101+I170+I244</f>
        <v>760</v>
      </c>
      <c r="J245" s="383"/>
      <c r="K245" s="383"/>
    </row>
  </sheetData>
  <mergeCells count="19">
    <mergeCell ref="A18:A19"/>
    <mergeCell ref="B18:B19"/>
    <mergeCell ref="C18:C19"/>
    <mergeCell ref="D18:K18"/>
    <mergeCell ref="A6:J6"/>
    <mergeCell ref="A7:J7"/>
    <mergeCell ref="A9:K9"/>
    <mergeCell ref="A14:C14"/>
    <mergeCell ref="A16:J16"/>
    <mergeCell ref="B170:C170"/>
    <mergeCell ref="A171:A243"/>
    <mergeCell ref="B244:C244"/>
    <mergeCell ref="A245:C245"/>
    <mergeCell ref="A20:A53"/>
    <mergeCell ref="B39:B46"/>
    <mergeCell ref="B54:C54"/>
    <mergeCell ref="A55:A100"/>
    <mergeCell ref="B101:C101"/>
    <mergeCell ref="A102:A169"/>
  </mergeCells>
  <conditionalFormatting sqref="D13">
    <cfRule type="expression" dxfId="266" priority="169">
      <formula>D13=""</formula>
    </cfRule>
  </conditionalFormatting>
  <conditionalFormatting sqref="D10:D12">
    <cfRule type="expression" dxfId="265" priority="168">
      <formula>D10=""</formula>
    </cfRule>
  </conditionalFormatting>
  <conditionalFormatting sqref="D20:J53">
    <cfRule type="expression" dxfId="264" priority="170">
      <formula>AND(OR(#REF!&lt;&gt;"",#REF!&lt;&gt;"",#REF!&lt;&gt;"",#REF!&lt;&gt;""),#REF!&lt;&gt;SUM($D20:$I20),SUM($D20:$I20)&lt;&gt;0,#REF!&lt;&gt;0)</formula>
    </cfRule>
  </conditionalFormatting>
  <conditionalFormatting sqref="D20:J53 D55:K100 D102:K169 D171:K243">
    <cfRule type="expression" dxfId="263" priority="171">
      <formula>AND(#REF!&lt;&gt;0,SUM($D20:$I20)=0)</formula>
    </cfRule>
  </conditionalFormatting>
  <conditionalFormatting sqref="D20:J53 D55:K100 D102:K169 D171:K243">
    <cfRule type="expression" dxfId="262" priority="172">
      <formula>AND(OR(#REF!&lt;&gt;"",#REF!&lt;&gt;"",#REF!&lt;&gt;"",#REF!&lt;&gt;""),#REF!&lt;&gt;SUM($D20:$I20),SUM($D20:$I20)&lt;&gt;0,#REF!&lt;&gt;0)</formula>
    </cfRule>
  </conditionalFormatting>
  <conditionalFormatting sqref="D35:J35">
    <cfRule type="expression" dxfId="261" priority="174">
      <formula>AND(OR(#REF!&lt;&gt;"",#REF!&lt;&gt;"",#REF!&lt;&gt;"",#REF!&lt;&gt;""),#REF!&lt;&gt;SUM($D35:$I35),SUM($D35:$I35)&lt;&gt;0,#REF!&lt;&gt;0)</formula>
    </cfRule>
  </conditionalFormatting>
  <conditionalFormatting sqref="D49:J49">
    <cfRule type="expression" dxfId="260" priority="175">
      <formula>AND(OR(#REF!&lt;&gt;"",#REF!&lt;&gt;"",#REF!&lt;&gt;"",#REF!&lt;&gt;""),#REF!&lt;&gt;SUM($D49:$I49),SUM($D49:$I49)&lt;&gt;0,#REF!&lt;&gt;0)</formula>
    </cfRule>
  </conditionalFormatting>
  <conditionalFormatting sqref="K21:K25">
    <cfRule type="expression" dxfId="259" priority="119">
      <formula>AND(#REF!&lt;&gt;0,SUM($D21:$I21)=0)</formula>
    </cfRule>
  </conditionalFormatting>
  <conditionalFormatting sqref="K21:K25">
    <cfRule type="expression" dxfId="258" priority="120">
      <formula>AND(OR(#REF!&lt;&gt;"",#REF!&lt;&gt;"",#REF!&lt;&gt;"",#REF!&lt;&gt;""),#REF!&lt;&gt;SUM($D21:$I21),SUM($D21:$I21)&lt;&gt;0,#REF!&lt;&gt;0)</formula>
    </cfRule>
  </conditionalFormatting>
  <conditionalFormatting sqref="K26:K32">
    <cfRule type="expression" dxfId="257" priority="116">
      <formula>AND(#REF!&lt;&gt;0,SUM($D26:$I26)=0)</formula>
    </cfRule>
  </conditionalFormatting>
  <conditionalFormatting sqref="K26:K32">
    <cfRule type="expression" dxfId="256" priority="117">
      <formula>AND(OR(#REF!&lt;&gt;"",#REF!&lt;&gt;"",#REF!&lt;&gt;"",#REF!&lt;&gt;""),#REF!&lt;&gt;SUM($D26:$I26),SUM($D26:$I26)&lt;&gt;0,#REF!&lt;&gt;0)</formula>
    </cfRule>
  </conditionalFormatting>
  <conditionalFormatting sqref="K33:K38">
    <cfRule type="expression" dxfId="255" priority="113">
      <formula>AND(#REF!&lt;&gt;0,SUM($D33:$I33)=0)</formula>
    </cfRule>
  </conditionalFormatting>
  <conditionalFormatting sqref="K33:K34 K36:K38">
    <cfRule type="expression" dxfId="254" priority="114">
      <formula>AND(OR(#REF!&lt;&gt;"",#REF!&lt;&gt;"",#REF!&lt;&gt;"",#REF!&lt;&gt;""),#REF!&lt;&gt;SUM($D33:$I33),SUM($D33:$I33)&lt;&gt;0,#REF!&lt;&gt;0)</formula>
    </cfRule>
  </conditionalFormatting>
  <conditionalFormatting sqref="K35">
    <cfRule type="expression" dxfId="253" priority="115">
      <formula>AND(OR(#REF!&lt;&gt;"",#REF!&lt;&gt;"",#REF!&lt;&gt;"",#REF!&lt;&gt;""),#REF!&lt;&gt;SUM($D35:$I35),SUM($D35:$I35)&lt;&gt;0,#REF!&lt;&gt;0)</formula>
    </cfRule>
  </conditionalFormatting>
  <conditionalFormatting sqref="K39:K46">
    <cfRule type="expression" dxfId="252" priority="111">
      <formula>AND(#REF!&lt;&gt;0,SUM($D39:$I39)=0)</formula>
    </cfRule>
  </conditionalFormatting>
  <conditionalFormatting sqref="K39:K46">
    <cfRule type="expression" dxfId="251" priority="112">
      <formula>AND(OR(#REF!&lt;&gt;"",#REF!&lt;&gt;"",#REF!&lt;&gt;"",#REF!&lt;&gt;""),#REF!&lt;&gt;SUM($D39:$I39),SUM($D39:$I39)&lt;&gt;0,#REF!&lt;&gt;0)</formula>
    </cfRule>
  </conditionalFormatting>
  <conditionalFormatting sqref="K47:K53">
    <cfRule type="expression" dxfId="250" priority="109">
      <formula>AND(#REF!&lt;&gt;0,SUM($D47:$I47)=0)</formula>
    </cfRule>
  </conditionalFormatting>
  <conditionalFormatting sqref="K47:K53">
    <cfRule type="expression" dxfId="249" priority="110">
      <formula>AND(OR(#REF!&lt;&gt;"",#REF!&lt;&gt;"",#REF!&lt;&gt;"",#REF!&lt;&gt;""),#REF!&lt;&gt;SUM($D47:$I47),SUM($D47:$I47)&lt;&gt;0,#REF!&lt;&gt;0)</formula>
    </cfRule>
  </conditionalFormatting>
  <conditionalFormatting sqref="D14">
    <cfRule type="expression" dxfId="248" priority="73">
      <formula>D14=""</formula>
    </cfRule>
  </conditionalFormatting>
  <conditionalFormatting sqref="K20">
    <cfRule type="expression" dxfId="247" priority="68">
      <formula>AND(OR(#REF!&lt;&gt;"",#REF!&lt;&gt;"",#REF!&lt;&gt;"",#REF!&lt;&gt;""),#REF!&lt;&gt;SUM($D20:$I20),SUM($D20:$I20)&lt;&gt;0,#REF!&lt;&gt;0)</formula>
    </cfRule>
  </conditionalFormatting>
  <conditionalFormatting sqref="K20">
    <cfRule type="expression" dxfId="246" priority="69">
      <formula>AND(#REF!&lt;&gt;0,SUM($D20:$I20)=0)</formula>
    </cfRule>
  </conditionalFormatting>
  <pageMargins left="0.7" right="0.7" top="0.75" bottom="0.75" header="0.3" footer="0.3"/>
  <pageSetup paperSize="8" scale="1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Z233"/>
  <sheetViews>
    <sheetView zoomScale="77" zoomScaleNormal="77" workbookViewId="0">
      <selection activeCell="C23" sqref="C23"/>
    </sheetView>
  </sheetViews>
  <sheetFormatPr baseColWidth="10" defaultRowHeight="15" x14ac:dyDescent="0.25"/>
  <cols>
    <col min="3" max="3" width="19.85546875" customWidth="1"/>
    <col min="4" max="4" width="19.140625" customWidth="1"/>
    <col min="9" max="9" width="18.42578125" customWidth="1"/>
    <col min="10" max="10" width="13.7109375" customWidth="1"/>
    <col min="11" max="11" width="16.28515625" customWidth="1"/>
    <col min="13" max="13" width="18.5703125" customWidth="1"/>
    <col min="16" max="16" width="18.85546875" customWidth="1"/>
    <col min="22" max="22" width="27.140625" customWidth="1"/>
    <col min="23" max="23" width="13.42578125" customWidth="1"/>
    <col min="26" max="26" width="22.42578125" customWidth="1"/>
    <col min="38" max="38" width="11.85546875" bestFit="1" customWidth="1"/>
    <col min="39" max="39" width="11.7109375" customWidth="1"/>
    <col min="40" max="40" width="18.85546875" customWidth="1"/>
  </cols>
  <sheetData>
    <row r="2" spans="1:52" ht="25.5" customHeight="1" x14ac:dyDescent="0.25">
      <c r="C2" s="921" t="s">
        <v>384</v>
      </c>
      <c r="D2" s="921" t="s">
        <v>385</v>
      </c>
      <c r="E2" s="926" t="s">
        <v>383</v>
      </c>
      <c r="F2" s="927"/>
      <c r="G2" s="927"/>
      <c r="H2" s="928"/>
      <c r="J2" s="283"/>
      <c r="K2" s="283"/>
      <c r="L2" s="929" t="s">
        <v>383</v>
      </c>
      <c r="M2" s="929"/>
      <c r="N2" s="929"/>
      <c r="O2" s="929"/>
    </row>
    <row r="3" spans="1:52" ht="33.950000000000003" customHeight="1" x14ac:dyDescent="0.25">
      <c r="C3" s="922"/>
      <c r="D3" s="922"/>
      <c r="E3" s="926" t="s">
        <v>386</v>
      </c>
      <c r="F3" s="927"/>
      <c r="G3" s="926" t="s">
        <v>386</v>
      </c>
      <c r="H3" s="927"/>
      <c r="J3" s="930" t="s">
        <v>384</v>
      </c>
      <c r="K3" s="930" t="s">
        <v>385</v>
      </c>
      <c r="L3" s="932" t="s">
        <v>390</v>
      </c>
      <c r="M3" s="933"/>
      <c r="N3" s="932" t="s">
        <v>386</v>
      </c>
      <c r="O3" s="934"/>
    </row>
    <row r="4" spans="1:52" ht="23.25" customHeight="1" x14ac:dyDescent="0.25">
      <c r="C4" s="923"/>
      <c r="D4" s="923"/>
      <c r="E4" s="926" t="s">
        <v>387</v>
      </c>
      <c r="F4" s="927"/>
      <c r="G4" s="926" t="s">
        <v>388</v>
      </c>
      <c r="H4" s="927"/>
      <c r="J4" s="931"/>
      <c r="K4" s="931"/>
      <c r="L4" s="935" t="s">
        <v>387</v>
      </c>
      <c r="M4" s="936"/>
      <c r="N4" s="935" t="s">
        <v>388</v>
      </c>
      <c r="O4" s="937"/>
    </row>
    <row r="5" spans="1:52" ht="18" x14ac:dyDescent="0.25">
      <c r="B5">
        <f>+COUNTIF(FORMULARIOS!P101:P168, "&gt;0")</f>
        <v>68</v>
      </c>
      <c r="C5" s="470" t="s">
        <v>366</v>
      </c>
      <c r="D5" s="467">
        <v>68</v>
      </c>
      <c r="E5" s="467">
        <v>63</v>
      </c>
      <c r="F5" s="468">
        <f>+E5/D5</f>
        <v>0.92647058823529416</v>
      </c>
      <c r="G5" s="467">
        <f>+D5-E5</f>
        <v>5</v>
      </c>
      <c r="H5" s="468">
        <f>+G5/D5</f>
        <v>7.3529411764705885E-2</v>
      </c>
      <c r="J5" s="284" t="s">
        <v>366</v>
      </c>
      <c r="K5" s="285">
        <v>68</v>
      </c>
      <c r="L5" s="286">
        <f>+E5-E16</f>
        <v>11</v>
      </c>
      <c r="M5" s="288">
        <f>(E5-E16)/E16</f>
        <v>0.21153846153846154</v>
      </c>
      <c r="N5" s="286"/>
      <c r="O5" s="287"/>
    </row>
    <row r="6" spans="1:52" ht="18" x14ac:dyDescent="0.25">
      <c r="B6">
        <f>+COUNTIF(FORMULARIOS!P170:P242, "&gt;0")</f>
        <v>72</v>
      </c>
      <c r="C6" s="470" t="s">
        <v>367</v>
      </c>
      <c r="D6" s="467">
        <v>73</v>
      </c>
      <c r="E6" s="467">
        <v>66</v>
      </c>
      <c r="F6" s="468">
        <f t="shared" ref="F6:F7" si="0">+E6/D6</f>
        <v>0.90410958904109584</v>
      </c>
      <c r="G6" s="467">
        <f t="shared" ref="G6:G7" si="1">+D6-E6</f>
        <v>7</v>
      </c>
      <c r="H6" s="468">
        <f>+G6/D6</f>
        <v>9.5890410958904104E-2</v>
      </c>
      <c r="J6" s="284" t="s">
        <v>367</v>
      </c>
      <c r="K6" s="285">
        <v>73</v>
      </c>
      <c r="L6" s="286">
        <f>+E6-E17</f>
        <v>5</v>
      </c>
      <c r="M6" s="288">
        <f>+(E6-E17)/E17</f>
        <v>8.1967213114754092E-2</v>
      </c>
      <c r="N6" s="286"/>
      <c r="O6" s="287"/>
    </row>
    <row r="7" spans="1:52" ht="18" x14ac:dyDescent="0.25">
      <c r="B7">
        <f>+COUNTIF(FORMULARIOS!P54:P99, "&gt;0")</f>
        <v>45</v>
      </c>
      <c r="C7" s="470" t="s">
        <v>365</v>
      </c>
      <c r="D7" s="467">
        <v>46</v>
      </c>
      <c r="E7" s="467">
        <v>42</v>
      </c>
      <c r="F7" s="468">
        <f t="shared" si="0"/>
        <v>0.91304347826086951</v>
      </c>
      <c r="G7" s="467">
        <f t="shared" si="1"/>
        <v>4</v>
      </c>
      <c r="H7" s="468">
        <f>+G7/D7</f>
        <v>8.6956521739130432E-2</v>
      </c>
      <c r="J7" s="284" t="s">
        <v>365</v>
      </c>
      <c r="K7" s="285">
        <v>46</v>
      </c>
      <c r="L7" s="286">
        <f>+E7-E18</f>
        <v>12</v>
      </c>
      <c r="M7" s="288">
        <f>+(E7-E18)/E18</f>
        <v>0.4</v>
      </c>
      <c r="N7" s="286"/>
      <c r="O7" s="287"/>
    </row>
    <row r="8" spans="1:52" ht="18" x14ac:dyDescent="0.25">
      <c r="B8">
        <f>+COUNTIF(FORMULARIOS!P19:P52, "&gt;0")</f>
        <v>34</v>
      </c>
      <c r="C8" s="470" t="s">
        <v>389</v>
      </c>
      <c r="D8" s="467">
        <v>34</v>
      </c>
      <c r="E8" s="467">
        <v>29</v>
      </c>
      <c r="F8" s="468">
        <f>+E8/D8</f>
        <v>0.8529411764705882</v>
      </c>
      <c r="G8" s="467">
        <f>+D8-E8</f>
        <v>5</v>
      </c>
      <c r="H8" s="468">
        <f>+G8/D8</f>
        <v>0.14705882352941177</v>
      </c>
      <c r="J8" s="284" t="s">
        <v>389</v>
      </c>
      <c r="K8" s="285">
        <v>34</v>
      </c>
      <c r="L8" s="286">
        <f>+E8-E19</f>
        <v>12</v>
      </c>
      <c r="M8" s="288"/>
      <c r="N8" s="286"/>
      <c r="O8" s="287"/>
    </row>
    <row r="9" spans="1:52" ht="36" x14ac:dyDescent="0.25">
      <c r="A9">
        <f>+SUM(D5:D8)</f>
        <v>221</v>
      </c>
      <c r="C9" s="471" t="s">
        <v>376</v>
      </c>
      <c r="D9" s="472">
        <f>E9+G9</f>
        <v>221</v>
      </c>
      <c r="E9" s="472">
        <f>SUM(E5:E8)</f>
        <v>200</v>
      </c>
      <c r="F9" s="473">
        <f>+E9/D9</f>
        <v>0.90497737556561086</v>
      </c>
      <c r="G9" s="472">
        <f>SUM(G5:G8)</f>
        <v>21</v>
      </c>
      <c r="H9" s="473">
        <f>+G9/D9</f>
        <v>9.5022624434389136E-2</v>
      </c>
      <c r="J9" s="284" t="s">
        <v>376</v>
      </c>
      <c r="K9" s="285">
        <v>221</v>
      </c>
      <c r="L9" s="286">
        <f>+E9-E20</f>
        <v>40</v>
      </c>
      <c r="M9" s="288">
        <f>+(E9-E20)/E20</f>
        <v>0.25</v>
      </c>
      <c r="N9" s="286"/>
      <c r="O9" s="287"/>
    </row>
    <row r="10" spans="1:52" x14ac:dyDescent="0.25">
      <c r="A10" s="460"/>
    </row>
    <row r="11" spans="1:52" x14ac:dyDescent="0.25">
      <c r="M11" s="295">
        <v>44624</v>
      </c>
      <c r="P11" s="296">
        <v>44631</v>
      </c>
    </row>
    <row r="13" spans="1:52" ht="25.5" customHeight="1" x14ac:dyDescent="0.25">
      <c r="C13" s="433"/>
      <c r="D13" s="433"/>
      <c r="E13" s="938" t="s">
        <v>383</v>
      </c>
      <c r="F13" s="939"/>
      <c r="G13" s="939"/>
      <c r="H13" s="940"/>
      <c r="P13" s="302" t="s">
        <v>285</v>
      </c>
      <c r="Q13" s="303">
        <v>54</v>
      </c>
      <c r="R13" s="303">
        <v>54</v>
      </c>
      <c r="S13" s="299"/>
      <c r="T13" s="299" t="e">
        <f>VLOOKUP(P13,$M$26:$M$101,1,FALSE)</f>
        <v>#N/A</v>
      </c>
      <c r="V13" s="438" t="s">
        <v>380</v>
      </c>
      <c r="W13" s="438" t="s">
        <v>381</v>
      </c>
      <c r="X13" t="s">
        <v>458</v>
      </c>
      <c r="Z13" s="296">
        <v>44645</v>
      </c>
      <c r="AC13" s="296">
        <v>44652</v>
      </c>
      <c r="AE13" s="590"/>
      <c r="AG13" s="597">
        <v>44659</v>
      </c>
      <c r="AK13" s="597">
        <v>44659</v>
      </c>
      <c r="AL13" t="s">
        <v>588</v>
      </c>
      <c r="AN13" s="637">
        <v>44665</v>
      </c>
      <c r="AO13" t="s">
        <v>1044</v>
      </c>
      <c r="AQ13" s="648">
        <v>44673</v>
      </c>
      <c r="AT13" s="694">
        <v>44680</v>
      </c>
      <c r="AW13" s="731">
        <v>44688</v>
      </c>
      <c r="AY13" s="590">
        <v>44695</v>
      </c>
    </row>
    <row r="14" spans="1:52" ht="15.95" customHeight="1" x14ac:dyDescent="0.25">
      <c r="C14" s="941" t="s">
        <v>384</v>
      </c>
      <c r="D14" s="943" t="s">
        <v>385</v>
      </c>
      <c r="E14" s="945" t="s">
        <v>386</v>
      </c>
      <c r="F14" s="946"/>
      <c r="G14" s="945" t="s">
        <v>386</v>
      </c>
      <c r="H14" s="949"/>
      <c r="P14" s="289" t="s">
        <v>2</v>
      </c>
      <c r="Q14" s="293">
        <v>22</v>
      </c>
      <c r="R14" s="293">
        <v>22</v>
      </c>
      <c r="T14" t="e">
        <f t="shared" ref="T14:T77" si="2">VLOOKUP(P14,$M$26:$M$101,1,FALSE)</f>
        <v>#N/A</v>
      </c>
      <c r="V14" s="441" t="s">
        <v>285</v>
      </c>
      <c r="W14" s="442">
        <v>145</v>
      </c>
      <c r="X14" t="str">
        <f>VLOOKUP(V14,$P$13:$P$119,1,FALSE)</f>
        <v>ADM. CENTRAL CAMPO</v>
      </c>
      <c r="Z14" s="434" t="s">
        <v>285</v>
      </c>
      <c r="AA14" t="s">
        <v>459</v>
      </c>
      <c r="AC14" s="438" t="s">
        <v>380</v>
      </c>
      <c r="AD14" t="s">
        <v>539</v>
      </c>
      <c r="AG14" t="s">
        <v>239</v>
      </c>
      <c r="AH14">
        <v>47</v>
      </c>
      <c r="AI14" s="161" t="str">
        <f>+VLOOKUP(AG14,$AC$15:$AC$187,1,FALSE)</f>
        <v>ANTONIO ANTE</v>
      </c>
      <c r="AK14" s="434" t="s">
        <v>285</v>
      </c>
      <c r="AL14" t="e">
        <f>+VLOOKUP(AK14,$AC$15:$AC$187,1,FALSE)</f>
        <v>#N/A</v>
      </c>
      <c r="AN14" s="434" t="s">
        <v>285</v>
      </c>
      <c r="AO14" t="str">
        <f>VLOOKUP(AN14,$AK$14:$AK$193,1,FALSE)</f>
        <v>ADM. CENTRAL CAMPO</v>
      </c>
      <c r="AQ14" t="s">
        <v>285</v>
      </c>
      <c r="AT14" s="434" t="s">
        <v>285</v>
      </c>
      <c r="AU14" t="str">
        <f>+VLOOKUP(AT14,$AQ$14:$AQ$225,1,FALSE)</f>
        <v>ADM. CENTRAL CAMPO</v>
      </c>
      <c r="AW14" t="s">
        <v>285</v>
      </c>
      <c r="AX14" t="str">
        <f>+VLOOKUP(AW14,$AT$14:$AT$228,1,FALSE)</f>
        <v>ADM. CENTRAL CAMPO</v>
      </c>
      <c r="AY14" s="438" t="s">
        <v>380</v>
      </c>
      <c r="AZ14" t="e">
        <f>+VLOOKUP(AY14,$AW$14:$AW$229,1,FALSE)</f>
        <v>#N/A</v>
      </c>
    </row>
    <row r="15" spans="1:52" ht="16.5" customHeight="1" x14ac:dyDescent="0.25">
      <c r="C15" s="942"/>
      <c r="D15" s="944"/>
      <c r="E15" s="947" t="s">
        <v>387</v>
      </c>
      <c r="F15" s="948"/>
      <c r="G15" s="947" t="s">
        <v>388</v>
      </c>
      <c r="H15" s="950"/>
      <c r="P15" s="290" t="s">
        <v>30</v>
      </c>
      <c r="Q15" s="279">
        <v>4</v>
      </c>
      <c r="R15" s="279">
        <v>4</v>
      </c>
      <c r="T15" t="e">
        <f>VLOOKUP(P15,$M$26:$M$101,1,FALSE)</f>
        <v>#N/A</v>
      </c>
      <c r="V15" s="289" t="s">
        <v>2</v>
      </c>
      <c r="W15" s="293">
        <v>22</v>
      </c>
      <c r="X15" t="str">
        <f t="shared" ref="X15:X78" si="3">VLOOKUP(V15,$P$13:$P$119,1,FALSE)</f>
        <v>CARCHI</v>
      </c>
      <c r="Z15" s="289" t="s">
        <v>2</v>
      </c>
      <c r="AA15" t="str">
        <f>VLOOKUP(Z15,$V$14:$V$149,1,FALSE)</f>
        <v>CARCHI</v>
      </c>
      <c r="AC15" s="498" t="s">
        <v>21</v>
      </c>
      <c r="AD15" s="161" t="str">
        <f>+VLOOKUP(AC15,$Z$14:$Z$159,1,FALSE)</f>
        <v>AZUAY</v>
      </c>
      <c r="AE15" s="161"/>
      <c r="AG15" t="s">
        <v>36</v>
      </c>
      <c r="AH15">
        <v>5</v>
      </c>
      <c r="AI15" s="161" t="str">
        <f t="shared" ref="AI15:AI77" si="4">+VLOOKUP(AG15,$AC$15:$AC$187,1,FALSE)</f>
        <v>ATACAMES</v>
      </c>
      <c r="AK15" s="289" t="s">
        <v>2</v>
      </c>
      <c r="AL15" t="str">
        <f t="shared" ref="AL15:AL78" si="5">+VLOOKUP(AK15,$AC$15:$AC$187,1,FALSE)</f>
        <v>CARCHI</v>
      </c>
      <c r="AN15" s="289" t="s">
        <v>2</v>
      </c>
      <c r="AO15" t="str">
        <f>VLOOKUP(AN15,$AK$14:$AK$193,1,FALSE)</f>
        <v>CARCHI</v>
      </c>
      <c r="AQ15" t="s">
        <v>285</v>
      </c>
      <c r="AR15" t="str">
        <f>VLOOKUP(AQ15,$AN$14:$AN$201,1,FALSE)</f>
        <v>ADM. CENTRAL CAMPO</v>
      </c>
      <c r="AT15" s="289" t="s">
        <v>2</v>
      </c>
      <c r="AU15" t="str">
        <f t="shared" ref="AU15:AU78" si="6">+VLOOKUP(AT15,$AQ$14:$AQ$225,1,FALSE)</f>
        <v>CARCHI</v>
      </c>
      <c r="AW15" t="s">
        <v>2</v>
      </c>
      <c r="AX15" t="str">
        <f t="shared" ref="AX15:AX78" si="7">+VLOOKUP(AW15,$AT$14:$AT$228,1,FALSE)</f>
        <v>CARCHI</v>
      </c>
      <c r="AY15" s="434" t="s">
        <v>285</v>
      </c>
      <c r="AZ15" t="str">
        <f t="shared" ref="AZ15:AZ78" si="8">+VLOOKUP(AY15,$AW$14:$AW$229,1,FALSE)</f>
        <v>ADM. CENTRAL CAMPO</v>
      </c>
    </row>
    <row r="16" spans="1:52" ht="17.25" x14ac:dyDescent="0.25">
      <c r="C16" s="422" t="s">
        <v>366</v>
      </c>
      <c r="D16" s="423">
        <v>68</v>
      </c>
      <c r="E16" s="424">
        <v>52</v>
      </c>
      <c r="F16" s="425">
        <v>0.76470588235294112</v>
      </c>
      <c r="G16" s="424">
        <v>16</v>
      </c>
      <c r="H16" s="425">
        <v>0.23529411764705882</v>
      </c>
      <c r="P16" s="290" t="s">
        <v>31</v>
      </c>
      <c r="Q16" s="279">
        <v>5</v>
      </c>
      <c r="R16" s="279">
        <v>5</v>
      </c>
      <c r="T16" t="e">
        <f t="shared" si="2"/>
        <v>#N/A</v>
      </c>
      <c r="V16" s="290" t="s">
        <v>30</v>
      </c>
      <c r="W16" s="279">
        <v>4</v>
      </c>
      <c r="X16" t="str">
        <f t="shared" si="3"/>
        <v>MIRA</v>
      </c>
      <c r="Z16" s="290" t="s">
        <v>30</v>
      </c>
      <c r="AA16" t="str">
        <f t="shared" ref="AA16:AA79" si="9">VLOOKUP(Z16,$V$14:$V$149,1,FALSE)</f>
        <v>MIRA</v>
      </c>
      <c r="AC16" s="499" t="s">
        <v>168</v>
      </c>
      <c r="AD16" s="161" t="str">
        <f>+VLOOKUP(AC16,$Z$14:$Z$159,1,FALSE)</f>
        <v>CHORDELEG</v>
      </c>
      <c r="AE16" s="161"/>
      <c r="AG16" t="s">
        <v>60</v>
      </c>
      <c r="AH16">
        <v>3</v>
      </c>
      <c r="AI16" s="161" t="str">
        <f t="shared" si="4"/>
        <v>CUYABENO</v>
      </c>
      <c r="AK16" s="290" t="s">
        <v>30</v>
      </c>
      <c r="AL16" t="str">
        <f t="shared" si="5"/>
        <v>MIRA</v>
      </c>
      <c r="AN16" s="290" t="s">
        <v>30</v>
      </c>
      <c r="AO16" t="str">
        <f t="shared" ref="AO16:AO78" si="10">VLOOKUP(AN16,$AK$14:$AK$193,1,FALSE)</f>
        <v>MIRA</v>
      </c>
      <c r="AQ16" t="s">
        <v>2</v>
      </c>
      <c r="AR16" t="str">
        <f t="shared" ref="AR16:AR79" si="11">VLOOKUP(AQ16,$AN$14:$AN$201,1,FALSE)</f>
        <v>CARCHI</v>
      </c>
      <c r="AT16" s="290" t="s">
        <v>30</v>
      </c>
      <c r="AU16" t="str">
        <f t="shared" si="6"/>
        <v>MIRA</v>
      </c>
      <c r="AW16" t="s">
        <v>30</v>
      </c>
      <c r="AX16" t="str">
        <f t="shared" si="7"/>
        <v>MIRA</v>
      </c>
      <c r="AY16" s="289" t="s">
        <v>2</v>
      </c>
      <c r="AZ16" t="str">
        <f t="shared" si="8"/>
        <v>CARCHI</v>
      </c>
    </row>
    <row r="17" spans="3:52" ht="17.25" x14ac:dyDescent="0.25">
      <c r="C17" s="284" t="s">
        <v>367</v>
      </c>
      <c r="D17" s="285">
        <v>73</v>
      </c>
      <c r="E17" s="286">
        <v>61</v>
      </c>
      <c r="F17" s="287">
        <v>0.83561643835616439</v>
      </c>
      <c r="G17" s="286">
        <v>12</v>
      </c>
      <c r="H17" s="287">
        <v>0.16438356164383561</v>
      </c>
      <c r="P17" s="290" t="s">
        <v>237</v>
      </c>
      <c r="Q17" s="279">
        <v>13</v>
      </c>
      <c r="R17" s="279">
        <v>13</v>
      </c>
      <c r="T17" t="e">
        <f t="shared" si="2"/>
        <v>#N/A</v>
      </c>
      <c r="V17" s="290" t="s">
        <v>31</v>
      </c>
      <c r="W17" s="279">
        <v>5</v>
      </c>
      <c r="X17" t="str">
        <f t="shared" si="3"/>
        <v>MONTÚFAR</v>
      </c>
      <c r="Z17" s="290" t="s">
        <v>31</v>
      </c>
      <c r="AA17" t="str">
        <f t="shared" si="9"/>
        <v>MONTÚFAR</v>
      </c>
      <c r="AC17" s="499" t="s">
        <v>159</v>
      </c>
      <c r="AD17" s="161" t="str">
        <f t="shared" ref="AD17:AD79" si="12">+VLOOKUP(AC17,$Z$14:$Z$159,1,FALSE)</f>
        <v>CUENCA</v>
      </c>
      <c r="AE17" s="161"/>
      <c r="AG17" t="s">
        <v>3</v>
      </c>
      <c r="AH17">
        <v>2</v>
      </c>
      <c r="AI17" s="161" t="str">
        <f t="shared" si="4"/>
        <v>ESMERALDAS</v>
      </c>
      <c r="AK17" s="290" t="s">
        <v>31</v>
      </c>
      <c r="AL17" t="str">
        <f t="shared" si="5"/>
        <v>MONTÚFAR</v>
      </c>
      <c r="AN17" s="290" t="s">
        <v>31</v>
      </c>
      <c r="AO17" t="str">
        <f t="shared" si="10"/>
        <v>MONTÚFAR</v>
      </c>
      <c r="AQ17" s="10" t="s">
        <v>30</v>
      </c>
      <c r="AR17" s="10" t="str">
        <f t="shared" si="11"/>
        <v>MIRA</v>
      </c>
      <c r="AT17" s="290" t="s">
        <v>31</v>
      </c>
      <c r="AU17" t="str">
        <f t="shared" si="6"/>
        <v>MONTÚFAR</v>
      </c>
      <c r="AW17" t="s">
        <v>31</v>
      </c>
      <c r="AX17" t="str">
        <f t="shared" si="7"/>
        <v>MONTÚFAR</v>
      </c>
      <c r="AY17" s="290" t="s">
        <v>30</v>
      </c>
      <c r="AZ17" t="str">
        <f t="shared" si="8"/>
        <v>MIRA</v>
      </c>
    </row>
    <row r="18" spans="3:52" ht="17.25" x14ac:dyDescent="0.25">
      <c r="C18" s="284" t="s">
        <v>365</v>
      </c>
      <c r="D18" s="285">
        <v>46</v>
      </c>
      <c r="E18" s="286">
        <v>30</v>
      </c>
      <c r="F18" s="287">
        <v>0.65217391304347827</v>
      </c>
      <c r="G18" s="286">
        <v>16</v>
      </c>
      <c r="H18" s="287">
        <v>0.34782608695652173</v>
      </c>
      <c r="P18" s="289" t="s">
        <v>3</v>
      </c>
      <c r="Q18" s="293">
        <v>5</v>
      </c>
      <c r="R18" s="293">
        <v>5</v>
      </c>
      <c r="T18" t="e">
        <f t="shared" si="2"/>
        <v>#N/A</v>
      </c>
      <c r="V18" s="290" t="s">
        <v>237</v>
      </c>
      <c r="W18" s="279">
        <v>13</v>
      </c>
      <c r="X18" t="str">
        <f t="shared" si="3"/>
        <v>TULCÁN</v>
      </c>
      <c r="Z18" s="290" t="s">
        <v>237</v>
      </c>
      <c r="AA18" t="str">
        <f t="shared" si="9"/>
        <v>TULCÁN</v>
      </c>
      <c r="AC18" s="499" t="s">
        <v>169</v>
      </c>
      <c r="AD18" s="161" t="str">
        <f t="shared" si="12"/>
        <v>EL PAN</v>
      </c>
      <c r="AE18" s="161"/>
      <c r="AG18" t="s">
        <v>56</v>
      </c>
      <c r="AH18">
        <v>2</v>
      </c>
      <c r="AI18" s="161" t="str">
        <f t="shared" si="4"/>
        <v>GONZALO PIZARRO</v>
      </c>
      <c r="AK18" s="290" t="s">
        <v>237</v>
      </c>
      <c r="AL18" t="str">
        <f t="shared" si="5"/>
        <v>TULCÁN</v>
      </c>
      <c r="AN18" s="290" t="s">
        <v>237</v>
      </c>
      <c r="AO18" t="str">
        <f t="shared" si="10"/>
        <v>TULCÁN</v>
      </c>
      <c r="AQ18" t="s">
        <v>31</v>
      </c>
      <c r="AR18" t="str">
        <f t="shared" si="11"/>
        <v>MONTÚFAR</v>
      </c>
      <c r="AT18" s="290" t="s">
        <v>238</v>
      </c>
      <c r="AU18" t="str">
        <f t="shared" si="6"/>
        <v>SAN PEDRO DE HUACA</v>
      </c>
      <c r="AW18" t="s">
        <v>238</v>
      </c>
      <c r="AX18" t="str">
        <f t="shared" si="7"/>
        <v>SAN PEDRO DE HUACA</v>
      </c>
      <c r="AY18" s="290" t="s">
        <v>31</v>
      </c>
      <c r="AZ18" t="str">
        <f t="shared" si="8"/>
        <v>MONTÚFAR</v>
      </c>
    </row>
    <row r="19" spans="3:52" ht="17.25" x14ac:dyDescent="0.25">
      <c r="C19" s="284" t="s">
        <v>389</v>
      </c>
      <c r="D19" s="285">
        <v>34</v>
      </c>
      <c r="E19" s="286">
        <v>17</v>
      </c>
      <c r="F19" s="287">
        <v>0.5</v>
      </c>
      <c r="G19" s="286">
        <v>17</v>
      </c>
      <c r="H19" s="287">
        <v>0.5</v>
      </c>
      <c r="P19" s="290" t="s">
        <v>36</v>
      </c>
      <c r="Q19" s="279">
        <v>1</v>
      </c>
      <c r="R19" s="279">
        <v>1</v>
      </c>
      <c r="T19" t="e">
        <f t="shared" si="2"/>
        <v>#N/A</v>
      </c>
      <c r="V19" s="289" t="s">
        <v>3</v>
      </c>
      <c r="W19" s="293">
        <v>5</v>
      </c>
      <c r="X19" t="str">
        <f t="shared" si="3"/>
        <v>ESMERALDAS</v>
      </c>
      <c r="Z19" s="289" t="s">
        <v>3</v>
      </c>
      <c r="AA19" t="str">
        <f t="shared" si="9"/>
        <v>ESMERALDAS</v>
      </c>
      <c r="AC19" s="499" t="s">
        <v>160</v>
      </c>
      <c r="AD19" s="161" t="str">
        <f t="shared" si="12"/>
        <v>GIRON</v>
      </c>
      <c r="AE19" s="161"/>
      <c r="AG19" t="s">
        <v>39</v>
      </c>
      <c r="AH19">
        <v>18</v>
      </c>
      <c r="AI19" s="161" t="str">
        <f t="shared" si="4"/>
        <v>IBARRA</v>
      </c>
      <c r="AK19" s="289" t="s">
        <v>3</v>
      </c>
      <c r="AL19" t="str">
        <f t="shared" si="5"/>
        <v>ESMERALDAS</v>
      </c>
      <c r="AN19" s="289" t="s">
        <v>3</v>
      </c>
      <c r="AO19" t="str">
        <f t="shared" si="10"/>
        <v>ESMERALDAS</v>
      </c>
      <c r="AQ19" s="649" t="s">
        <v>238</v>
      </c>
      <c r="AR19" s="649" t="e">
        <f t="shared" si="11"/>
        <v>#N/A</v>
      </c>
      <c r="AT19" s="290" t="s">
        <v>237</v>
      </c>
      <c r="AU19" t="str">
        <f t="shared" si="6"/>
        <v>TULCÁN</v>
      </c>
      <c r="AW19" t="s">
        <v>237</v>
      </c>
      <c r="AX19" t="str">
        <f t="shared" si="7"/>
        <v>TULCÁN</v>
      </c>
      <c r="AY19" s="290" t="s">
        <v>238</v>
      </c>
      <c r="AZ19" t="str">
        <f t="shared" si="8"/>
        <v>SAN PEDRO DE HUACA</v>
      </c>
    </row>
    <row r="20" spans="3:52" ht="17.25" x14ac:dyDescent="0.25">
      <c r="C20" s="284" t="s">
        <v>376</v>
      </c>
      <c r="D20" s="285">
        <v>221</v>
      </c>
      <c r="E20" s="286">
        <v>160</v>
      </c>
      <c r="F20" s="589">
        <v>0.72398190045248867</v>
      </c>
      <c r="G20" s="286">
        <v>61</v>
      </c>
      <c r="H20" s="286">
        <v>0.27601809954751133</v>
      </c>
      <c r="P20" s="290" t="s">
        <v>3</v>
      </c>
      <c r="Q20" s="279">
        <v>2</v>
      </c>
      <c r="R20" s="279">
        <v>2</v>
      </c>
      <c r="T20" t="e">
        <f t="shared" si="2"/>
        <v>#N/A</v>
      </c>
      <c r="V20" s="290" t="s">
        <v>36</v>
      </c>
      <c r="W20" s="279">
        <v>1</v>
      </c>
      <c r="X20" t="str">
        <f t="shared" si="3"/>
        <v>ATACAMES</v>
      </c>
      <c r="Z20" s="290" t="s">
        <v>36</v>
      </c>
      <c r="AA20" t="str">
        <f t="shared" si="9"/>
        <v>ATACAMES</v>
      </c>
      <c r="AC20" s="499" t="s">
        <v>171</v>
      </c>
      <c r="AD20" s="161" t="str">
        <f t="shared" si="12"/>
        <v>GUACHAPALA</v>
      </c>
      <c r="AE20" s="161"/>
      <c r="AG20" t="s">
        <v>55</v>
      </c>
      <c r="AH20">
        <v>50</v>
      </c>
      <c r="AI20" s="161" t="str">
        <f t="shared" si="4"/>
        <v>LAGO AGRIO</v>
      </c>
      <c r="AK20" s="290" t="s">
        <v>36</v>
      </c>
      <c r="AL20" t="str">
        <f t="shared" si="5"/>
        <v>ATACAMES</v>
      </c>
      <c r="AN20" s="290" t="s">
        <v>36</v>
      </c>
      <c r="AO20" t="str">
        <f t="shared" si="10"/>
        <v>ATACAMES</v>
      </c>
      <c r="AQ20" t="s">
        <v>237</v>
      </c>
      <c r="AR20" t="str">
        <f t="shared" si="11"/>
        <v>TULCÁN</v>
      </c>
      <c r="AT20" s="289" t="s">
        <v>3</v>
      </c>
      <c r="AU20" t="str">
        <f t="shared" si="6"/>
        <v>ESMERALDAS</v>
      </c>
      <c r="AW20" t="s">
        <v>3</v>
      </c>
      <c r="AX20" t="str">
        <f t="shared" si="7"/>
        <v>ESMERALDAS</v>
      </c>
      <c r="AY20" s="290" t="s">
        <v>237</v>
      </c>
      <c r="AZ20" t="str">
        <f t="shared" si="8"/>
        <v>TULCÁN</v>
      </c>
    </row>
    <row r="21" spans="3:52" x14ac:dyDescent="0.25">
      <c r="P21" s="290" t="s">
        <v>37</v>
      </c>
      <c r="Q21" s="279">
        <v>1</v>
      </c>
      <c r="R21" s="279">
        <v>1</v>
      </c>
      <c r="T21" t="e">
        <f t="shared" si="2"/>
        <v>#N/A</v>
      </c>
      <c r="V21" s="290" t="s">
        <v>3</v>
      </c>
      <c r="W21" s="279">
        <v>2</v>
      </c>
      <c r="X21" t="str">
        <f t="shared" si="3"/>
        <v>ESMERALDAS</v>
      </c>
      <c r="Z21" s="290" t="s">
        <v>3</v>
      </c>
      <c r="AA21" t="str">
        <f t="shared" si="9"/>
        <v>ESMERALDAS</v>
      </c>
      <c r="AC21" s="499" t="s">
        <v>161</v>
      </c>
      <c r="AD21" s="161" t="str">
        <f t="shared" si="12"/>
        <v>GUALACEO</v>
      </c>
      <c r="AE21" s="161"/>
      <c r="AG21" t="s">
        <v>49</v>
      </c>
      <c r="AH21">
        <v>27</v>
      </c>
      <c r="AI21" s="161" t="str">
        <f t="shared" si="4"/>
        <v>MEJÍA</v>
      </c>
      <c r="AK21" s="290" t="s">
        <v>3</v>
      </c>
      <c r="AL21" t="str">
        <f t="shared" si="5"/>
        <v>ESMERALDAS</v>
      </c>
      <c r="AN21" s="290" t="s">
        <v>3</v>
      </c>
      <c r="AO21" t="str">
        <f t="shared" si="10"/>
        <v>ESMERALDAS</v>
      </c>
      <c r="AQ21" t="s">
        <v>3</v>
      </c>
      <c r="AR21" t="str">
        <f t="shared" si="11"/>
        <v>ESMERALDAS</v>
      </c>
      <c r="AT21" s="290" t="s">
        <v>36</v>
      </c>
      <c r="AU21" t="str">
        <f t="shared" si="6"/>
        <v>ATACAMES</v>
      </c>
      <c r="AW21" t="s">
        <v>36</v>
      </c>
      <c r="AX21" t="str">
        <f t="shared" si="7"/>
        <v>ATACAMES</v>
      </c>
      <c r="AY21" s="289" t="s">
        <v>3</v>
      </c>
      <c r="AZ21" t="str">
        <f t="shared" si="8"/>
        <v>ESMERALDAS</v>
      </c>
    </row>
    <row r="22" spans="3:52" x14ac:dyDescent="0.25">
      <c r="P22" s="290" t="s">
        <v>35</v>
      </c>
      <c r="Q22" s="279">
        <v>1</v>
      </c>
      <c r="R22" s="279">
        <v>1</v>
      </c>
      <c r="T22" t="e">
        <f t="shared" si="2"/>
        <v>#N/A</v>
      </c>
      <c r="V22" s="290" t="s">
        <v>37</v>
      </c>
      <c r="W22" s="279">
        <v>1</v>
      </c>
      <c r="X22" t="str">
        <f t="shared" si="3"/>
        <v>RIO VERDE</v>
      </c>
      <c r="Z22" s="290" t="s">
        <v>37</v>
      </c>
      <c r="AA22" t="str">
        <f t="shared" si="9"/>
        <v>RIO VERDE</v>
      </c>
      <c r="AC22" s="499" t="s">
        <v>162</v>
      </c>
      <c r="AD22" s="161" t="str">
        <f t="shared" si="12"/>
        <v>NABON</v>
      </c>
      <c r="AE22" s="161"/>
      <c r="AG22" t="s">
        <v>30</v>
      </c>
      <c r="AH22">
        <v>4</v>
      </c>
      <c r="AI22" s="161" t="str">
        <f t="shared" si="4"/>
        <v>MIRA</v>
      </c>
      <c r="AK22" s="290" t="s">
        <v>37</v>
      </c>
      <c r="AL22" t="str">
        <f t="shared" si="5"/>
        <v>RIO VERDE</v>
      </c>
      <c r="AN22" s="290" t="s">
        <v>37</v>
      </c>
      <c r="AO22" t="str">
        <f t="shared" si="10"/>
        <v>RIO VERDE</v>
      </c>
      <c r="AQ22" s="10" t="s">
        <v>36</v>
      </c>
      <c r="AR22" s="10" t="str">
        <f t="shared" si="11"/>
        <v>ATACAMES</v>
      </c>
      <c r="AT22" s="290" t="s">
        <v>3</v>
      </c>
      <c r="AU22" t="str">
        <f t="shared" si="6"/>
        <v>ESMERALDAS</v>
      </c>
      <c r="AW22" t="s">
        <v>3</v>
      </c>
      <c r="AX22" t="str">
        <f t="shared" si="7"/>
        <v>ESMERALDAS</v>
      </c>
      <c r="AY22" s="290" t="s">
        <v>36</v>
      </c>
      <c r="AZ22" t="str">
        <f t="shared" si="8"/>
        <v>ATACAMES</v>
      </c>
    </row>
    <row r="23" spans="3:52" x14ac:dyDescent="0.25">
      <c r="P23" s="289" t="s">
        <v>4</v>
      </c>
      <c r="Q23" s="293">
        <v>27</v>
      </c>
      <c r="R23" s="293">
        <v>27</v>
      </c>
      <c r="T23" t="e">
        <f t="shared" si="2"/>
        <v>#N/A</v>
      </c>
      <c r="V23" s="290" t="s">
        <v>35</v>
      </c>
      <c r="W23" s="279">
        <v>1</v>
      </c>
      <c r="X23" t="str">
        <f t="shared" si="3"/>
        <v>SAN LORENZO</v>
      </c>
      <c r="Z23" s="290" t="s">
        <v>35</v>
      </c>
      <c r="AA23" t="str">
        <f t="shared" si="9"/>
        <v>SAN LORENZO</v>
      </c>
      <c r="AC23" s="499" t="s">
        <v>172</v>
      </c>
      <c r="AD23" s="161" t="str">
        <f t="shared" si="12"/>
        <v>PONCE ENRIQUEZ</v>
      </c>
      <c r="AE23" s="161"/>
      <c r="AG23" t="s">
        <v>31</v>
      </c>
      <c r="AH23">
        <v>12</v>
      </c>
      <c r="AI23" s="161" t="str">
        <f t="shared" si="4"/>
        <v>MONTÚFAR</v>
      </c>
      <c r="AK23" s="290" t="s">
        <v>35</v>
      </c>
      <c r="AL23" t="str">
        <f t="shared" si="5"/>
        <v>SAN LORENZO</v>
      </c>
      <c r="AN23" s="290" t="s">
        <v>35</v>
      </c>
      <c r="AO23" t="str">
        <f t="shared" si="10"/>
        <v>SAN LORENZO</v>
      </c>
      <c r="AQ23" s="10" t="s">
        <v>3</v>
      </c>
      <c r="AR23" s="10" t="str">
        <f t="shared" si="11"/>
        <v>ESMERALDAS</v>
      </c>
      <c r="AT23" s="290" t="s">
        <v>34</v>
      </c>
      <c r="AU23" t="str">
        <f t="shared" si="6"/>
        <v>QUININDÉ</v>
      </c>
      <c r="AW23" t="s">
        <v>34</v>
      </c>
      <c r="AX23" t="str">
        <f t="shared" si="7"/>
        <v>QUININDÉ</v>
      </c>
      <c r="AY23" s="290" t="s">
        <v>3</v>
      </c>
      <c r="AZ23" t="str">
        <f t="shared" si="8"/>
        <v>ESMERALDAS</v>
      </c>
    </row>
    <row r="24" spans="3:52" ht="18" customHeight="1" x14ac:dyDescent="0.25">
      <c r="C24" s="921"/>
      <c r="D24" s="921"/>
      <c r="E24" s="924"/>
      <c r="F24" s="925"/>
      <c r="G24" s="925"/>
      <c r="H24" s="925"/>
      <c r="I24" s="925"/>
      <c r="P24" s="290" t="s">
        <v>239</v>
      </c>
      <c r="Q24" s="279">
        <v>9</v>
      </c>
      <c r="R24" s="279">
        <v>9</v>
      </c>
      <c r="T24" t="e">
        <f t="shared" si="2"/>
        <v>#N/A</v>
      </c>
      <c r="V24" s="289" t="s">
        <v>4</v>
      </c>
      <c r="W24" s="293">
        <v>27</v>
      </c>
      <c r="X24" t="str">
        <f t="shared" si="3"/>
        <v>IMBABURA</v>
      </c>
      <c r="Z24" s="289" t="s">
        <v>4</v>
      </c>
      <c r="AA24" t="str">
        <f t="shared" si="9"/>
        <v>IMBABURA</v>
      </c>
      <c r="AC24" s="499" t="s">
        <v>165</v>
      </c>
      <c r="AD24" s="161" t="str">
        <f t="shared" si="12"/>
        <v>SAN FERNANDO</v>
      </c>
      <c r="AE24" s="161"/>
      <c r="AG24" t="s">
        <v>53</v>
      </c>
      <c r="AH24">
        <v>10</v>
      </c>
      <c r="AI24" s="161" t="str">
        <f t="shared" si="4"/>
        <v>P.V. MALDONADO</v>
      </c>
      <c r="AK24" s="289" t="s">
        <v>4</v>
      </c>
      <c r="AL24" t="str">
        <f t="shared" si="5"/>
        <v>IMBABURA</v>
      </c>
      <c r="AN24" s="289" t="s">
        <v>4</v>
      </c>
      <c r="AO24" t="str">
        <f t="shared" si="10"/>
        <v>IMBABURA</v>
      </c>
      <c r="AQ24" s="649" t="s">
        <v>34</v>
      </c>
      <c r="AR24" s="649" t="e">
        <f t="shared" si="11"/>
        <v>#N/A</v>
      </c>
      <c r="AT24" s="290" t="s">
        <v>37</v>
      </c>
      <c r="AU24" t="str">
        <f t="shared" si="6"/>
        <v>RIO VERDE</v>
      </c>
      <c r="AW24" t="s">
        <v>37</v>
      </c>
      <c r="AX24" t="str">
        <f t="shared" si="7"/>
        <v>RIO VERDE</v>
      </c>
      <c r="AY24" s="290" t="s">
        <v>34</v>
      </c>
      <c r="AZ24" t="str">
        <f t="shared" si="8"/>
        <v>QUININDÉ</v>
      </c>
    </row>
    <row r="25" spans="3:52" ht="18" x14ac:dyDescent="0.25">
      <c r="C25" s="922"/>
      <c r="D25" s="922"/>
      <c r="E25" s="926"/>
      <c r="F25" s="927"/>
      <c r="G25" s="927"/>
      <c r="H25" s="928"/>
      <c r="I25" s="727"/>
      <c r="P25" s="290" t="s">
        <v>39</v>
      </c>
      <c r="Q25" s="279">
        <v>18</v>
      </c>
      <c r="R25" s="279">
        <v>18</v>
      </c>
      <c r="T25" t="e">
        <f t="shared" si="2"/>
        <v>#N/A</v>
      </c>
      <c r="V25" s="290" t="s">
        <v>239</v>
      </c>
      <c r="W25" s="279">
        <v>9</v>
      </c>
      <c r="X25" t="str">
        <f t="shared" si="3"/>
        <v>ANTONIO ANTE</v>
      </c>
      <c r="Z25" s="290" t="s">
        <v>239</v>
      </c>
      <c r="AA25" t="str">
        <f t="shared" si="9"/>
        <v>ANTONIO ANTE</v>
      </c>
      <c r="AC25" s="499" t="s">
        <v>166</v>
      </c>
      <c r="AD25" s="161" t="str">
        <f t="shared" si="12"/>
        <v>SANTA ISABEL</v>
      </c>
      <c r="AE25" s="161"/>
      <c r="AG25" t="s">
        <v>50</v>
      </c>
      <c r="AH25">
        <v>2</v>
      </c>
      <c r="AI25" s="161" t="str">
        <f t="shared" si="4"/>
        <v>PEDRO MONCAYO</v>
      </c>
      <c r="AK25" s="290" t="s">
        <v>239</v>
      </c>
      <c r="AL25" t="str">
        <f t="shared" si="5"/>
        <v>ANTONIO ANTE</v>
      </c>
      <c r="AN25" s="290" t="s">
        <v>239</v>
      </c>
      <c r="AO25" t="str">
        <f t="shared" si="10"/>
        <v>ANTONIO ANTE</v>
      </c>
      <c r="AQ25" t="s">
        <v>37</v>
      </c>
      <c r="AR25" t="str">
        <f t="shared" si="11"/>
        <v>RIO VERDE</v>
      </c>
      <c r="AT25" s="290" t="s">
        <v>35</v>
      </c>
      <c r="AU25" t="str">
        <f t="shared" si="6"/>
        <v>SAN LORENZO</v>
      </c>
      <c r="AW25" t="s">
        <v>35</v>
      </c>
      <c r="AX25" t="str">
        <f t="shared" si="7"/>
        <v>SAN LORENZO</v>
      </c>
      <c r="AY25" s="290" t="s">
        <v>37</v>
      </c>
      <c r="AZ25" t="str">
        <f t="shared" si="8"/>
        <v>RIO VERDE</v>
      </c>
    </row>
    <row r="26" spans="3:52" ht="18" customHeight="1" x14ac:dyDescent="0.25">
      <c r="C26" s="923"/>
      <c r="D26" s="923"/>
      <c r="E26" s="926"/>
      <c r="F26" s="927"/>
      <c r="G26" s="927"/>
      <c r="H26" s="928"/>
      <c r="I26" s="727"/>
      <c r="M26" s="291" t="s">
        <v>9</v>
      </c>
      <c r="N26" s="292">
        <v>254</v>
      </c>
      <c r="P26" s="291" t="s">
        <v>9</v>
      </c>
      <c r="Q26" s="294">
        <v>252</v>
      </c>
      <c r="R26" s="294">
        <v>152</v>
      </c>
      <c r="T26" t="str">
        <f t="shared" si="2"/>
        <v>CENTRO</v>
      </c>
      <c r="V26" s="290" t="s">
        <v>39</v>
      </c>
      <c r="W26" s="279">
        <v>18</v>
      </c>
      <c r="X26" t="str">
        <f t="shared" si="3"/>
        <v>IBARRA</v>
      </c>
      <c r="Z26" s="290" t="s">
        <v>39</v>
      </c>
      <c r="AA26" t="str">
        <f t="shared" si="9"/>
        <v>IBARRA</v>
      </c>
      <c r="AC26" s="499" t="s">
        <v>167</v>
      </c>
      <c r="AD26" s="161" t="str">
        <f t="shared" si="12"/>
        <v>SIGSIG</v>
      </c>
      <c r="AE26" s="161"/>
      <c r="AG26" t="s">
        <v>241</v>
      </c>
      <c r="AH26">
        <v>25</v>
      </c>
      <c r="AI26" s="161" t="str">
        <f t="shared" si="4"/>
        <v>QUITO</v>
      </c>
      <c r="AK26" s="290" t="s">
        <v>39</v>
      </c>
      <c r="AL26" t="str">
        <f t="shared" si="5"/>
        <v>IBARRA</v>
      </c>
      <c r="AN26" s="290" t="s">
        <v>39</v>
      </c>
      <c r="AO26" t="str">
        <f t="shared" si="10"/>
        <v>IBARRA</v>
      </c>
      <c r="AQ26" t="s">
        <v>35</v>
      </c>
      <c r="AR26" t="str">
        <f t="shared" si="11"/>
        <v>SAN LORENZO</v>
      </c>
      <c r="AT26" s="289" t="s">
        <v>4</v>
      </c>
      <c r="AU26" t="str">
        <f t="shared" si="6"/>
        <v>IMBABURA</v>
      </c>
      <c r="AW26" t="s">
        <v>4</v>
      </c>
      <c r="AX26" t="str">
        <f t="shared" si="7"/>
        <v>IMBABURA</v>
      </c>
      <c r="AY26" s="290" t="s">
        <v>35</v>
      </c>
      <c r="AZ26" t="str">
        <f t="shared" si="8"/>
        <v>SAN LORENZO</v>
      </c>
    </row>
    <row r="27" spans="3:52" ht="18" x14ac:dyDescent="0.25">
      <c r="C27" s="470"/>
      <c r="D27" s="467"/>
      <c r="E27" s="467"/>
      <c r="F27" s="468"/>
      <c r="G27" s="467"/>
      <c r="H27" s="468"/>
      <c r="M27" s="289" t="s">
        <v>10</v>
      </c>
      <c r="N27" s="26">
        <v>69</v>
      </c>
      <c r="P27" s="289" t="s">
        <v>10</v>
      </c>
      <c r="Q27" s="293">
        <v>66</v>
      </c>
      <c r="R27" s="293">
        <v>47</v>
      </c>
      <c r="T27" t="str">
        <f t="shared" si="2"/>
        <v>CHIMBORAZO</v>
      </c>
      <c r="V27" s="289" t="s">
        <v>7</v>
      </c>
      <c r="W27" s="293">
        <v>91</v>
      </c>
      <c r="X27" s="440" t="e">
        <f t="shared" si="3"/>
        <v>#N/A</v>
      </c>
      <c r="Z27" s="289" t="s">
        <v>7</v>
      </c>
      <c r="AA27" t="str">
        <f t="shared" si="9"/>
        <v>PICHINCHA</v>
      </c>
      <c r="AC27" s="500" t="s">
        <v>28</v>
      </c>
      <c r="AD27" s="501" t="e">
        <f t="shared" si="12"/>
        <v>#N/A</v>
      </c>
      <c r="AE27" s="161"/>
      <c r="AG27" t="s">
        <v>37</v>
      </c>
      <c r="AH27">
        <v>1</v>
      </c>
      <c r="AI27" s="161" t="str">
        <f t="shared" si="4"/>
        <v>RIO VERDE</v>
      </c>
      <c r="AK27" s="289" t="s">
        <v>7</v>
      </c>
      <c r="AL27" t="str">
        <f t="shared" si="5"/>
        <v>PICHINCHA</v>
      </c>
      <c r="AN27" s="289" t="s">
        <v>7</v>
      </c>
      <c r="AO27" t="str">
        <f t="shared" si="10"/>
        <v>PICHINCHA</v>
      </c>
      <c r="AQ27" t="s">
        <v>4</v>
      </c>
      <c r="AR27" t="str">
        <f t="shared" si="11"/>
        <v>IMBABURA</v>
      </c>
      <c r="AT27" s="290" t="s">
        <v>239</v>
      </c>
      <c r="AU27" t="str">
        <f t="shared" si="6"/>
        <v>ANTONIO ANTE</v>
      </c>
      <c r="AW27" t="s">
        <v>239</v>
      </c>
      <c r="AX27" t="str">
        <f t="shared" si="7"/>
        <v>ANTONIO ANTE</v>
      </c>
      <c r="AY27" s="289" t="s">
        <v>4</v>
      </c>
      <c r="AZ27" t="str">
        <f t="shared" si="8"/>
        <v>IMBABURA</v>
      </c>
    </row>
    <row r="28" spans="3:52" ht="18" x14ac:dyDescent="0.25">
      <c r="C28" s="470"/>
      <c r="D28" s="467"/>
      <c r="E28" s="467"/>
      <c r="F28" s="468"/>
      <c r="G28" s="467"/>
      <c r="H28" s="468"/>
      <c r="M28" s="290" t="s">
        <v>75</v>
      </c>
      <c r="N28">
        <v>5</v>
      </c>
      <c r="P28" s="290" t="s">
        <v>75</v>
      </c>
      <c r="Q28" s="279">
        <v>5</v>
      </c>
      <c r="R28" s="279">
        <v>5</v>
      </c>
      <c r="T28" t="str">
        <f t="shared" si="2"/>
        <v>CHAMBO</v>
      </c>
      <c r="V28" s="290" t="s">
        <v>49</v>
      </c>
      <c r="W28" s="279">
        <v>27</v>
      </c>
      <c r="X28" s="440" t="e">
        <f t="shared" si="3"/>
        <v>#N/A</v>
      </c>
      <c r="Z28" s="290" t="s">
        <v>49</v>
      </c>
      <c r="AA28" t="str">
        <f t="shared" si="9"/>
        <v>MEJÍA</v>
      </c>
      <c r="AC28" s="502" t="s">
        <v>153</v>
      </c>
      <c r="AD28" s="501" t="e">
        <f t="shared" si="12"/>
        <v>#N/A</v>
      </c>
      <c r="AE28" s="161"/>
      <c r="AG28" t="s">
        <v>51</v>
      </c>
      <c r="AH28">
        <v>51</v>
      </c>
      <c r="AI28" s="161" t="str">
        <f t="shared" si="4"/>
        <v>RUMIÑAHUI</v>
      </c>
      <c r="AK28" s="290" t="s">
        <v>49</v>
      </c>
      <c r="AL28" t="str">
        <f t="shared" si="5"/>
        <v>MEJÍA</v>
      </c>
      <c r="AN28" s="290" t="s">
        <v>49</v>
      </c>
      <c r="AO28" t="str">
        <f t="shared" si="10"/>
        <v>MEJÍA</v>
      </c>
      <c r="AQ28" t="s">
        <v>239</v>
      </c>
      <c r="AR28" t="str">
        <f t="shared" si="11"/>
        <v>ANTONIO ANTE</v>
      </c>
      <c r="AT28" s="290" t="s">
        <v>40</v>
      </c>
      <c r="AU28" t="str">
        <f t="shared" si="6"/>
        <v>COTACACHI</v>
      </c>
      <c r="AW28" t="s">
        <v>40</v>
      </c>
      <c r="AX28" t="str">
        <f t="shared" si="7"/>
        <v>COTACACHI</v>
      </c>
      <c r="AY28" s="290" t="s">
        <v>239</v>
      </c>
      <c r="AZ28" t="str">
        <f t="shared" si="8"/>
        <v>ANTONIO ANTE</v>
      </c>
    </row>
    <row r="29" spans="3:52" ht="18" x14ac:dyDescent="0.25">
      <c r="C29" s="470"/>
      <c r="D29" s="467"/>
      <c r="E29" s="467"/>
      <c r="F29" s="468"/>
      <c r="G29" s="467"/>
      <c r="H29" s="468"/>
      <c r="M29" s="290" t="s">
        <v>76</v>
      </c>
      <c r="N29">
        <v>1</v>
      </c>
      <c r="P29" s="290" t="s">
        <v>76</v>
      </c>
      <c r="Q29" s="279">
        <v>1</v>
      </c>
      <c r="R29" s="279">
        <v>0</v>
      </c>
      <c r="T29" t="str">
        <f t="shared" si="2"/>
        <v>CHUNCHI</v>
      </c>
      <c r="V29" s="290" t="s">
        <v>53</v>
      </c>
      <c r="W29" s="279">
        <v>10</v>
      </c>
      <c r="X29" s="440" t="e">
        <f t="shared" si="3"/>
        <v>#N/A</v>
      </c>
      <c r="Z29" s="290" t="s">
        <v>53</v>
      </c>
      <c r="AA29" t="str">
        <f t="shared" si="9"/>
        <v>P.V. MALDONADO</v>
      </c>
      <c r="AC29" s="502" t="s">
        <v>156</v>
      </c>
      <c r="AD29" s="501" t="e">
        <f t="shared" si="12"/>
        <v>#N/A</v>
      </c>
      <c r="AE29" s="161"/>
      <c r="AG29" t="s">
        <v>35</v>
      </c>
      <c r="AH29">
        <v>1</v>
      </c>
      <c r="AI29" s="161" t="str">
        <f t="shared" si="4"/>
        <v>SAN LORENZO</v>
      </c>
      <c r="AK29" s="290" t="s">
        <v>53</v>
      </c>
      <c r="AL29" t="str">
        <f t="shared" si="5"/>
        <v>P.V. MALDONADO</v>
      </c>
      <c r="AN29" s="290" t="s">
        <v>53</v>
      </c>
      <c r="AO29" t="str">
        <f t="shared" si="10"/>
        <v>P.V. MALDONADO</v>
      </c>
      <c r="AQ29" s="649" t="s">
        <v>40</v>
      </c>
      <c r="AR29" s="649" t="e">
        <f t="shared" si="11"/>
        <v>#N/A</v>
      </c>
      <c r="AT29" s="290" t="s">
        <v>39</v>
      </c>
      <c r="AU29" t="str">
        <f t="shared" si="6"/>
        <v>IBARRA</v>
      </c>
      <c r="AW29" t="s">
        <v>39</v>
      </c>
      <c r="AX29" t="str">
        <f t="shared" si="7"/>
        <v>IBARRA</v>
      </c>
      <c r="AY29" s="290" t="s">
        <v>40</v>
      </c>
      <c r="AZ29" t="str">
        <f t="shared" si="8"/>
        <v>COTACACHI</v>
      </c>
    </row>
    <row r="30" spans="3:52" ht="18" x14ac:dyDescent="0.25">
      <c r="C30" s="470"/>
      <c r="D30" s="467"/>
      <c r="E30" s="467"/>
      <c r="F30" s="468"/>
      <c r="G30" s="467"/>
      <c r="H30" s="468"/>
      <c r="M30" s="290" t="s">
        <v>78</v>
      </c>
      <c r="N30">
        <v>13</v>
      </c>
      <c r="P30" s="306" t="s">
        <v>78</v>
      </c>
      <c r="Q30" s="307">
        <v>13</v>
      </c>
      <c r="R30" s="307">
        <v>8</v>
      </c>
      <c r="T30" t="str">
        <f t="shared" si="2"/>
        <v>GUANO</v>
      </c>
      <c r="V30" s="290" t="s">
        <v>50</v>
      </c>
      <c r="W30" s="279">
        <v>2</v>
      </c>
      <c r="X30" s="440" t="e">
        <f t="shared" si="3"/>
        <v>#N/A</v>
      </c>
      <c r="Z30" s="290" t="s">
        <v>50</v>
      </c>
      <c r="AA30" t="str">
        <f t="shared" si="9"/>
        <v>PEDRO MONCAYO</v>
      </c>
      <c r="AC30" s="498" t="s">
        <v>22</v>
      </c>
      <c r="AD30" s="161" t="str">
        <f t="shared" si="12"/>
        <v>CAÑAR</v>
      </c>
      <c r="AE30" s="161"/>
      <c r="AG30" t="s">
        <v>237</v>
      </c>
      <c r="AH30">
        <v>48</v>
      </c>
      <c r="AI30" s="161" t="str">
        <f t="shared" si="4"/>
        <v>TULCÁN</v>
      </c>
      <c r="AK30" s="290" t="s">
        <v>50</v>
      </c>
      <c r="AL30" t="str">
        <f t="shared" si="5"/>
        <v>PEDRO MONCAYO</v>
      </c>
      <c r="AN30" s="290" t="s">
        <v>50</v>
      </c>
      <c r="AO30" t="str">
        <f t="shared" si="10"/>
        <v>PEDRO MONCAYO</v>
      </c>
      <c r="AQ30" s="10" t="s">
        <v>39</v>
      </c>
      <c r="AR30" s="10" t="str">
        <f t="shared" si="11"/>
        <v>IBARRA</v>
      </c>
      <c r="AT30" s="290" t="s">
        <v>41</v>
      </c>
      <c r="AU30" t="str">
        <f t="shared" si="6"/>
        <v>OTAVALO</v>
      </c>
      <c r="AW30" t="s">
        <v>41</v>
      </c>
      <c r="AX30" t="str">
        <f t="shared" si="7"/>
        <v>OTAVALO</v>
      </c>
      <c r="AY30" s="290" t="s">
        <v>39</v>
      </c>
      <c r="AZ30" t="str">
        <f t="shared" si="8"/>
        <v>IBARRA</v>
      </c>
    </row>
    <row r="31" spans="3:52" ht="18" x14ac:dyDescent="0.25">
      <c r="C31" s="471"/>
      <c r="D31" s="472"/>
      <c r="E31" s="472"/>
      <c r="F31" s="473"/>
      <c r="G31" s="472"/>
      <c r="H31" s="473"/>
      <c r="M31" s="290" t="s">
        <v>81</v>
      </c>
      <c r="N31">
        <v>2</v>
      </c>
      <c r="P31" s="290" t="s">
        <v>81</v>
      </c>
      <c r="Q31" s="279">
        <v>2</v>
      </c>
      <c r="R31" s="279">
        <v>1</v>
      </c>
      <c r="T31" t="str">
        <f t="shared" si="2"/>
        <v>PENIPE</v>
      </c>
      <c r="V31" s="290" t="s">
        <v>51</v>
      </c>
      <c r="W31" s="279">
        <v>52</v>
      </c>
      <c r="X31" s="440" t="e">
        <f t="shared" si="3"/>
        <v>#N/A</v>
      </c>
      <c r="Z31" s="290" t="s">
        <v>241</v>
      </c>
      <c r="AA31" s="458" t="e">
        <f t="shared" si="9"/>
        <v>#N/A</v>
      </c>
      <c r="AC31" s="499" t="s">
        <v>173</v>
      </c>
      <c r="AD31" s="161" t="str">
        <f t="shared" si="12"/>
        <v>AZOGUES</v>
      </c>
      <c r="AE31" s="161"/>
      <c r="AG31" s="594" t="s">
        <v>9</v>
      </c>
      <c r="AH31" s="594"/>
      <c r="AI31" s="161" t="e">
        <f t="shared" si="4"/>
        <v>#N/A</v>
      </c>
      <c r="AK31" s="290" t="s">
        <v>241</v>
      </c>
      <c r="AL31" t="str">
        <f t="shared" si="5"/>
        <v>QUITO</v>
      </c>
      <c r="AN31" s="290" t="s">
        <v>241</v>
      </c>
      <c r="AO31" t="str">
        <f t="shared" si="10"/>
        <v>QUITO</v>
      </c>
      <c r="AQ31" s="649" t="s">
        <v>41</v>
      </c>
      <c r="AR31" s="649" t="e">
        <f t="shared" si="11"/>
        <v>#N/A</v>
      </c>
      <c r="AT31" s="290" t="s">
        <v>42</v>
      </c>
      <c r="AU31" t="str">
        <f t="shared" si="6"/>
        <v>PIMAMPIRO</v>
      </c>
      <c r="AW31" t="s">
        <v>42</v>
      </c>
      <c r="AX31" t="str">
        <f t="shared" si="7"/>
        <v>PIMAMPIRO</v>
      </c>
      <c r="AY31" s="290" t="s">
        <v>41</v>
      </c>
      <c r="AZ31" t="str">
        <f t="shared" si="8"/>
        <v>OTAVALO</v>
      </c>
    </row>
    <row r="32" spans="3:52" x14ac:dyDescent="0.25">
      <c r="M32" s="290" t="s">
        <v>72</v>
      </c>
      <c r="N32">
        <v>48</v>
      </c>
      <c r="P32" s="290" t="s">
        <v>72</v>
      </c>
      <c r="Q32" s="279">
        <v>45</v>
      </c>
      <c r="R32" s="279">
        <v>33</v>
      </c>
      <c r="T32" t="str">
        <f t="shared" si="2"/>
        <v>RIOBAMBA</v>
      </c>
      <c r="V32" s="441" t="s">
        <v>9</v>
      </c>
      <c r="W32" s="442">
        <v>250</v>
      </c>
      <c r="X32" t="str">
        <f t="shared" si="3"/>
        <v>CENTRO</v>
      </c>
      <c r="Z32" s="290" t="s">
        <v>51</v>
      </c>
      <c r="AA32" t="str">
        <f t="shared" si="9"/>
        <v>RUMIÑAHUI</v>
      </c>
      <c r="AC32" s="499" t="s">
        <v>174</v>
      </c>
      <c r="AD32" s="161" t="str">
        <f t="shared" si="12"/>
        <v>BIBLIAN</v>
      </c>
      <c r="AE32" s="161"/>
      <c r="AG32" t="s">
        <v>61</v>
      </c>
      <c r="AH32">
        <v>3</v>
      </c>
      <c r="AI32" s="161" t="str">
        <f t="shared" si="4"/>
        <v>AGUARICO</v>
      </c>
      <c r="AK32" s="290" t="s">
        <v>51</v>
      </c>
      <c r="AL32" t="str">
        <f t="shared" si="5"/>
        <v>RUMIÑAHUI</v>
      </c>
      <c r="AN32" s="290" t="s">
        <v>51</v>
      </c>
      <c r="AO32" t="str">
        <f t="shared" si="10"/>
        <v>RUMIÑAHUI</v>
      </c>
      <c r="AQ32" s="649" t="s">
        <v>42</v>
      </c>
      <c r="AR32" s="649" t="e">
        <f t="shared" si="11"/>
        <v>#N/A</v>
      </c>
      <c r="AT32" s="290" t="s">
        <v>43</v>
      </c>
      <c r="AU32" t="str">
        <f t="shared" si="6"/>
        <v>SAN MIGUEL DE URCUQUI</v>
      </c>
      <c r="AW32" t="s">
        <v>43</v>
      </c>
      <c r="AX32" t="str">
        <f t="shared" si="7"/>
        <v>SAN MIGUEL DE URCUQUI</v>
      </c>
      <c r="AY32" s="290" t="s">
        <v>42</v>
      </c>
      <c r="AZ32" t="str">
        <f t="shared" si="8"/>
        <v>PIMAMPIRO</v>
      </c>
    </row>
    <row r="33" spans="13:52" x14ac:dyDescent="0.25">
      <c r="M33" s="289" t="s">
        <v>11</v>
      </c>
      <c r="N33" s="26">
        <v>20</v>
      </c>
      <c r="P33" s="289" t="s">
        <v>11</v>
      </c>
      <c r="Q33" s="293">
        <v>19</v>
      </c>
      <c r="R33" s="293">
        <v>15</v>
      </c>
      <c r="T33" t="str">
        <f t="shared" si="2"/>
        <v>COTOPAXI</v>
      </c>
      <c r="V33" s="289" t="s">
        <v>10</v>
      </c>
      <c r="W33" s="293">
        <v>66</v>
      </c>
      <c r="X33" t="str">
        <f t="shared" si="3"/>
        <v>CHIMBORAZO</v>
      </c>
      <c r="Z33" s="434" t="s">
        <v>9</v>
      </c>
      <c r="AA33" t="str">
        <f t="shared" si="9"/>
        <v>CENTRO</v>
      </c>
      <c r="AC33" s="499" t="s">
        <v>22</v>
      </c>
      <c r="AD33" s="161" t="str">
        <f t="shared" si="12"/>
        <v>CAÑAR</v>
      </c>
      <c r="AE33" s="161"/>
      <c r="AG33" t="s">
        <v>64</v>
      </c>
      <c r="AH33">
        <v>298</v>
      </c>
      <c r="AI33" s="161" t="str">
        <f t="shared" si="4"/>
        <v>AMBATO</v>
      </c>
      <c r="AK33" s="289" t="s">
        <v>8</v>
      </c>
      <c r="AL33" t="str">
        <f t="shared" si="5"/>
        <v>SUCUMBIOS</v>
      </c>
      <c r="AN33" s="289" t="s">
        <v>8</v>
      </c>
      <c r="AO33" t="str">
        <f t="shared" si="10"/>
        <v>SUCUMBIOS</v>
      </c>
      <c r="AQ33" s="649" t="s">
        <v>43</v>
      </c>
      <c r="AR33" s="649" t="e">
        <f t="shared" si="11"/>
        <v>#N/A</v>
      </c>
      <c r="AT33" s="289" t="s">
        <v>7</v>
      </c>
      <c r="AU33" t="str">
        <f t="shared" si="6"/>
        <v>PICHINCHA</v>
      </c>
      <c r="AW33" t="s">
        <v>7</v>
      </c>
      <c r="AX33" t="str">
        <f t="shared" si="7"/>
        <v>PICHINCHA</v>
      </c>
      <c r="AY33" s="290" t="s">
        <v>43</v>
      </c>
      <c r="AZ33" t="str">
        <f t="shared" si="8"/>
        <v>SAN MIGUEL DE URCUQUI</v>
      </c>
    </row>
    <row r="34" spans="13:52" x14ac:dyDescent="0.25">
      <c r="M34" s="290" t="s">
        <v>83</v>
      </c>
      <c r="N34">
        <v>8</v>
      </c>
      <c r="P34" s="290" t="s">
        <v>83</v>
      </c>
      <c r="Q34" s="279">
        <v>7</v>
      </c>
      <c r="R34" s="279">
        <v>5</v>
      </c>
      <c r="T34" t="str">
        <f t="shared" si="2"/>
        <v>LA MANA</v>
      </c>
      <c r="V34" s="290" t="s">
        <v>75</v>
      </c>
      <c r="W34" s="279">
        <v>5</v>
      </c>
      <c r="X34" t="str">
        <f t="shared" si="3"/>
        <v>CHAMBO</v>
      </c>
      <c r="Z34" s="289" t="s">
        <v>10</v>
      </c>
      <c r="AA34" t="str">
        <f t="shared" si="9"/>
        <v>CHIMBORAZO</v>
      </c>
      <c r="AC34" s="499" t="s">
        <v>252</v>
      </c>
      <c r="AD34" s="161" t="str">
        <f t="shared" si="12"/>
        <v>DELEG</v>
      </c>
      <c r="AE34" s="161"/>
      <c r="AG34" t="s">
        <v>91</v>
      </c>
      <c r="AH34">
        <v>1</v>
      </c>
      <c r="AI34" s="161" t="str">
        <f t="shared" si="4"/>
        <v>ARAJUNO</v>
      </c>
      <c r="AK34" s="290" t="s">
        <v>60</v>
      </c>
      <c r="AL34" t="str">
        <f t="shared" si="5"/>
        <v>CUYABENO</v>
      </c>
      <c r="AN34" s="290" t="s">
        <v>60</v>
      </c>
      <c r="AO34" t="str">
        <f t="shared" si="10"/>
        <v>CUYABENO</v>
      </c>
      <c r="AQ34" t="s">
        <v>7</v>
      </c>
      <c r="AR34" t="str">
        <f t="shared" si="11"/>
        <v>PICHINCHA</v>
      </c>
      <c r="AT34" s="290" t="s">
        <v>48</v>
      </c>
      <c r="AU34" t="str">
        <f t="shared" si="6"/>
        <v>CAYAMBE</v>
      </c>
      <c r="AW34" t="s">
        <v>48</v>
      </c>
      <c r="AX34" t="str">
        <f t="shared" si="7"/>
        <v>CAYAMBE</v>
      </c>
      <c r="AY34" s="289" t="s">
        <v>7</v>
      </c>
      <c r="AZ34" t="str">
        <f t="shared" si="8"/>
        <v>PICHINCHA</v>
      </c>
    </row>
    <row r="35" spans="13:52" x14ac:dyDescent="0.25">
      <c r="M35" s="290" t="s">
        <v>82</v>
      </c>
      <c r="N35">
        <v>6</v>
      </c>
      <c r="P35" s="290" t="s">
        <v>82</v>
      </c>
      <c r="Q35" s="279">
        <v>6</v>
      </c>
      <c r="R35" s="279">
        <v>4</v>
      </c>
      <c r="T35" t="str">
        <f t="shared" si="2"/>
        <v>LATACUNGA</v>
      </c>
      <c r="V35" s="290" t="s">
        <v>76</v>
      </c>
      <c r="W35" s="279">
        <v>1</v>
      </c>
      <c r="X35" t="str">
        <f t="shared" si="3"/>
        <v>CHUNCHI</v>
      </c>
      <c r="Z35" s="290" t="s">
        <v>75</v>
      </c>
      <c r="AA35" t="str">
        <f t="shared" si="9"/>
        <v>CHAMBO</v>
      </c>
      <c r="AC35" s="499" t="s">
        <v>176</v>
      </c>
      <c r="AD35" s="161" t="str">
        <f t="shared" si="12"/>
        <v>EL TAMBO</v>
      </c>
      <c r="AE35" s="161"/>
      <c r="AG35" t="s">
        <v>65</v>
      </c>
      <c r="AH35">
        <v>8</v>
      </c>
      <c r="AI35" s="161" t="str">
        <f t="shared" si="4"/>
        <v>BAÑOS</v>
      </c>
      <c r="AK35" s="290" t="s">
        <v>56</v>
      </c>
      <c r="AL35" t="str">
        <f t="shared" si="5"/>
        <v>GONZALO PIZARRO</v>
      </c>
      <c r="AN35" s="290" t="s">
        <v>56</v>
      </c>
      <c r="AO35" t="str">
        <f t="shared" si="10"/>
        <v>GONZALO PIZARRO</v>
      </c>
      <c r="AQ35" s="649" t="s">
        <v>48</v>
      </c>
      <c r="AR35" s="649" t="e">
        <f t="shared" si="11"/>
        <v>#N/A</v>
      </c>
      <c r="AT35" s="290" t="s">
        <v>49</v>
      </c>
      <c r="AU35" t="str">
        <f t="shared" si="6"/>
        <v>MEJÍA</v>
      </c>
      <c r="AW35" t="s">
        <v>49</v>
      </c>
      <c r="AX35" t="str">
        <f t="shared" si="7"/>
        <v>MEJÍA</v>
      </c>
      <c r="AY35" s="290" t="s">
        <v>48</v>
      </c>
      <c r="AZ35" t="str">
        <f t="shared" si="8"/>
        <v>CAYAMBE</v>
      </c>
    </row>
    <row r="36" spans="13:52" x14ac:dyDescent="0.25">
      <c r="M36" s="290" t="s">
        <v>86</v>
      </c>
      <c r="N36">
        <v>2</v>
      </c>
      <c r="P36" s="290" t="s">
        <v>86</v>
      </c>
      <c r="Q36" s="279">
        <v>2</v>
      </c>
      <c r="R36" s="279">
        <v>2</v>
      </c>
      <c r="T36" t="str">
        <f t="shared" si="2"/>
        <v>SALCEDO</v>
      </c>
      <c r="V36" s="290" t="s">
        <v>78</v>
      </c>
      <c r="W36" s="279">
        <v>13</v>
      </c>
      <c r="X36" t="str">
        <f t="shared" si="3"/>
        <v>GUANO</v>
      </c>
      <c r="Z36" s="290" t="s">
        <v>76</v>
      </c>
      <c r="AA36" t="str">
        <f t="shared" si="9"/>
        <v>CHUNCHI</v>
      </c>
      <c r="AC36" s="499" t="s">
        <v>175</v>
      </c>
      <c r="AD36" s="161" t="str">
        <f t="shared" si="12"/>
        <v>LA TRONCAL</v>
      </c>
      <c r="AE36" s="161"/>
      <c r="AG36" t="s">
        <v>66</v>
      </c>
      <c r="AH36">
        <v>15</v>
      </c>
      <c r="AI36" s="161" t="str">
        <f t="shared" si="4"/>
        <v>CEVALLOS</v>
      </c>
      <c r="AK36" s="290" t="s">
        <v>55</v>
      </c>
      <c r="AL36" t="str">
        <f t="shared" si="5"/>
        <v>LAGO AGRIO</v>
      </c>
      <c r="AN36" s="290" t="s">
        <v>55</v>
      </c>
      <c r="AO36" t="str">
        <f t="shared" si="10"/>
        <v>LAGO AGRIO</v>
      </c>
      <c r="AQ36" t="s">
        <v>49</v>
      </c>
      <c r="AR36" t="str">
        <f t="shared" si="11"/>
        <v>MEJÍA</v>
      </c>
      <c r="AT36" s="290" t="s">
        <v>53</v>
      </c>
      <c r="AU36" t="str">
        <f t="shared" si="6"/>
        <v>P.V. MALDONADO</v>
      </c>
      <c r="AW36" t="s">
        <v>53</v>
      </c>
      <c r="AX36" t="str">
        <f t="shared" si="7"/>
        <v>P.V. MALDONADO</v>
      </c>
      <c r="AY36" s="290" t="s">
        <v>49</v>
      </c>
      <c r="AZ36" t="str">
        <f t="shared" si="8"/>
        <v>MEJÍA</v>
      </c>
    </row>
    <row r="37" spans="13:52" x14ac:dyDescent="0.25">
      <c r="M37" s="290" t="s">
        <v>87</v>
      </c>
      <c r="N37">
        <v>4</v>
      </c>
      <c r="P37" s="290" t="s">
        <v>87</v>
      </c>
      <c r="Q37" s="279">
        <v>4</v>
      </c>
      <c r="R37" s="279">
        <v>4</v>
      </c>
      <c r="T37" t="str">
        <f t="shared" si="2"/>
        <v>SAQUISILI</v>
      </c>
      <c r="V37" s="290" t="s">
        <v>81</v>
      </c>
      <c r="W37" s="279">
        <v>2</v>
      </c>
      <c r="X37" t="str">
        <f t="shared" si="3"/>
        <v>PENIPE</v>
      </c>
      <c r="Z37" s="290" t="s">
        <v>78</v>
      </c>
      <c r="AA37" t="str">
        <f t="shared" si="9"/>
        <v>GUANO</v>
      </c>
      <c r="AC37" s="498" t="s">
        <v>2</v>
      </c>
      <c r="AD37" s="161" t="str">
        <f t="shared" si="12"/>
        <v>CARCHI</v>
      </c>
      <c r="AE37" s="161"/>
      <c r="AG37" t="s">
        <v>75</v>
      </c>
      <c r="AH37">
        <v>12</v>
      </c>
      <c r="AI37" s="161" t="str">
        <f t="shared" si="4"/>
        <v>CHAMBO</v>
      </c>
      <c r="AK37" s="434" t="s">
        <v>9</v>
      </c>
      <c r="AL37" t="e">
        <f t="shared" si="5"/>
        <v>#N/A</v>
      </c>
      <c r="AN37" s="434" t="s">
        <v>9</v>
      </c>
      <c r="AO37" t="str">
        <f t="shared" si="10"/>
        <v>CENTRO</v>
      </c>
      <c r="AQ37" t="s">
        <v>53</v>
      </c>
      <c r="AR37" t="str">
        <f t="shared" si="11"/>
        <v>P.V. MALDONADO</v>
      </c>
      <c r="AT37" s="290" t="s">
        <v>50</v>
      </c>
      <c r="AU37" t="str">
        <f t="shared" si="6"/>
        <v>PEDRO MONCAYO</v>
      </c>
      <c r="AW37" t="s">
        <v>50</v>
      </c>
      <c r="AX37" t="str">
        <f t="shared" si="7"/>
        <v>PEDRO MONCAYO</v>
      </c>
      <c r="AY37" s="290" t="s">
        <v>53</v>
      </c>
      <c r="AZ37" t="str">
        <f t="shared" si="8"/>
        <v>P.V. MALDONADO</v>
      </c>
    </row>
    <row r="38" spans="13:52" x14ac:dyDescent="0.25">
      <c r="M38" s="289" t="s">
        <v>5</v>
      </c>
      <c r="N38" s="26">
        <v>4</v>
      </c>
      <c r="P38" s="289" t="s">
        <v>5</v>
      </c>
      <c r="Q38" s="293">
        <v>4</v>
      </c>
      <c r="R38" s="293">
        <v>3</v>
      </c>
      <c r="T38" t="str">
        <f t="shared" si="2"/>
        <v>NAPO</v>
      </c>
      <c r="V38" s="290" t="s">
        <v>72</v>
      </c>
      <c r="W38" s="279">
        <v>45</v>
      </c>
      <c r="X38" t="str">
        <f t="shared" si="3"/>
        <v>RIOBAMBA</v>
      </c>
      <c r="Z38" s="290" t="s">
        <v>81</v>
      </c>
      <c r="AA38" t="str">
        <f t="shared" si="9"/>
        <v>PENIPE</v>
      </c>
      <c r="AC38" s="499" t="s">
        <v>30</v>
      </c>
      <c r="AD38" s="161" t="str">
        <f t="shared" si="12"/>
        <v>MIRA</v>
      </c>
      <c r="AE38" s="161"/>
      <c r="AG38" t="s">
        <v>76</v>
      </c>
      <c r="AH38">
        <v>1</v>
      </c>
      <c r="AI38" s="161" t="str">
        <f t="shared" si="4"/>
        <v>CHUNCHI</v>
      </c>
      <c r="AK38" s="289" t="s">
        <v>28</v>
      </c>
      <c r="AL38" t="str">
        <f t="shared" si="5"/>
        <v>BOLÍVAR</v>
      </c>
      <c r="AN38" s="289" t="s">
        <v>28</v>
      </c>
      <c r="AO38" t="str">
        <f t="shared" si="10"/>
        <v>BOLÍVAR</v>
      </c>
      <c r="AQ38" t="s">
        <v>50</v>
      </c>
      <c r="AR38" t="str">
        <f t="shared" si="11"/>
        <v>PEDRO MONCAYO</v>
      </c>
      <c r="AT38" s="290" t="s">
        <v>241</v>
      </c>
      <c r="AU38" t="str">
        <f t="shared" si="6"/>
        <v>QUITO</v>
      </c>
      <c r="AW38" t="s">
        <v>241</v>
      </c>
      <c r="AX38" t="str">
        <f t="shared" si="7"/>
        <v>QUITO</v>
      </c>
      <c r="AY38" s="290" t="s">
        <v>50</v>
      </c>
      <c r="AZ38" t="str">
        <f t="shared" si="8"/>
        <v>PEDRO MONCAYO</v>
      </c>
    </row>
    <row r="39" spans="13:52" x14ac:dyDescent="0.25">
      <c r="M39" s="290" t="s">
        <v>44</v>
      </c>
      <c r="N39">
        <v>4</v>
      </c>
      <c r="P39" s="290" t="s">
        <v>44</v>
      </c>
      <c r="Q39" s="279">
        <v>4</v>
      </c>
      <c r="R39" s="279">
        <v>3</v>
      </c>
      <c r="T39" t="str">
        <f t="shared" si="2"/>
        <v>TENA</v>
      </c>
      <c r="V39" s="289" t="s">
        <v>11</v>
      </c>
      <c r="W39" s="293">
        <v>19</v>
      </c>
      <c r="X39" t="str">
        <f t="shared" si="3"/>
        <v>COTOPAXI</v>
      </c>
      <c r="Z39" s="290" t="s">
        <v>72</v>
      </c>
      <c r="AA39" t="str">
        <f t="shared" si="9"/>
        <v>RIOBAMBA</v>
      </c>
      <c r="AC39" s="499" t="s">
        <v>31</v>
      </c>
      <c r="AD39" s="161" t="str">
        <f t="shared" si="12"/>
        <v>MONTÚFAR</v>
      </c>
      <c r="AE39" s="161"/>
      <c r="AG39" s="595" t="s">
        <v>79</v>
      </c>
      <c r="AH39" s="595">
        <v>1</v>
      </c>
      <c r="AI39" s="595" t="e">
        <f t="shared" si="4"/>
        <v>#N/A</v>
      </c>
      <c r="AK39" s="290" t="s">
        <v>153</v>
      </c>
      <c r="AL39" t="str">
        <f t="shared" si="5"/>
        <v>GUARANDA</v>
      </c>
      <c r="AN39" s="290" t="s">
        <v>153</v>
      </c>
      <c r="AO39" t="str">
        <f t="shared" si="10"/>
        <v>GUARANDA</v>
      </c>
      <c r="AQ39" t="s">
        <v>241</v>
      </c>
      <c r="AR39" t="str">
        <f t="shared" si="11"/>
        <v>QUITO</v>
      </c>
      <c r="AT39" s="290" t="s">
        <v>51</v>
      </c>
      <c r="AU39" t="str">
        <f t="shared" si="6"/>
        <v>RUMIÑAHUI</v>
      </c>
      <c r="AW39" t="s">
        <v>51</v>
      </c>
      <c r="AX39" t="str">
        <f t="shared" si="7"/>
        <v>RUMIÑAHUI</v>
      </c>
      <c r="AY39" s="748" t="s">
        <v>54</v>
      </c>
      <c r="AZ39" s="501" t="e">
        <f t="shared" si="8"/>
        <v>#N/A</v>
      </c>
    </row>
    <row r="40" spans="13:52" x14ac:dyDescent="0.25">
      <c r="M40" s="289" t="s">
        <v>6</v>
      </c>
      <c r="N40" s="26">
        <v>12</v>
      </c>
      <c r="P40" s="289" t="s">
        <v>6</v>
      </c>
      <c r="Q40" s="293">
        <v>12</v>
      </c>
      <c r="R40" s="293">
        <v>0</v>
      </c>
      <c r="T40" t="str">
        <f t="shared" si="2"/>
        <v>ORELLANA</v>
      </c>
      <c r="V40" s="290" t="s">
        <v>83</v>
      </c>
      <c r="W40" s="279">
        <v>7</v>
      </c>
      <c r="X40" t="str">
        <f t="shared" si="3"/>
        <v>LA MANA</v>
      </c>
      <c r="Z40" s="289" t="s">
        <v>11</v>
      </c>
      <c r="AA40" t="str">
        <f t="shared" si="9"/>
        <v>COTOPAXI</v>
      </c>
      <c r="AC40" s="280" t="s">
        <v>237</v>
      </c>
      <c r="AD40" t="str">
        <f t="shared" si="12"/>
        <v>TULCÁN</v>
      </c>
      <c r="AE40" s="161"/>
      <c r="AG40" t="s">
        <v>78</v>
      </c>
      <c r="AH40">
        <v>30</v>
      </c>
      <c r="AI40" s="161" t="str">
        <f t="shared" si="4"/>
        <v>GUANO</v>
      </c>
      <c r="AK40" s="290" t="s">
        <v>156</v>
      </c>
      <c r="AL40" t="str">
        <f t="shared" si="5"/>
        <v>SAN MIGUEL</v>
      </c>
      <c r="AN40" s="290" t="s">
        <v>156</v>
      </c>
      <c r="AO40" t="str">
        <f t="shared" si="10"/>
        <v>SAN MIGUEL</v>
      </c>
      <c r="AQ40" t="s">
        <v>51</v>
      </c>
      <c r="AR40" t="str">
        <f t="shared" si="11"/>
        <v>RUMIÑAHUI</v>
      </c>
      <c r="AT40" s="290" t="s">
        <v>52</v>
      </c>
      <c r="AU40" t="str">
        <f t="shared" si="6"/>
        <v>SAN MIGUEL DE LOS BANCOS</v>
      </c>
      <c r="AW40" t="s">
        <v>52</v>
      </c>
      <c r="AX40" t="str">
        <f t="shared" si="7"/>
        <v>SAN MIGUEL DE LOS BANCOS</v>
      </c>
      <c r="AY40" s="290" t="s">
        <v>241</v>
      </c>
      <c r="AZ40" t="str">
        <f t="shared" si="8"/>
        <v>QUITO</v>
      </c>
    </row>
    <row r="41" spans="13:52" x14ac:dyDescent="0.25">
      <c r="M41" s="290" t="s">
        <v>61</v>
      </c>
      <c r="N41">
        <v>3</v>
      </c>
      <c r="P41" s="290" t="s">
        <v>61</v>
      </c>
      <c r="Q41" s="279">
        <v>3</v>
      </c>
      <c r="R41" s="279">
        <v>0</v>
      </c>
      <c r="T41" t="str">
        <f t="shared" si="2"/>
        <v>AGUARICO</v>
      </c>
      <c r="V41" s="290" t="s">
        <v>82</v>
      </c>
      <c r="W41" s="279">
        <v>6</v>
      </c>
      <c r="X41" t="str">
        <f t="shared" si="3"/>
        <v>LATACUNGA</v>
      </c>
      <c r="Z41" s="290" t="s">
        <v>83</v>
      </c>
      <c r="AA41" t="str">
        <f t="shared" si="9"/>
        <v>LA MANA</v>
      </c>
      <c r="AC41" s="434" t="s">
        <v>10</v>
      </c>
      <c r="AD41" t="str">
        <f t="shared" si="12"/>
        <v>CHIMBORAZO</v>
      </c>
      <c r="AE41" s="161"/>
      <c r="AG41" t="s">
        <v>153</v>
      </c>
      <c r="AH41">
        <v>23</v>
      </c>
      <c r="AI41" s="161" t="str">
        <f t="shared" si="4"/>
        <v>GUARANDA</v>
      </c>
      <c r="AK41" s="289" t="s">
        <v>10</v>
      </c>
      <c r="AL41" t="str">
        <f t="shared" si="5"/>
        <v>CHIMBORAZO</v>
      </c>
      <c r="AN41" s="289" t="s">
        <v>10</v>
      </c>
      <c r="AO41" t="str">
        <f t="shared" si="10"/>
        <v>CHIMBORAZO</v>
      </c>
      <c r="AQ41" s="649" t="s">
        <v>52</v>
      </c>
      <c r="AR41" s="649" t="e">
        <f t="shared" si="11"/>
        <v>#N/A</v>
      </c>
      <c r="AT41" s="289" t="s">
        <v>8</v>
      </c>
      <c r="AU41" t="str">
        <f t="shared" si="6"/>
        <v>SUCUMBIOS</v>
      </c>
      <c r="AW41" t="s">
        <v>8</v>
      </c>
      <c r="AX41" t="str">
        <f t="shared" si="7"/>
        <v>SUCUMBIOS</v>
      </c>
      <c r="AY41" s="290" t="s">
        <v>51</v>
      </c>
      <c r="AZ41" t="str">
        <f t="shared" si="8"/>
        <v>RUMIÑAHUI</v>
      </c>
    </row>
    <row r="42" spans="13:52" x14ac:dyDescent="0.25">
      <c r="M42" s="290" t="s">
        <v>62</v>
      </c>
      <c r="N42">
        <v>1</v>
      </c>
      <c r="P42" s="290" t="s">
        <v>62</v>
      </c>
      <c r="Q42" s="279">
        <v>1</v>
      </c>
      <c r="R42" s="279">
        <v>0</v>
      </c>
      <c r="T42" t="str">
        <f t="shared" si="2"/>
        <v>JOYA DE LOS SACHAS</v>
      </c>
      <c r="V42" s="290" t="s">
        <v>86</v>
      </c>
      <c r="W42" s="279">
        <v>2</v>
      </c>
      <c r="X42" t="str">
        <f t="shared" si="3"/>
        <v>SALCEDO</v>
      </c>
      <c r="Z42" s="290" t="s">
        <v>82</v>
      </c>
      <c r="AA42" t="str">
        <f t="shared" si="9"/>
        <v>LATACUNGA</v>
      </c>
      <c r="AC42" s="280" t="s">
        <v>75</v>
      </c>
      <c r="AD42" t="str">
        <f t="shared" si="12"/>
        <v>CHAMBO</v>
      </c>
      <c r="AE42" s="161"/>
      <c r="AG42" t="s">
        <v>62</v>
      </c>
      <c r="AH42">
        <v>1</v>
      </c>
      <c r="AI42" s="161" t="str">
        <f t="shared" si="4"/>
        <v>JOYA DE LOS SACHAS</v>
      </c>
      <c r="AK42" s="290" t="s">
        <v>75</v>
      </c>
      <c r="AL42" t="str">
        <f t="shared" si="5"/>
        <v>CHAMBO</v>
      </c>
      <c r="AN42" s="290" t="s">
        <v>75</v>
      </c>
      <c r="AO42" t="str">
        <f t="shared" si="10"/>
        <v>CHAMBO</v>
      </c>
      <c r="AQ42" t="s">
        <v>8</v>
      </c>
      <c r="AR42" t="str">
        <f t="shared" si="11"/>
        <v>SUCUMBIOS</v>
      </c>
      <c r="AT42" s="290" t="s">
        <v>59</v>
      </c>
      <c r="AU42" t="str">
        <f t="shared" si="6"/>
        <v>CASCALES</v>
      </c>
      <c r="AW42" t="s">
        <v>59</v>
      </c>
      <c r="AX42" t="str">
        <f t="shared" si="7"/>
        <v>CASCALES</v>
      </c>
      <c r="AY42" s="290" t="s">
        <v>52</v>
      </c>
      <c r="AZ42" t="str">
        <f t="shared" si="8"/>
        <v>SAN MIGUEL DE LOS BANCOS</v>
      </c>
    </row>
    <row r="43" spans="13:52" x14ac:dyDescent="0.25">
      <c r="M43" s="290" t="s">
        <v>63</v>
      </c>
      <c r="N43">
        <v>1</v>
      </c>
      <c r="P43" s="290" t="s">
        <v>63</v>
      </c>
      <c r="Q43" s="279">
        <v>1</v>
      </c>
      <c r="R43" s="279">
        <v>0</v>
      </c>
      <c r="T43" t="str">
        <f t="shared" si="2"/>
        <v>LORETO</v>
      </c>
      <c r="V43" s="290" t="s">
        <v>87</v>
      </c>
      <c r="W43" s="279">
        <v>4</v>
      </c>
      <c r="X43" t="str">
        <f t="shared" si="3"/>
        <v>SAQUISILI</v>
      </c>
      <c r="Z43" s="290" t="s">
        <v>86</v>
      </c>
      <c r="AA43" t="str">
        <f t="shared" si="9"/>
        <v>SALCEDO</v>
      </c>
      <c r="AC43" s="280" t="s">
        <v>76</v>
      </c>
      <c r="AD43" t="str">
        <f t="shared" si="12"/>
        <v>CHUNCHI</v>
      </c>
      <c r="AE43" s="161"/>
      <c r="AG43" t="s">
        <v>83</v>
      </c>
      <c r="AH43">
        <v>7</v>
      </c>
      <c r="AI43" s="161" t="str">
        <f t="shared" si="4"/>
        <v>LA MANA</v>
      </c>
      <c r="AK43" s="290" t="s">
        <v>76</v>
      </c>
      <c r="AL43" t="str">
        <f t="shared" si="5"/>
        <v>CHUNCHI</v>
      </c>
      <c r="AN43" s="290" t="s">
        <v>76</v>
      </c>
      <c r="AO43" t="str">
        <f t="shared" si="10"/>
        <v>CHUNCHI</v>
      </c>
      <c r="AQ43" s="649" t="s">
        <v>59</v>
      </c>
      <c r="AR43" s="649" t="e">
        <f t="shared" si="11"/>
        <v>#N/A</v>
      </c>
      <c r="AT43" s="290" t="s">
        <v>60</v>
      </c>
      <c r="AU43" t="str">
        <f t="shared" si="6"/>
        <v>CUYABENO</v>
      </c>
      <c r="AW43" t="s">
        <v>60</v>
      </c>
      <c r="AX43" t="str">
        <f t="shared" si="7"/>
        <v>CUYABENO</v>
      </c>
      <c r="AY43" s="289" t="s">
        <v>8</v>
      </c>
      <c r="AZ43" t="str">
        <f t="shared" si="8"/>
        <v>SUCUMBIOS</v>
      </c>
    </row>
    <row r="44" spans="13:52" x14ac:dyDescent="0.25">
      <c r="M44" s="290" t="s">
        <v>6</v>
      </c>
      <c r="N44">
        <v>7</v>
      </c>
      <c r="P44" s="290" t="s">
        <v>6</v>
      </c>
      <c r="Q44" s="279">
        <v>7</v>
      </c>
      <c r="R44" s="279">
        <v>0</v>
      </c>
      <c r="T44" t="str">
        <f t="shared" si="2"/>
        <v>ORELLANA</v>
      </c>
      <c r="V44" s="289" t="s">
        <v>5</v>
      </c>
      <c r="W44" s="293">
        <v>4</v>
      </c>
      <c r="X44" t="str">
        <f t="shared" si="3"/>
        <v>NAPO</v>
      </c>
      <c r="Z44" s="290" t="s">
        <v>87</v>
      </c>
      <c r="AA44" t="str">
        <f t="shared" si="9"/>
        <v>SAQUISILI</v>
      </c>
      <c r="AC44" s="280" t="s">
        <v>78</v>
      </c>
      <c r="AD44" t="str">
        <f t="shared" si="12"/>
        <v>GUANO</v>
      </c>
      <c r="AE44" s="161"/>
      <c r="AG44" t="s">
        <v>82</v>
      </c>
      <c r="AH44">
        <v>10</v>
      </c>
      <c r="AI44" s="161" t="str">
        <f t="shared" si="4"/>
        <v>LATACUNGA</v>
      </c>
      <c r="AK44" s="598" t="s">
        <v>79</v>
      </c>
      <c r="AL44" s="599" t="e">
        <f t="shared" si="5"/>
        <v>#N/A</v>
      </c>
      <c r="AN44" s="290" t="s">
        <v>79</v>
      </c>
      <c r="AO44" t="str">
        <f t="shared" si="10"/>
        <v>CUMANDA</v>
      </c>
      <c r="AQ44" t="s">
        <v>60</v>
      </c>
      <c r="AR44" t="str">
        <f t="shared" si="11"/>
        <v>CUYABENO</v>
      </c>
      <c r="AT44" s="290" t="s">
        <v>56</v>
      </c>
      <c r="AU44" t="str">
        <f t="shared" si="6"/>
        <v>GONZALO PIZARRO</v>
      </c>
      <c r="AW44" t="s">
        <v>56</v>
      </c>
      <c r="AX44" t="str">
        <f t="shared" si="7"/>
        <v>GONZALO PIZARRO</v>
      </c>
      <c r="AY44" s="290" t="s">
        <v>59</v>
      </c>
      <c r="AZ44" t="str">
        <f t="shared" si="8"/>
        <v>CASCALES</v>
      </c>
    </row>
    <row r="45" spans="13:52" x14ac:dyDescent="0.25">
      <c r="M45" s="289" t="s">
        <v>12</v>
      </c>
      <c r="N45" s="26">
        <v>1</v>
      </c>
      <c r="P45" s="289" t="s">
        <v>12</v>
      </c>
      <c r="Q45" s="293">
        <v>1</v>
      </c>
      <c r="R45" s="293">
        <v>1</v>
      </c>
      <c r="T45" t="str">
        <f t="shared" si="2"/>
        <v>PASTAZA</v>
      </c>
      <c r="V45" s="290" t="s">
        <v>44</v>
      </c>
      <c r="W45" s="279">
        <v>4</v>
      </c>
      <c r="X45" t="str">
        <f t="shared" si="3"/>
        <v>TENA</v>
      </c>
      <c r="Z45" s="289" t="s">
        <v>5</v>
      </c>
      <c r="AA45" t="str">
        <f t="shared" si="9"/>
        <v>NAPO</v>
      </c>
      <c r="AC45" s="280" t="s">
        <v>81</v>
      </c>
      <c r="AD45" t="str">
        <f t="shared" si="12"/>
        <v>PENIPE</v>
      </c>
      <c r="AE45" s="161"/>
      <c r="AG45" t="s">
        <v>63</v>
      </c>
      <c r="AH45">
        <v>1</v>
      </c>
      <c r="AI45" s="161" t="str">
        <f t="shared" si="4"/>
        <v>LORETO</v>
      </c>
      <c r="AK45" s="290" t="s">
        <v>78</v>
      </c>
      <c r="AL45" t="str">
        <f t="shared" si="5"/>
        <v>GUANO</v>
      </c>
      <c r="AN45" s="290" t="s">
        <v>78</v>
      </c>
      <c r="AO45" t="str">
        <f t="shared" si="10"/>
        <v>GUANO</v>
      </c>
      <c r="AQ45" t="s">
        <v>56</v>
      </c>
      <c r="AR45" t="str">
        <f t="shared" si="11"/>
        <v>GONZALO PIZARRO</v>
      </c>
      <c r="AT45" s="290" t="s">
        <v>55</v>
      </c>
      <c r="AU45" t="str">
        <f t="shared" si="6"/>
        <v>LAGO AGRIO</v>
      </c>
      <c r="AW45" t="s">
        <v>55</v>
      </c>
      <c r="AX45" t="str">
        <f t="shared" si="7"/>
        <v>LAGO AGRIO</v>
      </c>
      <c r="AY45" s="290" t="s">
        <v>60</v>
      </c>
      <c r="AZ45" t="str">
        <f t="shared" si="8"/>
        <v>CUYABENO</v>
      </c>
    </row>
    <row r="46" spans="13:52" x14ac:dyDescent="0.25">
      <c r="M46" s="290" t="s">
        <v>12</v>
      </c>
      <c r="N46">
        <v>1</v>
      </c>
      <c r="P46" s="290" t="s">
        <v>12</v>
      </c>
      <c r="Q46" s="279">
        <v>1</v>
      </c>
      <c r="R46" s="279">
        <v>1</v>
      </c>
      <c r="T46" t="str">
        <f t="shared" si="2"/>
        <v>PASTAZA</v>
      </c>
      <c r="V46" s="289" t="s">
        <v>6</v>
      </c>
      <c r="W46" s="293">
        <v>12</v>
      </c>
      <c r="X46" t="str">
        <f t="shared" si="3"/>
        <v>ORELLANA</v>
      </c>
      <c r="Z46" s="290" t="s">
        <v>44</v>
      </c>
      <c r="AA46" t="str">
        <f t="shared" si="9"/>
        <v>TENA</v>
      </c>
      <c r="AC46" s="280" t="s">
        <v>72</v>
      </c>
      <c r="AD46" t="str">
        <f t="shared" si="12"/>
        <v>RIOBAMBA</v>
      </c>
      <c r="AE46" s="161"/>
      <c r="AG46" t="s">
        <v>89</v>
      </c>
      <c r="AH46">
        <v>2</v>
      </c>
      <c r="AI46" s="161" t="str">
        <f t="shared" si="4"/>
        <v>MERA</v>
      </c>
      <c r="AK46" s="290" t="s">
        <v>72</v>
      </c>
      <c r="AL46" t="str">
        <f t="shared" si="5"/>
        <v>RIOBAMBA</v>
      </c>
      <c r="AN46" s="290" t="s">
        <v>72</v>
      </c>
      <c r="AO46" t="str">
        <f t="shared" si="10"/>
        <v>RIOBAMBA</v>
      </c>
      <c r="AQ46" t="s">
        <v>55</v>
      </c>
      <c r="AR46" t="str">
        <f t="shared" si="11"/>
        <v>LAGO AGRIO</v>
      </c>
      <c r="AT46" s="290" t="s">
        <v>57</v>
      </c>
      <c r="AU46" t="str">
        <f t="shared" si="6"/>
        <v>PUTUMAYO</v>
      </c>
      <c r="AW46" t="s">
        <v>57</v>
      </c>
      <c r="AX46" t="str">
        <f t="shared" si="7"/>
        <v>PUTUMAYO</v>
      </c>
      <c r="AY46" s="290" t="s">
        <v>56</v>
      </c>
      <c r="AZ46" t="str">
        <f t="shared" si="8"/>
        <v>GONZALO PIZARRO</v>
      </c>
    </row>
    <row r="47" spans="13:52" x14ac:dyDescent="0.25">
      <c r="M47" s="289" t="s">
        <v>13</v>
      </c>
      <c r="N47" s="26">
        <v>148</v>
      </c>
      <c r="P47" s="289" t="s">
        <v>13</v>
      </c>
      <c r="Q47" s="293">
        <v>150</v>
      </c>
      <c r="R47" s="293">
        <v>86</v>
      </c>
      <c r="T47" t="str">
        <f t="shared" si="2"/>
        <v>TUNGURAHUA</v>
      </c>
      <c r="V47" s="290" t="s">
        <v>61</v>
      </c>
      <c r="W47" s="279">
        <v>3</v>
      </c>
      <c r="X47" t="str">
        <f t="shared" si="3"/>
        <v>AGUARICO</v>
      </c>
      <c r="Z47" s="289" t="s">
        <v>6</v>
      </c>
      <c r="AA47" t="str">
        <f t="shared" si="9"/>
        <v>ORELLANA</v>
      </c>
      <c r="AC47" s="503" t="s">
        <v>11</v>
      </c>
      <c r="AD47" s="504" t="str">
        <f t="shared" si="12"/>
        <v>COTOPAXI</v>
      </c>
      <c r="AE47" s="161"/>
      <c r="AG47" t="s">
        <v>243</v>
      </c>
      <c r="AH47">
        <v>1</v>
      </c>
      <c r="AI47" s="161" t="str">
        <f t="shared" si="4"/>
        <v>MOCHA</v>
      </c>
      <c r="AK47" s="289" t="s">
        <v>11</v>
      </c>
      <c r="AL47" t="str">
        <f t="shared" si="5"/>
        <v>COTOPAXI</v>
      </c>
      <c r="AN47" s="289" t="s">
        <v>11</v>
      </c>
      <c r="AO47" t="str">
        <f t="shared" si="10"/>
        <v>COTOPAXI</v>
      </c>
      <c r="AQ47" s="649" t="s">
        <v>57</v>
      </c>
      <c r="AR47" s="649" t="e">
        <f t="shared" si="11"/>
        <v>#N/A</v>
      </c>
      <c r="AT47" s="434" t="s">
        <v>9</v>
      </c>
      <c r="AU47" t="str">
        <f t="shared" si="6"/>
        <v>CENTRO</v>
      </c>
      <c r="AW47" t="s">
        <v>9</v>
      </c>
      <c r="AX47" t="str">
        <f t="shared" si="7"/>
        <v>CENTRO</v>
      </c>
      <c r="AY47" s="290" t="s">
        <v>55</v>
      </c>
      <c r="AZ47" t="str">
        <f t="shared" si="8"/>
        <v>LAGO AGRIO</v>
      </c>
    </row>
    <row r="48" spans="13:52" x14ac:dyDescent="0.25">
      <c r="M48" s="290" t="s">
        <v>64</v>
      </c>
      <c r="N48">
        <v>84</v>
      </c>
      <c r="P48" s="290" t="s">
        <v>64</v>
      </c>
      <c r="Q48" s="279">
        <v>86</v>
      </c>
      <c r="R48" s="279">
        <v>86</v>
      </c>
      <c r="T48" t="str">
        <f t="shared" si="2"/>
        <v>AMBATO</v>
      </c>
      <c r="V48" s="290" t="s">
        <v>62</v>
      </c>
      <c r="W48" s="279">
        <v>1</v>
      </c>
      <c r="X48" t="str">
        <f t="shared" si="3"/>
        <v>JOYA DE LOS SACHAS</v>
      </c>
      <c r="Z48" s="290" t="s">
        <v>61</v>
      </c>
      <c r="AA48" t="str">
        <f t="shared" si="9"/>
        <v>AGUARICO</v>
      </c>
      <c r="AC48" s="280" t="s">
        <v>83</v>
      </c>
      <c r="AD48" t="str">
        <f t="shared" si="12"/>
        <v>LA MANA</v>
      </c>
      <c r="AE48" s="161"/>
      <c r="AG48" t="s">
        <v>6</v>
      </c>
      <c r="AH48">
        <v>7</v>
      </c>
      <c r="AI48" s="161" t="str">
        <f t="shared" si="4"/>
        <v>ORELLANA</v>
      </c>
      <c r="AK48" s="290" t="s">
        <v>83</v>
      </c>
      <c r="AL48" t="str">
        <f t="shared" si="5"/>
        <v>LA MANA</v>
      </c>
      <c r="AN48" s="290" t="s">
        <v>83</v>
      </c>
      <c r="AO48" t="str">
        <f t="shared" si="10"/>
        <v>LA MANA</v>
      </c>
      <c r="AQ48" t="s">
        <v>9</v>
      </c>
      <c r="AR48" t="str">
        <f t="shared" si="11"/>
        <v>CENTRO</v>
      </c>
      <c r="AT48" s="289" t="s">
        <v>28</v>
      </c>
      <c r="AU48" t="str">
        <f t="shared" si="6"/>
        <v>BOLÍVAR</v>
      </c>
      <c r="AW48" t="s">
        <v>28</v>
      </c>
      <c r="AX48" t="str">
        <f t="shared" si="7"/>
        <v>BOLÍVAR</v>
      </c>
      <c r="AY48" s="290" t="s">
        <v>57</v>
      </c>
      <c r="AZ48" t="str">
        <f t="shared" si="8"/>
        <v>PUTUMAYO</v>
      </c>
    </row>
    <row r="49" spans="13:52" x14ac:dyDescent="0.25">
      <c r="M49" s="290" t="s">
        <v>65</v>
      </c>
      <c r="N49">
        <v>4</v>
      </c>
      <c r="P49" s="290" t="s">
        <v>65</v>
      </c>
      <c r="Q49" s="279">
        <v>4</v>
      </c>
      <c r="R49" s="279">
        <v>0</v>
      </c>
      <c r="T49" t="str">
        <f t="shared" si="2"/>
        <v>BAÑOS</v>
      </c>
      <c r="V49" s="290" t="s">
        <v>63</v>
      </c>
      <c r="W49" s="279">
        <v>1</v>
      </c>
      <c r="X49" t="str">
        <f t="shared" si="3"/>
        <v>LORETO</v>
      </c>
      <c r="Z49" s="290" t="s">
        <v>62</v>
      </c>
      <c r="AA49" t="str">
        <f t="shared" si="9"/>
        <v>JOYA DE LOS SACHAS</v>
      </c>
      <c r="AC49" s="280" t="s">
        <v>82</v>
      </c>
      <c r="AD49" t="str">
        <f t="shared" si="12"/>
        <v>LATACUNGA</v>
      </c>
      <c r="AE49" s="161"/>
      <c r="AG49" t="s">
        <v>12</v>
      </c>
      <c r="AH49">
        <v>24</v>
      </c>
      <c r="AI49" s="161" t="str">
        <f t="shared" si="4"/>
        <v>PASTAZA</v>
      </c>
      <c r="AK49" s="290" t="s">
        <v>82</v>
      </c>
      <c r="AL49" t="str">
        <f t="shared" si="5"/>
        <v>LATACUNGA</v>
      </c>
      <c r="AN49" s="290" t="s">
        <v>82</v>
      </c>
      <c r="AO49" t="str">
        <f t="shared" si="10"/>
        <v>LATACUNGA</v>
      </c>
      <c r="AQ49" t="s">
        <v>28</v>
      </c>
      <c r="AR49" t="str">
        <f t="shared" si="11"/>
        <v>BOLÍVAR</v>
      </c>
      <c r="AT49" s="290" t="s">
        <v>150</v>
      </c>
      <c r="AU49" t="str">
        <f t="shared" si="6"/>
        <v>CALUMA</v>
      </c>
      <c r="AW49" t="s">
        <v>150</v>
      </c>
      <c r="AX49" t="str">
        <f t="shared" si="7"/>
        <v>CALUMA</v>
      </c>
      <c r="AY49" s="434" t="s">
        <v>9</v>
      </c>
      <c r="AZ49" t="str">
        <f t="shared" si="8"/>
        <v>CENTRO</v>
      </c>
    </row>
    <row r="50" spans="13:52" x14ac:dyDescent="0.25">
      <c r="M50" s="290" t="s">
        <v>66</v>
      </c>
      <c r="N50">
        <v>8</v>
      </c>
      <c r="P50" s="290" t="s">
        <v>66</v>
      </c>
      <c r="Q50" s="279">
        <v>8</v>
      </c>
      <c r="R50" s="279">
        <v>0</v>
      </c>
      <c r="T50" t="str">
        <f t="shared" si="2"/>
        <v>CEVALLOS</v>
      </c>
      <c r="V50" s="290" t="s">
        <v>6</v>
      </c>
      <c r="W50" s="279">
        <v>7</v>
      </c>
      <c r="X50" t="str">
        <f t="shared" si="3"/>
        <v>ORELLANA</v>
      </c>
      <c r="Z50" s="290" t="s">
        <v>63</v>
      </c>
      <c r="AA50" t="str">
        <f t="shared" si="9"/>
        <v>LORETO</v>
      </c>
      <c r="AC50" s="502" t="s">
        <v>85</v>
      </c>
      <c r="AD50" s="501" t="e">
        <f t="shared" si="12"/>
        <v>#N/A</v>
      </c>
      <c r="AE50" s="161"/>
      <c r="AG50" t="s">
        <v>67</v>
      </c>
      <c r="AH50">
        <v>12</v>
      </c>
      <c r="AI50" s="161" t="str">
        <f t="shared" si="4"/>
        <v>PATATE</v>
      </c>
      <c r="AK50" s="290" t="s">
        <v>85</v>
      </c>
      <c r="AL50" t="str">
        <f t="shared" si="5"/>
        <v>PUJILI</v>
      </c>
      <c r="AN50" s="290" t="s">
        <v>85</v>
      </c>
      <c r="AO50" t="str">
        <f t="shared" si="10"/>
        <v>PUJILI</v>
      </c>
      <c r="AQ50" s="649" t="s">
        <v>150</v>
      </c>
      <c r="AR50" s="649" t="e">
        <f t="shared" si="11"/>
        <v>#N/A</v>
      </c>
      <c r="AT50" s="290" t="s">
        <v>152</v>
      </c>
      <c r="AU50" t="str">
        <f t="shared" si="6"/>
        <v>ECHEANDIA</v>
      </c>
      <c r="AW50" t="s">
        <v>152</v>
      </c>
      <c r="AX50" t="str">
        <f t="shared" si="7"/>
        <v>ECHEANDIA</v>
      </c>
      <c r="AY50" s="289" t="s">
        <v>28</v>
      </c>
      <c r="AZ50" t="str">
        <f t="shared" si="8"/>
        <v>BOLÍVAR</v>
      </c>
    </row>
    <row r="51" spans="13:52" x14ac:dyDescent="0.25">
      <c r="M51" s="290" t="s">
        <v>67</v>
      </c>
      <c r="N51">
        <v>7</v>
      </c>
      <c r="P51" s="290" t="s">
        <v>67</v>
      </c>
      <c r="Q51" s="279">
        <v>7</v>
      </c>
      <c r="R51" s="279">
        <v>0</v>
      </c>
      <c r="T51" t="str">
        <f t="shared" si="2"/>
        <v>PATATE</v>
      </c>
      <c r="V51" s="289" t="s">
        <v>12</v>
      </c>
      <c r="W51" s="293">
        <v>1</v>
      </c>
      <c r="X51" t="str">
        <f t="shared" si="3"/>
        <v>PASTAZA</v>
      </c>
      <c r="Z51" s="290" t="s">
        <v>6</v>
      </c>
      <c r="AA51" t="str">
        <f t="shared" si="9"/>
        <v>ORELLANA</v>
      </c>
      <c r="AC51" s="280" t="s">
        <v>86</v>
      </c>
      <c r="AD51" t="str">
        <f t="shared" si="12"/>
        <v>SALCEDO</v>
      </c>
      <c r="AE51" s="161"/>
      <c r="AG51" t="s">
        <v>69</v>
      </c>
      <c r="AH51">
        <v>48</v>
      </c>
      <c r="AI51" s="161" t="str">
        <f t="shared" si="4"/>
        <v>PELILEO</v>
      </c>
      <c r="AK51" s="290" t="s">
        <v>86</v>
      </c>
      <c r="AL51" t="str">
        <f t="shared" si="5"/>
        <v>SALCEDO</v>
      </c>
      <c r="AN51" s="290" t="s">
        <v>86</v>
      </c>
      <c r="AO51" t="str">
        <f t="shared" si="10"/>
        <v>SALCEDO</v>
      </c>
      <c r="AQ51" s="649" t="s">
        <v>152</v>
      </c>
      <c r="AR51" s="649" t="e">
        <f t="shared" si="11"/>
        <v>#N/A</v>
      </c>
      <c r="AT51" s="290" t="s">
        <v>153</v>
      </c>
      <c r="AU51" t="str">
        <f t="shared" si="6"/>
        <v>GUARANDA</v>
      </c>
      <c r="AW51" t="s">
        <v>153</v>
      </c>
      <c r="AX51" t="str">
        <f t="shared" si="7"/>
        <v>GUARANDA</v>
      </c>
      <c r="AY51" s="290" t="s">
        <v>150</v>
      </c>
      <c r="AZ51" t="str">
        <f t="shared" si="8"/>
        <v>CALUMA</v>
      </c>
    </row>
    <row r="52" spans="13:52" x14ac:dyDescent="0.25">
      <c r="M52" s="290" t="s">
        <v>69</v>
      </c>
      <c r="N52">
        <v>32</v>
      </c>
      <c r="P52" s="290" t="s">
        <v>69</v>
      </c>
      <c r="Q52" s="279">
        <v>32</v>
      </c>
      <c r="R52" s="279">
        <v>0</v>
      </c>
      <c r="T52" t="str">
        <f t="shared" si="2"/>
        <v>PELILEO</v>
      </c>
      <c r="V52" s="290" t="s">
        <v>12</v>
      </c>
      <c r="W52" s="279">
        <v>1</v>
      </c>
      <c r="X52" t="str">
        <f t="shared" si="3"/>
        <v>PASTAZA</v>
      </c>
      <c r="Z52" s="289" t="s">
        <v>12</v>
      </c>
      <c r="AA52" t="str">
        <f t="shared" si="9"/>
        <v>PASTAZA</v>
      </c>
      <c r="AC52" s="280" t="s">
        <v>87</v>
      </c>
      <c r="AD52" t="str">
        <f t="shared" si="12"/>
        <v>SAQUISILI</v>
      </c>
      <c r="AE52" s="161"/>
      <c r="AG52" t="s">
        <v>70</v>
      </c>
      <c r="AH52">
        <v>13</v>
      </c>
      <c r="AI52" s="161" t="str">
        <f t="shared" si="4"/>
        <v>PILLARO</v>
      </c>
      <c r="AK52" s="290" t="s">
        <v>87</v>
      </c>
      <c r="AL52" t="str">
        <f t="shared" si="5"/>
        <v>SAQUISILI</v>
      </c>
      <c r="AN52" s="290" t="s">
        <v>87</v>
      </c>
      <c r="AO52" t="str">
        <f t="shared" si="10"/>
        <v>SAQUISILI</v>
      </c>
      <c r="AQ52" t="s">
        <v>153</v>
      </c>
      <c r="AR52" t="str">
        <f t="shared" si="11"/>
        <v>GUARANDA</v>
      </c>
      <c r="AT52" s="290" t="s">
        <v>156</v>
      </c>
      <c r="AU52" t="str">
        <f t="shared" si="6"/>
        <v>SAN MIGUEL</v>
      </c>
      <c r="AW52" t="s">
        <v>156</v>
      </c>
      <c r="AX52" t="str">
        <f t="shared" si="7"/>
        <v>SAN MIGUEL</v>
      </c>
      <c r="AY52" s="290" t="s">
        <v>152</v>
      </c>
      <c r="AZ52" t="str">
        <f t="shared" si="8"/>
        <v>ECHEANDIA</v>
      </c>
    </row>
    <row r="53" spans="13:52" x14ac:dyDescent="0.25">
      <c r="M53" s="290" t="s">
        <v>70</v>
      </c>
      <c r="N53">
        <v>13</v>
      </c>
      <c r="P53" s="290" t="s">
        <v>70</v>
      </c>
      <c r="Q53" s="279">
        <v>13</v>
      </c>
      <c r="R53" s="279">
        <v>0</v>
      </c>
      <c r="T53" t="str">
        <f t="shared" si="2"/>
        <v>PILLARO</v>
      </c>
      <c r="V53" s="289" t="s">
        <v>13</v>
      </c>
      <c r="W53" s="293">
        <v>148</v>
      </c>
      <c r="X53" t="str">
        <f t="shared" si="3"/>
        <v>TUNGURAHUA</v>
      </c>
      <c r="Z53" s="290" t="s">
        <v>12</v>
      </c>
      <c r="AA53" t="str">
        <f t="shared" si="9"/>
        <v>PASTAZA</v>
      </c>
      <c r="AC53" s="502" t="s">
        <v>88</v>
      </c>
      <c r="AD53" s="501" t="e">
        <f t="shared" si="12"/>
        <v>#N/A</v>
      </c>
      <c r="AE53" s="161"/>
      <c r="AG53" t="s">
        <v>85</v>
      </c>
      <c r="AH53">
        <v>5</v>
      </c>
      <c r="AI53" s="161" t="str">
        <f t="shared" si="4"/>
        <v>PUJILI</v>
      </c>
      <c r="AK53" s="290" t="s">
        <v>88</v>
      </c>
      <c r="AL53" t="str">
        <f t="shared" si="5"/>
        <v>SIGCHOS</v>
      </c>
      <c r="AN53" s="290" t="s">
        <v>88</v>
      </c>
      <c r="AO53" t="str">
        <f t="shared" si="10"/>
        <v>SIGCHOS</v>
      </c>
      <c r="AQ53" t="s">
        <v>156</v>
      </c>
      <c r="AR53" t="str">
        <f t="shared" si="11"/>
        <v>SAN MIGUEL</v>
      </c>
      <c r="AT53" s="289" t="s">
        <v>10</v>
      </c>
      <c r="AU53" t="str">
        <f t="shared" si="6"/>
        <v>CHIMBORAZO</v>
      </c>
      <c r="AW53" t="s">
        <v>10</v>
      </c>
      <c r="AX53" t="str">
        <f t="shared" si="7"/>
        <v>CHIMBORAZO</v>
      </c>
      <c r="AY53" s="290" t="s">
        <v>153</v>
      </c>
      <c r="AZ53" t="str">
        <f t="shared" si="8"/>
        <v>GUARANDA</v>
      </c>
    </row>
    <row r="54" spans="13:52" x14ac:dyDescent="0.25">
      <c r="M54" s="291" t="s">
        <v>14</v>
      </c>
      <c r="N54" s="292">
        <v>913</v>
      </c>
      <c r="P54" s="302" t="s">
        <v>14</v>
      </c>
      <c r="Q54" s="303">
        <v>1048</v>
      </c>
      <c r="R54" s="303">
        <v>236</v>
      </c>
      <c r="S54" s="299"/>
      <c r="T54" s="299" t="str">
        <f t="shared" si="2"/>
        <v>LITORAL</v>
      </c>
      <c r="V54" s="290" t="s">
        <v>64</v>
      </c>
      <c r="W54" s="279">
        <v>86</v>
      </c>
      <c r="X54" t="str">
        <f t="shared" si="3"/>
        <v>AMBATO</v>
      </c>
      <c r="Z54" s="289" t="s">
        <v>13</v>
      </c>
      <c r="AA54" t="str">
        <f t="shared" si="9"/>
        <v>TUNGURAHUA</v>
      </c>
      <c r="AC54" s="503" t="s">
        <v>23</v>
      </c>
      <c r="AD54" s="504" t="str">
        <f t="shared" si="12"/>
        <v>EL ORO</v>
      </c>
      <c r="AE54" s="161"/>
      <c r="AG54" t="s">
        <v>68</v>
      </c>
      <c r="AH54">
        <v>3</v>
      </c>
      <c r="AI54" s="161" t="str">
        <f t="shared" si="4"/>
        <v>QUERO</v>
      </c>
      <c r="AK54" s="289" t="s">
        <v>5</v>
      </c>
      <c r="AL54" t="str">
        <f t="shared" si="5"/>
        <v>NAPO</v>
      </c>
      <c r="AN54" s="289" t="s">
        <v>5</v>
      </c>
      <c r="AO54" t="str">
        <f t="shared" si="10"/>
        <v>NAPO</v>
      </c>
      <c r="AQ54" t="s">
        <v>10</v>
      </c>
      <c r="AR54" t="str">
        <f t="shared" si="11"/>
        <v>CHIMBORAZO</v>
      </c>
      <c r="AT54" s="290" t="s">
        <v>75</v>
      </c>
      <c r="AU54" t="str">
        <f t="shared" si="6"/>
        <v>CHAMBO</v>
      </c>
      <c r="AW54" t="s">
        <v>75</v>
      </c>
      <c r="AX54" t="str">
        <f t="shared" si="7"/>
        <v>CHAMBO</v>
      </c>
      <c r="AY54" s="290" t="s">
        <v>156</v>
      </c>
      <c r="AZ54" t="str">
        <f t="shared" si="8"/>
        <v>SAN MIGUEL</v>
      </c>
    </row>
    <row r="55" spans="13:52" x14ac:dyDescent="0.25">
      <c r="M55" s="289" t="s">
        <v>16</v>
      </c>
      <c r="N55" s="26">
        <v>805</v>
      </c>
      <c r="P55" s="300" t="s">
        <v>16</v>
      </c>
      <c r="Q55" s="301">
        <v>893</v>
      </c>
      <c r="R55" s="301">
        <v>123</v>
      </c>
      <c r="S55" s="299"/>
      <c r="T55" s="299" t="str">
        <f t="shared" si="2"/>
        <v>GUAYAS</v>
      </c>
      <c r="V55" s="290" t="s">
        <v>65</v>
      </c>
      <c r="W55" s="279">
        <v>4</v>
      </c>
      <c r="X55" t="str">
        <f t="shared" si="3"/>
        <v>BAÑOS</v>
      </c>
      <c r="Z55" s="290" t="s">
        <v>64</v>
      </c>
      <c r="AA55" t="str">
        <f t="shared" si="9"/>
        <v>AMBATO</v>
      </c>
      <c r="AC55" s="280" t="s">
        <v>213</v>
      </c>
      <c r="AD55" t="str">
        <f t="shared" si="12"/>
        <v>ARENILLAS</v>
      </c>
      <c r="AE55" s="161"/>
      <c r="AG55" t="s">
        <v>72</v>
      </c>
      <c r="AH55">
        <v>88</v>
      </c>
      <c r="AI55" s="161" t="str">
        <f t="shared" si="4"/>
        <v>RIOBAMBA</v>
      </c>
      <c r="AK55" s="290" t="s">
        <v>44</v>
      </c>
      <c r="AL55" t="str">
        <f t="shared" si="5"/>
        <v>TENA</v>
      </c>
      <c r="AN55" s="290" t="s">
        <v>44</v>
      </c>
      <c r="AO55" t="str">
        <f t="shared" si="10"/>
        <v>TENA</v>
      </c>
      <c r="AQ55" t="s">
        <v>75</v>
      </c>
      <c r="AR55" t="str">
        <f t="shared" si="11"/>
        <v>CHAMBO</v>
      </c>
      <c r="AT55" s="290" t="s">
        <v>76</v>
      </c>
      <c r="AU55" t="str">
        <f t="shared" si="6"/>
        <v>CHUNCHI</v>
      </c>
      <c r="AW55" t="s">
        <v>76</v>
      </c>
      <c r="AX55" t="str">
        <f t="shared" si="7"/>
        <v>CHUNCHI</v>
      </c>
      <c r="AY55" s="289" t="s">
        <v>10</v>
      </c>
      <c r="AZ55" t="str">
        <f t="shared" si="8"/>
        <v>CHIMBORAZO</v>
      </c>
    </row>
    <row r="56" spans="13:52" x14ac:dyDescent="0.25">
      <c r="M56" s="290" t="s">
        <v>95</v>
      </c>
      <c r="N56">
        <v>5</v>
      </c>
      <c r="P56" s="297" t="s">
        <v>93</v>
      </c>
      <c r="Q56" s="298">
        <v>1</v>
      </c>
      <c r="R56" s="298">
        <v>0</v>
      </c>
      <c r="S56" s="299"/>
      <c r="T56" s="299" t="e">
        <f t="shared" si="2"/>
        <v>#N/A</v>
      </c>
      <c r="V56" s="290" t="s">
        <v>66</v>
      </c>
      <c r="W56" s="279">
        <v>8</v>
      </c>
      <c r="X56" t="str">
        <f t="shared" si="3"/>
        <v>CEVALLOS</v>
      </c>
      <c r="Z56" s="290" t="s">
        <v>65</v>
      </c>
      <c r="AA56" t="str">
        <f t="shared" si="9"/>
        <v>BAÑOS</v>
      </c>
      <c r="AC56" s="502" t="s">
        <v>215</v>
      </c>
      <c r="AD56" s="501" t="e">
        <f t="shared" si="12"/>
        <v>#N/A</v>
      </c>
      <c r="AE56" s="161"/>
      <c r="AG56" t="s">
        <v>86</v>
      </c>
      <c r="AH56">
        <v>9</v>
      </c>
      <c r="AI56" s="161" t="str">
        <f t="shared" si="4"/>
        <v>SALCEDO</v>
      </c>
      <c r="AK56" s="289" t="s">
        <v>6</v>
      </c>
      <c r="AL56" t="str">
        <f t="shared" si="5"/>
        <v>ORELLANA</v>
      </c>
      <c r="AN56" s="289" t="s">
        <v>6</v>
      </c>
      <c r="AO56" t="str">
        <f t="shared" si="10"/>
        <v>ORELLANA</v>
      </c>
      <c r="AQ56" s="26" t="s">
        <v>76</v>
      </c>
      <c r="AR56" t="str">
        <f t="shared" si="11"/>
        <v>CHUNCHI</v>
      </c>
      <c r="AT56" s="290" t="s">
        <v>79</v>
      </c>
      <c r="AU56" t="str">
        <f t="shared" si="6"/>
        <v>CUMANDA</v>
      </c>
      <c r="AW56" t="s">
        <v>79</v>
      </c>
      <c r="AX56" t="str">
        <f t="shared" si="7"/>
        <v>CUMANDA</v>
      </c>
      <c r="AY56" s="290" t="s">
        <v>75</v>
      </c>
      <c r="AZ56" t="str">
        <f t="shared" si="8"/>
        <v>CHAMBO</v>
      </c>
    </row>
    <row r="57" spans="13:52" x14ac:dyDescent="0.25">
      <c r="M57" s="290" t="s">
        <v>97</v>
      </c>
      <c r="N57">
        <v>123</v>
      </c>
      <c r="P57" s="290" t="s">
        <v>95</v>
      </c>
      <c r="Q57" s="279">
        <v>5</v>
      </c>
      <c r="R57" s="279">
        <v>0</v>
      </c>
      <c r="T57" t="str">
        <f t="shared" si="2"/>
        <v>BUCAY</v>
      </c>
      <c r="V57" s="290" t="s">
        <v>67</v>
      </c>
      <c r="W57" s="279">
        <v>7</v>
      </c>
      <c r="X57" t="str">
        <f t="shared" si="3"/>
        <v>PATATE</v>
      </c>
      <c r="Z57" s="290" t="s">
        <v>66</v>
      </c>
      <c r="AA57" t="str">
        <f t="shared" si="9"/>
        <v>CEVALLOS</v>
      </c>
      <c r="AC57" s="502" t="s">
        <v>253</v>
      </c>
      <c r="AD57" s="501" t="e">
        <f t="shared" si="12"/>
        <v>#N/A</v>
      </c>
      <c r="AE57" s="161"/>
      <c r="AG57" t="s">
        <v>156</v>
      </c>
      <c r="AH57">
        <v>2</v>
      </c>
      <c r="AI57" s="161" t="str">
        <f t="shared" si="4"/>
        <v>SAN MIGUEL</v>
      </c>
      <c r="AK57" s="290" t="s">
        <v>61</v>
      </c>
      <c r="AL57" t="str">
        <f t="shared" si="5"/>
        <v>AGUARICO</v>
      </c>
      <c r="AN57" s="290" t="s">
        <v>61</v>
      </c>
      <c r="AO57" t="str">
        <f t="shared" si="10"/>
        <v>AGUARICO</v>
      </c>
      <c r="AQ57" t="s">
        <v>79</v>
      </c>
      <c r="AR57" t="str">
        <f t="shared" si="11"/>
        <v>CUMANDA</v>
      </c>
      <c r="AT57" s="290" t="s">
        <v>78</v>
      </c>
      <c r="AU57" t="str">
        <f t="shared" si="6"/>
        <v>GUANO</v>
      </c>
      <c r="AW57" t="s">
        <v>78</v>
      </c>
      <c r="AX57" t="str">
        <f t="shared" si="7"/>
        <v>GUANO</v>
      </c>
      <c r="AY57" s="290" t="s">
        <v>76</v>
      </c>
      <c r="AZ57" t="str">
        <f t="shared" si="8"/>
        <v>CHUNCHI</v>
      </c>
    </row>
    <row r="58" spans="13:52" x14ac:dyDescent="0.25">
      <c r="M58" s="290" t="s">
        <v>101</v>
      </c>
      <c r="N58">
        <v>644</v>
      </c>
      <c r="P58" s="290" t="s">
        <v>97</v>
      </c>
      <c r="Q58" s="279">
        <v>123</v>
      </c>
      <c r="R58" s="279">
        <v>107</v>
      </c>
      <c r="T58" t="str">
        <f t="shared" si="2"/>
        <v>DAULE</v>
      </c>
      <c r="V58" s="290" t="s">
        <v>69</v>
      </c>
      <c r="W58" s="279">
        <v>30</v>
      </c>
      <c r="X58" t="str">
        <f t="shared" si="3"/>
        <v>PELILEO</v>
      </c>
      <c r="Z58" s="290" t="s">
        <v>67</v>
      </c>
      <c r="AA58" t="str">
        <f t="shared" si="9"/>
        <v>PATATE</v>
      </c>
      <c r="AC58" s="280" t="s">
        <v>216</v>
      </c>
      <c r="AD58" t="str">
        <f t="shared" si="12"/>
        <v>EL GUABO</v>
      </c>
      <c r="AE58" s="161"/>
      <c r="AG58" t="s">
        <v>87</v>
      </c>
      <c r="AH58">
        <v>6</v>
      </c>
      <c r="AI58" s="161" t="str">
        <f t="shared" si="4"/>
        <v>SAQUISILI</v>
      </c>
      <c r="AK58" s="290" t="s">
        <v>62</v>
      </c>
      <c r="AL58" t="str">
        <f t="shared" si="5"/>
        <v>JOYA DE LOS SACHAS</v>
      </c>
      <c r="AN58" s="290" t="s">
        <v>62</v>
      </c>
      <c r="AO58" t="str">
        <f t="shared" si="10"/>
        <v>JOYA DE LOS SACHAS</v>
      </c>
      <c r="AQ58" t="s">
        <v>78</v>
      </c>
      <c r="AR58" t="str">
        <f t="shared" si="11"/>
        <v>GUANO</v>
      </c>
      <c r="AT58" s="290" t="s">
        <v>72</v>
      </c>
      <c r="AU58" t="str">
        <f t="shared" si="6"/>
        <v>RIOBAMBA</v>
      </c>
      <c r="AW58" t="s">
        <v>72</v>
      </c>
      <c r="AX58" t="str">
        <f t="shared" si="7"/>
        <v>RIOBAMBA</v>
      </c>
      <c r="AY58" s="290" t="s">
        <v>79</v>
      </c>
      <c r="AZ58" t="str">
        <f t="shared" si="8"/>
        <v>CUMANDA</v>
      </c>
    </row>
    <row r="59" spans="13:52" x14ac:dyDescent="0.25">
      <c r="M59" s="290" t="s">
        <v>102</v>
      </c>
      <c r="N59">
        <v>3</v>
      </c>
      <c r="P59" s="297" t="s">
        <v>98</v>
      </c>
      <c r="Q59" s="298">
        <v>76</v>
      </c>
      <c r="R59" s="298">
        <v>0</v>
      </c>
      <c r="S59" s="299"/>
      <c r="T59" s="299" t="e">
        <f t="shared" si="2"/>
        <v>#N/A</v>
      </c>
      <c r="V59" s="290" t="s">
        <v>70</v>
      </c>
      <c r="W59" s="279">
        <v>13</v>
      </c>
      <c r="X59" t="str">
        <f t="shared" si="3"/>
        <v>PILLARO</v>
      </c>
      <c r="Z59" s="290" t="s">
        <v>69</v>
      </c>
      <c r="AA59" t="str">
        <f t="shared" si="9"/>
        <v>PELILEO</v>
      </c>
      <c r="AC59" s="280" t="s">
        <v>217</v>
      </c>
      <c r="AD59" t="str">
        <f t="shared" si="12"/>
        <v>HUAQUILLAS</v>
      </c>
      <c r="AE59" s="161"/>
      <c r="AG59" t="s">
        <v>88</v>
      </c>
      <c r="AH59">
        <v>5</v>
      </c>
      <c r="AI59" s="161" t="str">
        <f t="shared" si="4"/>
        <v>SIGCHOS</v>
      </c>
      <c r="AK59" s="290" t="s">
        <v>63</v>
      </c>
      <c r="AL59" t="str">
        <f t="shared" si="5"/>
        <v>LORETO</v>
      </c>
      <c r="AN59" s="290" t="s">
        <v>63</v>
      </c>
      <c r="AO59" t="str">
        <f t="shared" si="10"/>
        <v>LORETO</v>
      </c>
      <c r="AQ59" t="s">
        <v>72</v>
      </c>
      <c r="AR59" t="str">
        <f t="shared" si="11"/>
        <v>RIOBAMBA</v>
      </c>
      <c r="AT59" s="289" t="s">
        <v>11</v>
      </c>
      <c r="AU59" t="str">
        <f t="shared" si="6"/>
        <v>COTOPAXI</v>
      </c>
      <c r="AW59" t="s">
        <v>11</v>
      </c>
      <c r="AX59" t="str">
        <f t="shared" si="7"/>
        <v>COTOPAXI</v>
      </c>
      <c r="AY59" s="290" t="s">
        <v>78</v>
      </c>
      <c r="AZ59" t="str">
        <f t="shared" si="8"/>
        <v>GUANO</v>
      </c>
    </row>
    <row r="60" spans="13:52" x14ac:dyDescent="0.25">
      <c r="M60" s="290" t="s">
        <v>103</v>
      </c>
      <c r="N60">
        <v>2</v>
      </c>
      <c r="P60" s="290" t="s">
        <v>101</v>
      </c>
      <c r="Q60" s="279">
        <v>644</v>
      </c>
      <c r="R60" s="279">
        <v>0</v>
      </c>
      <c r="T60" t="str">
        <f t="shared" si="2"/>
        <v>GUAYAQUIL</v>
      </c>
      <c r="V60" s="441" t="s">
        <v>14</v>
      </c>
      <c r="W60" s="442">
        <v>1195</v>
      </c>
      <c r="X60" t="str">
        <f t="shared" si="3"/>
        <v>LITORAL</v>
      </c>
      <c r="Z60" s="290" t="s">
        <v>70</v>
      </c>
      <c r="AA60" t="str">
        <f t="shared" si="9"/>
        <v>PILLARO</v>
      </c>
      <c r="AC60" s="280" t="s">
        <v>224</v>
      </c>
      <c r="AD60" t="str">
        <f t="shared" si="12"/>
        <v>LAS LAJAS</v>
      </c>
      <c r="AE60" s="161"/>
      <c r="AG60" t="s">
        <v>44</v>
      </c>
      <c r="AH60">
        <v>4</v>
      </c>
      <c r="AI60" s="161" t="str">
        <f t="shared" si="4"/>
        <v>TENA</v>
      </c>
      <c r="AK60" s="290" t="s">
        <v>6</v>
      </c>
      <c r="AL60" t="str">
        <f t="shared" si="5"/>
        <v>ORELLANA</v>
      </c>
      <c r="AN60" s="290" t="s">
        <v>6</v>
      </c>
      <c r="AO60" t="str">
        <f t="shared" si="10"/>
        <v>ORELLANA</v>
      </c>
      <c r="AQ60" t="s">
        <v>11</v>
      </c>
      <c r="AR60" t="str">
        <f t="shared" si="11"/>
        <v>COTOPAXI</v>
      </c>
      <c r="AT60" s="290" t="s">
        <v>83</v>
      </c>
      <c r="AU60" t="str">
        <f t="shared" si="6"/>
        <v>LA MANA</v>
      </c>
      <c r="AW60" t="s">
        <v>83</v>
      </c>
      <c r="AX60" t="str">
        <f t="shared" si="7"/>
        <v>LA MANA</v>
      </c>
      <c r="AY60" s="290" t="s">
        <v>72</v>
      </c>
      <c r="AZ60" t="str">
        <f t="shared" si="8"/>
        <v>RIOBAMBA</v>
      </c>
    </row>
    <row r="61" spans="13:52" x14ac:dyDescent="0.25">
      <c r="M61" s="290" t="s">
        <v>105</v>
      </c>
      <c r="N61">
        <v>22</v>
      </c>
      <c r="P61" s="290" t="s">
        <v>102</v>
      </c>
      <c r="Q61" s="279">
        <v>3</v>
      </c>
      <c r="R61" s="279">
        <v>3</v>
      </c>
      <c r="T61" t="str">
        <f t="shared" si="2"/>
        <v>ISIDRO AYORA</v>
      </c>
      <c r="V61" s="289" t="s">
        <v>146</v>
      </c>
      <c r="W61" s="293">
        <v>23</v>
      </c>
      <c r="X61" s="440"/>
      <c r="Z61" s="434" t="s">
        <v>14</v>
      </c>
      <c r="AA61" t="str">
        <f t="shared" si="9"/>
        <v>LITORAL</v>
      </c>
      <c r="AC61" s="280" t="s">
        <v>212</v>
      </c>
      <c r="AD61" t="str">
        <f t="shared" si="12"/>
        <v>MACHALA</v>
      </c>
      <c r="AE61" s="161"/>
      <c r="AG61" t="s">
        <v>71</v>
      </c>
      <c r="AH61">
        <v>12</v>
      </c>
      <c r="AI61" s="161" t="str">
        <f t="shared" si="4"/>
        <v>TISALEO</v>
      </c>
      <c r="AK61" s="289" t="s">
        <v>12</v>
      </c>
      <c r="AL61" t="str">
        <f t="shared" si="5"/>
        <v>PASTAZA</v>
      </c>
      <c r="AN61" s="289" t="s">
        <v>12</v>
      </c>
      <c r="AO61" t="str">
        <f t="shared" si="10"/>
        <v>PASTAZA</v>
      </c>
      <c r="AQ61" t="s">
        <v>83</v>
      </c>
      <c r="AR61" t="str">
        <f t="shared" si="11"/>
        <v>LA MANA</v>
      </c>
      <c r="AT61" s="290" t="s">
        <v>82</v>
      </c>
      <c r="AU61" t="str">
        <f t="shared" si="6"/>
        <v>LATACUNGA</v>
      </c>
      <c r="AW61" t="s">
        <v>82</v>
      </c>
      <c r="AX61" t="str">
        <f t="shared" si="7"/>
        <v>LATACUNGA</v>
      </c>
      <c r="AY61" s="289" t="s">
        <v>11</v>
      </c>
      <c r="AZ61" t="str">
        <f t="shared" si="8"/>
        <v>COTOPAXI</v>
      </c>
    </row>
    <row r="62" spans="13:52" x14ac:dyDescent="0.25">
      <c r="M62" s="290" t="s">
        <v>110</v>
      </c>
      <c r="N62">
        <v>2</v>
      </c>
      <c r="P62" s="290" t="s">
        <v>103</v>
      </c>
      <c r="Q62" s="279">
        <v>2</v>
      </c>
      <c r="R62" s="279">
        <v>0</v>
      </c>
      <c r="T62" t="str">
        <f t="shared" si="2"/>
        <v>L. DE SARGENTILLO</v>
      </c>
      <c r="V62" s="290" t="s">
        <v>149</v>
      </c>
      <c r="W62" s="279">
        <v>23</v>
      </c>
      <c r="X62" s="440" t="e">
        <f t="shared" si="3"/>
        <v>#N/A</v>
      </c>
      <c r="Z62" s="289" t="s">
        <v>146</v>
      </c>
      <c r="AA62" t="str">
        <f t="shared" si="9"/>
        <v>GALÁPAGOS</v>
      </c>
      <c r="AC62" s="280" t="s">
        <v>218</v>
      </c>
      <c r="AD62" t="str">
        <f t="shared" si="12"/>
        <v>MARCABELLI</v>
      </c>
      <c r="AE62" s="161"/>
      <c r="AG62" s="594" t="s">
        <v>14</v>
      </c>
      <c r="AH62" s="594"/>
      <c r="AI62" s="161" t="e">
        <f t="shared" si="4"/>
        <v>#N/A</v>
      </c>
      <c r="AK62" s="290" t="s">
        <v>91</v>
      </c>
      <c r="AL62" t="str">
        <f t="shared" si="5"/>
        <v>ARAJUNO</v>
      </c>
      <c r="AN62" s="290" t="s">
        <v>91</v>
      </c>
      <c r="AO62" t="str">
        <f t="shared" si="10"/>
        <v>ARAJUNO</v>
      </c>
      <c r="AQ62" t="s">
        <v>82</v>
      </c>
      <c r="AR62" t="str">
        <f t="shared" si="11"/>
        <v>LATACUNGA</v>
      </c>
      <c r="AT62" s="290" t="s">
        <v>84</v>
      </c>
      <c r="AU62" t="str">
        <f t="shared" si="6"/>
        <v>PANGUA</v>
      </c>
      <c r="AW62" t="s">
        <v>84</v>
      </c>
      <c r="AX62" t="str">
        <f t="shared" si="7"/>
        <v>PANGUA</v>
      </c>
      <c r="AY62" s="290" t="s">
        <v>83</v>
      </c>
      <c r="AZ62" t="str">
        <f t="shared" si="8"/>
        <v>LA MANA</v>
      </c>
    </row>
    <row r="63" spans="13:52" x14ac:dyDescent="0.25">
      <c r="M63" s="290" t="s">
        <v>112</v>
      </c>
      <c r="N63">
        <v>4</v>
      </c>
      <c r="P63" s="290" t="s">
        <v>105</v>
      </c>
      <c r="Q63" s="279">
        <v>22</v>
      </c>
      <c r="R63" s="279">
        <v>7</v>
      </c>
      <c r="T63" t="str">
        <f t="shared" si="2"/>
        <v>MILAGRO</v>
      </c>
      <c r="V63" s="289" t="s">
        <v>16</v>
      </c>
      <c r="W63" s="293">
        <v>938</v>
      </c>
      <c r="X63" t="str">
        <f t="shared" si="3"/>
        <v>GUAYAS</v>
      </c>
      <c r="Z63" s="290" t="s">
        <v>149</v>
      </c>
      <c r="AA63" t="str">
        <f t="shared" si="9"/>
        <v>SANTA CRUZ</v>
      </c>
      <c r="AC63" s="502" t="s">
        <v>219</v>
      </c>
      <c r="AD63" s="501" t="e">
        <f t="shared" si="12"/>
        <v>#N/A</v>
      </c>
      <c r="AE63" s="161"/>
      <c r="AI63" s="161" t="e">
        <f t="shared" si="4"/>
        <v>#N/A</v>
      </c>
      <c r="AK63" s="290" t="s">
        <v>89</v>
      </c>
      <c r="AL63" t="str">
        <f t="shared" si="5"/>
        <v>MERA</v>
      </c>
      <c r="AN63" s="290" t="s">
        <v>89</v>
      </c>
      <c r="AO63" t="str">
        <f t="shared" si="10"/>
        <v>MERA</v>
      </c>
      <c r="AQ63" s="649" t="s">
        <v>84</v>
      </c>
      <c r="AR63" s="649" t="e">
        <f t="shared" si="11"/>
        <v>#N/A</v>
      </c>
      <c r="AT63" s="290" t="s">
        <v>85</v>
      </c>
      <c r="AU63" t="str">
        <f t="shared" si="6"/>
        <v>PUJILI</v>
      </c>
      <c r="AW63" t="s">
        <v>85</v>
      </c>
      <c r="AX63" t="str">
        <f t="shared" si="7"/>
        <v>PUJILI</v>
      </c>
      <c r="AY63" s="290" t="s">
        <v>82</v>
      </c>
      <c r="AZ63" t="str">
        <f t="shared" si="8"/>
        <v>LATACUNGA</v>
      </c>
    </row>
    <row r="64" spans="13:52" x14ac:dyDescent="0.25">
      <c r="M64" s="289" t="s">
        <v>17</v>
      </c>
      <c r="N64" s="26">
        <v>35</v>
      </c>
      <c r="P64" s="290" t="s">
        <v>110</v>
      </c>
      <c r="Q64" s="279">
        <v>2</v>
      </c>
      <c r="R64" s="279">
        <v>2</v>
      </c>
      <c r="T64" t="str">
        <f t="shared" si="2"/>
        <v>PEDRO CARBO</v>
      </c>
      <c r="V64" s="290" t="s">
        <v>93</v>
      </c>
      <c r="W64" s="279">
        <v>1</v>
      </c>
      <c r="X64" t="str">
        <f t="shared" si="3"/>
        <v>BALAO</v>
      </c>
      <c r="Z64" s="289" t="s">
        <v>16</v>
      </c>
      <c r="AA64" t="str">
        <f t="shared" si="9"/>
        <v>GUAYAS</v>
      </c>
      <c r="AC64" s="280" t="s">
        <v>220</v>
      </c>
      <c r="AD64" t="str">
        <f t="shared" si="12"/>
        <v>PIÑAS</v>
      </c>
      <c r="AE64" s="161"/>
      <c r="AG64" t="s">
        <v>92</v>
      </c>
      <c r="AH64">
        <v>1</v>
      </c>
      <c r="AI64" s="161" t="str">
        <f t="shared" si="4"/>
        <v>ALFREDO BAQUERIZO M.</v>
      </c>
      <c r="AK64" s="290" t="s">
        <v>12</v>
      </c>
      <c r="AL64" t="str">
        <f t="shared" si="5"/>
        <v>PASTAZA</v>
      </c>
      <c r="AN64" s="290" t="s">
        <v>12</v>
      </c>
      <c r="AO64" t="str">
        <f t="shared" si="10"/>
        <v>PASTAZA</v>
      </c>
      <c r="AQ64" t="s">
        <v>85</v>
      </c>
      <c r="AR64" t="str">
        <f t="shared" si="11"/>
        <v>PUJILI</v>
      </c>
      <c r="AT64" s="290" t="s">
        <v>86</v>
      </c>
      <c r="AU64" t="str">
        <f t="shared" si="6"/>
        <v>SALCEDO</v>
      </c>
      <c r="AW64" t="s">
        <v>86</v>
      </c>
      <c r="AX64" t="str">
        <f t="shared" si="7"/>
        <v>SALCEDO</v>
      </c>
      <c r="AY64" s="290" t="s">
        <v>84</v>
      </c>
      <c r="AZ64" t="str">
        <f t="shared" si="8"/>
        <v>PANGUA</v>
      </c>
    </row>
    <row r="65" spans="13:52" x14ac:dyDescent="0.25">
      <c r="M65" s="290" t="s">
        <v>118</v>
      </c>
      <c r="N65">
        <v>6</v>
      </c>
      <c r="P65" s="297" t="s">
        <v>111</v>
      </c>
      <c r="Q65" s="298">
        <v>9</v>
      </c>
      <c r="R65" s="298">
        <v>0</v>
      </c>
      <c r="S65" s="299"/>
      <c r="T65" s="299" t="e">
        <f t="shared" si="2"/>
        <v>#N/A</v>
      </c>
      <c r="V65" s="290" t="s">
        <v>95</v>
      </c>
      <c r="W65" s="279">
        <v>5</v>
      </c>
      <c r="X65" t="str">
        <f t="shared" si="3"/>
        <v>BUCAY</v>
      </c>
      <c r="Z65" s="290" t="s">
        <v>92</v>
      </c>
      <c r="AA65" s="458" t="e">
        <f t="shared" si="9"/>
        <v>#N/A</v>
      </c>
      <c r="AC65" s="280" t="s">
        <v>221</v>
      </c>
      <c r="AD65" t="str">
        <f t="shared" si="12"/>
        <v>PORTOVELO</v>
      </c>
      <c r="AE65" s="161"/>
      <c r="AG65" t="s">
        <v>117</v>
      </c>
      <c r="AH65">
        <v>2</v>
      </c>
      <c r="AI65" s="161" t="str">
        <f t="shared" si="4"/>
        <v>BABA</v>
      </c>
      <c r="AK65" s="289" t="s">
        <v>13</v>
      </c>
      <c r="AL65" t="str">
        <f t="shared" si="5"/>
        <v>TUNGURAHUA</v>
      </c>
      <c r="AN65" s="289" t="s">
        <v>13</v>
      </c>
      <c r="AO65" t="str">
        <f t="shared" si="10"/>
        <v>TUNGURAHUA</v>
      </c>
      <c r="AQ65" t="s">
        <v>86</v>
      </c>
      <c r="AR65" t="str">
        <f t="shared" si="11"/>
        <v>SALCEDO</v>
      </c>
      <c r="AT65" s="290" t="s">
        <v>87</v>
      </c>
      <c r="AU65" t="str">
        <f t="shared" si="6"/>
        <v>SAQUISILI</v>
      </c>
      <c r="AW65" t="s">
        <v>87</v>
      </c>
      <c r="AX65" t="str">
        <f t="shared" si="7"/>
        <v>SAQUISILI</v>
      </c>
      <c r="AY65" s="290" t="s">
        <v>85</v>
      </c>
      <c r="AZ65" t="str">
        <f t="shared" si="8"/>
        <v>PUJILI</v>
      </c>
    </row>
    <row r="66" spans="13:52" x14ac:dyDescent="0.25">
      <c r="M66" s="290" t="s">
        <v>245</v>
      </c>
      <c r="N66">
        <v>2</v>
      </c>
      <c r="P66" s="290" t="s">
        <v>112</v>
      </c>
      <c r="Q66" s="279">
        <v>4</v>
      </c>
      <c r="R66" s="279">
        <v>4</v>
      </c>
      <c r="T66" t="str">
        <f t="shared" si="2"/>
        <v>SALITRE</v>
      </c>
      <c r="V66" s="290" t="s">
        <v>97</v>
      </c>
      <c r="W66" s="279">
        <v>123</v>
      </c>
      <c r="X66" t="str">
        <f t="shared" si="3"/>
        <v>DAULE</v>
      </c>
      <c r="Z66" s="290" t="s">
        <v>93</v>
      </c>
      <c r="AA66" t="str">
        <f t="shared" si="9"/>
        <v>BALAO</v>
      </c>
      <c r="AC66" s="280" t="s">
        <v>222</v>
      </c>
      <c r="AD66" t="str">
        <f t="shared" si="12"/>
        <v>SANTA ROSA</v>
      </c>
      <c r="AE66" s="161"/>
      <c r="AG66" t="s">
        <v>118</v>
      </c>
      <c r="AH66">
        <v>8</v>
      </c>
      <c r="AI66" s="161" t="str">
        <f t="shared" si="4"/>
        <v>BABAHOYO</v>
      </c>
      <c r="AK66" s="290" t="s">
        <v>64</v>
      </c>
      <c r="AL66" t="str">
        <f t="shared" si="5"/>
        <v>AMBATO</v>
      </c>
      <c r="AN66" s="290" t="s">
        <v>64</v>
      </c>
      <c r="AO66" t="str">
        <f t="shared" si="10"/>
        <v>AMBATO</v>
      </c>
      <c r="AQ66" t="s">
        <v>87</v>
      </c>
      <c r="AR66" t="str">
        <f t="shared" si="11"/>
        <v>SAQUISILI</v>
      </c>
      <c r="AT66" s="290" t="s">
        <v>88</v>
      </c>
      <c r="AU66" t="str">
        <f t="shared" si="6"/>
        <v>SIGCHOS</v>
      </c>
      <c r="AW66" t="s">
        <v>88</v>
      </c>
      <c r="AX66" t="str">
        <f t="shared" si="7"/>
        <v>SIGCHOS</v>
      </c>
      <c r="AY66" s="290" t="s">
        <v>86</v>
      </c>
      <c r="AZ66" t="str">
        <f t="shared" si="8"/>
        <v>SALCEDO</v>
      </c>
    </row>
    <row r="67" spans="13:52" x14ac:dyDescent="0.25">
      <c r="M67" s="290" t="s">
        <v>246</v>
      </c>
      <c r="N67">
        <v>23</v>
      </c>
      <c r="P67" s="297" t="s">
        <v>114</v>
      </c>
      <c r="Q67" s="298">
        <v>2</v>
      </c>
      <c r="R67" s="298">
        <v>0</v>
      </c>
      <c r="S67" s="299"/>
      <c r="T67" s="299" t="e">
        <f t="shared" si="2"/>
        <v>#N/A</v>
      </c>
      <c r="V67" s="290" t="s">
        <v>98</v>
      </c>
      <c r="W67" s="279">
        <v>76</v>
      </c>
      <c r="X67" t="str">
        <f t="shared" si="3"/>
        <v>DURAN</v>
      </c>
      <c r="Z67" s="290" t="s">
        <v>95</v>
      </c>
      <c r="AA67" t="str">
        <f t="shared" si="9"/>
        <v>BUCAY</v>
      </c>
      <c r="AC67" s="503" t="s">
        <v>3</v>
      </c>
      <c r="AD67" s="504" t="str">
        <f t="shared" si="12"/>
        <v>ESMERALDAS</v>
      </c>
      <c r="AE67" s="161"/>
      <c r="AG67" t="s">
        <v>93</v>
      </c>
      <c r="AH67">
        <v>3</v>
      </c>
      <c r="AI67" s="161" t="str">
        <f t="shared" si="4"/>
        <v>BALAO</v>
      </c>
      <c r="AK67" s="290" t="s">
        <v>65</v>
      </c>
      <c r="AL67" t="str">
        <f t="shared" si="5"/>
        <v>BAÑOS</v>
      </c>
      <c r="AN67" s="290" t="s">
        <v>65</v>
      </c>
      <c r="AO67" t="str">
        <f t="shared" si="10"/>
        <v>BAÑOS</v>
      </c>
      <c r="AQ67" t="s">
        <v>88</v>
      </c>
      <c r="AR67" t="str">
        <f t="shared" si="11"/>
        <v>SIGCHOS</v>
      </c>
      <c r="AT67" s="289" t="s">
        <v>5</v>
      </c>
      <c r="AU67" t="str">
        <f t="shared" si="6"/>
        <v>NAPO</v>
      </c>
      <c r="AW67" t="s">
        <v>5</v>
      </c>
      <c r="AX67" t="str">
        <f t="shared" si="7"/>
        <v>NAPO</v>
      </c>
      <c r="AY67" s="290" t="s">
        <v>87</v>
      </c>
      <c r="AZ67" t="str">
        <f t="shared" si="8"/>
        <v>SAQUISILI</v>
      </c>
    </row>
    <row r="68" spans="13:52" x14ac:dyDescent="0.25">
      <c r="M68" s="290" t="s">
        <v>123</v>
      </c>
      <c r="N68">
        <v>1</v>
      </c>
      <c r="P68" s="289" t="s">
        <v>17</v>
      </c>
      <c r="Q68" s="293">
        <v>34</v>
      </c>
      <c r="R68" s="293">
        <v>29</v>
      </c>
      <c r="T68" t="str">
        <f t="shared" si="2"/>
        <v>LOS RIOS</v>
      </c>
      <c r="V68" s="290" t="s">
        <v>101</v>
      </c>
      <c r="W68" s="279">
        <v>644</v>
      </c>
      <c r="X68" t="str">
        <f t="shared" si="3"/>
        <v>GUAYAQUIL</v>
      </c>
      <c r="Z68" s="290" t="s">
        <v>97</v>
      </c>
      <c r="AA68" t="str">
        <f t="shared" si="9"/>
        <v>DAULE</v>
      </c>
      <c r="AC68" s="280" t="s">
        <v>36</v>
      </c>
      <c r="AD68" t="str">
        <f t="shared" si="12"/>
        <v>ATACAMES</v>
      </c>
      <c r="AE68" s="161"/>
      <c r="AG68" s="595" t="s">
        <v>94</v>
      </c>
      <c r="AH68" s="595">
        <v>3</v>
      </c>
      <c r="AI68" s="595" t="e">
        <f t="shared" si="4"/>
        <v>#N/A</v>
      </c>
      <c r="AK68" s="290" t="s">
        <v>66</v>
      </c>
      <c r="AL68" t="str">
        <f t="shared" si="5"/>
        <v>CEVALLOS</v>
      </c>
      <c r="AN68" s="290" t="s">
        <v>66</v>
      </c>
      <c r="AO68" t="str">
        <f t="shared" si="10"/>
        <v>CEVALLOS</v>
      </c>
      <c r="AQ68" t="s">
        <v>5</v>
      </c>
      <c r="AR68" t="str">
        <f t="shared" si="11"/>
        <v>NAPO</v>
      </c>
      <c r="AT68" s="290" t="s">
        <v>45</v>
      </c>
      <c r="AU68" t="str">
        <f t="shared" si="6"/>
        <v>ARCHIDONA</v>
      </c>
      <c r="AW68" t="s">
        <v>45</v>
      </c>
      <c r="AX68" t="str">
        <f t="shared" si="7"/>
        <v>ARCHIDONA</v>
      </c>
      <c r="AY68" s="290" t="s">
        <v>88</v>
      </c>
      <c r="AZ68" t="str">
        <f t="shared" si="8"/>
        <v>SIGCHOS</v>
      </c>
    </row>
    <row r="69" spans="13:52" x14ac:dyDescent="0.25">
      <c r="M69" s="290" t="s">
        <v>247</v>
      </c>
      <c r="N69">
        <v>3</v>
      </c>
      <c r="P69" s="290" t="s">
        <v>118</v>
      </c>
      <c r="Q69" s="279">
        <v>6</v>
      </c>
      <c r="R69" s="279">
        <v>1</v>
      </c>
      <c r="T69" t="str">
        <f t="shared" si="2"/>
        <v>BABAHOYO</v>
      </c>
      <c r="V69" s="290" t="s">
        <v>102</v>
      </c>
      <c r="W69" s="279">
        <v>3</v>
      </c>
      <c r="X69" t="str">
        <f t="shared" si="3"/>
        <v>ISIDRO AYORA</v>
      </c>
      <c r="Z69" s="290" t="s">
        <v>98</v>
      </c>
      <c r="AA69" t="str">
        <f t="shared" si="9"/>
        <v>DURAN</v>
      </c>
      <c r="AC69" s="280" t="s">
        <v>3</v>
      </c>
      <c r="AD69" t="str">
        <f t="shared" si="12"/>
        <v>ESMERALDAS</v>
      </c>
      <c r="AE69" s="161"/>
      <c r="AG69" t="s">
        <v>15</v>
      </c>
      <c r="AH69">
        <v>12</v>
      </c>
      <c r="AI69" s="161" t="str">
        <f t="shared" si="4"/>
        <v>BOLIVAR</v>
      </c>
      <c r="AK69" s="290" t="s">
        <v>243</v>
      </c>
      <c r="AL69" t="str">
        <f t="shared" si="5"/>
        <v>MOCHA</v>
      </c>
      <c r="AN69" s="290" t="s">
        <v>243</v>
      </c>
      <c r="AO69" t="str">
        <f t="shared" si="10"/>
        <v>MOCHA</v>
      </c>
      <c r="AQ69" s="649" t="s">
        <v>45</v>
      </c>
      <c r="AR69" s="649" t="e">
        <f t="shared" si="11"/>
        <v>#N/A</v>
      </c>
      <c r="AT69" s="290" t="s">
        <v>240</v>
      </c>
      <c r="AU69" t="str">
        <f t="shared" si="6"/>
        <v>C.J.A.TOLA</v>
      </c>
      <c r="AW69" t="s">
        <v>240</v>
      </c>
      <c r="AX69" t="str">
        <f t="shared" si="7"/>
        <v>C.J.A.TOLA</v>
      </c>
      <c r="AY69" s="289" t="s">
        <v>5</v>
      </c>
      <c r="AZ69" t="str">
        <f t="shared" si="8"/>
        <v>NAPO</v>
      </c>
    </row>
    <row r="70" spans="13:52" x14ac:dyDescent="0.25">
      <c r="M70" s="289" t="s">
        <v>18</v>
      </c>
      <c r="N70" s="26">
        <v>15</v>
      </c>
      <c r="P70" s="306" t="s">
        <v>245</v>
      </c>
      <c r="Q70" s="307">
        <v>2</v>
      </c>
      <c r="R70" s="307">
        <v>2</v>
      </c>
      <c r="T70" t="str">
        <f t="shared" si="2"/>
        <v>PUEBLOVIEJO</v>
      </c>
      <c r="V70" s="290" t="s">
        <v>103</v>
      </c>
      <c r="W70" s="279">
        <v>2</v>
      </c>
      <c r="X70" t="str">
        <f t="shared" si="3"/>
        <v>L. DE SARGENTILLO</v>
      </c>
      <c r="Z70" s="290" t="s">
        <v>101</v>
      </c>
      <c r="AA70" t="str">
        <f t="shared" si="9"/>
        <v>GUAYAQUIL</v>
      </c>
      <c r="AC70" s="280" t="s">
        <v>37</v>
      </c>
      <c r="AD70" t="str">
        <f t="shared" si="12"/>
        <v>RIO VERDE</v>
      </c>
      <c r="AE70" s="161"/>
      <c r="AG70" t="s">
        <v>95</v>
      </c>
      <c r="AH70">
        <v>5</v>
      </c>
      <c r="AI70" s="161" t="str">
        <f t="shared" si="4"/>
        <v>BUCAY</v>
      </c>
      <c r="AK70" s="290" t="s">
        <v>67</v>
      </c>
      <c r="AL70" t="str">
        <f t="shared" si="5"/>
        <v>PATATE</v>
      </c>
      <c r="AN70" s="290" t="s">
        <v>67</v>
      </c>
      <c r="AO70" t="str">
        <f t="shared" si="10"/>
        <v>PATATE</v>
      </c>
      <c r="AQ70" s="649" t="s">
        <v>240</v>
      </c>
      <c r="AR70" s="649" t="e">
        <f t="shared" si="11"/>
        <v>#N/A</v>
      </c>
      <c r="AT70" s="290" t="s">
        <v>46</v>
      </c>
      <c r="AU70" t="str">
        <f t="shared" si="6"/>
        <v>EL CHACO</v>
      </c>
      <c r="AW70" t="s">
        <v>46</v>
      </c>
      <c r="AX70" t="str">
        <f t="shared" si="7"/>
        <v>EL CHACO</v>
      </c>
      <c r="AY70" s="290" t="s">
        <v>45</v>
      </c>
      <c r="AZ70" t="str">
        <f t="shared" si="8"/>
        <v>ARCHIDONA</v>
      </c>
    </row>
    <row r="71" spans="13:52" x14ac:dyDescent="0.25">
      <c r="M71" s="290" t="s">
        <v>15</v>
      </c>
      <c r="N71">
        <v>3</v>
      </c>
      <c r="P71" s="290" t="s">
        <v>246</v>
      </c>
      <c r="Q71" s="279">
        <v>22</v>
      </c>
      <c r="R71" s="279">
        <v>22</v>
      </c>
      <c r="T71" t="str">
        <f t="shared" si="2"/>
        <v>QUEVEDO</v>
      </c>
      <c r="V71" s="290" t="s">
        <v>105</v>
      </c>
      <c r="W71" s="279">
        <v>22</v>
      </c>
      <c r="X71" t="str">
        <f t="shared" si="3"/>
        <v>MILAGRO</v>
      </c>
      <c r="Z71" s="290" t="s">
        <v>102</v>
      </c>
      <c r="AA71" t="str">
        <f t="shared" si="9"/>
        <v>ISIDRO AYORA</v>
      </c>
      <c r="AC71" s="280" t="s">
        <v>35</v>
      </c>
      <c r="AD71" t="str">
        <f t="shared" si="12"/>
        <v>SAN LORENZO</v>
      </c>
      <c r="AE71" s="161"/>
      <c r="AG71" t="s">
        <v>244</v>
      </c>
      <c r="AH71">
        <v>23</v>
      </c>
      <c r="AI71" s="161" t="str">
        <f t="shared" si="4"/>
        <v>BUENA FE</v>
      </c>
      <c r="AK71" s="290" t="s">
        <v>69</v>
      </c>
      <c r="AL71" t="str">
        <f t="shared" si="5"/>
        <v>PELILEO</v>
      </c>
      <c r="AN71" s="290" t="s">
        <v>69</v>
      </c>
      <c r="AO71" t="str">
        <f t="shared" si="10"/>
        <v>PELILEO</v>
      </c>
      <c r="AQ71" s="649" t="s">
        <v>46</v>
      </c>
      <c r="AR71" s="649" t="e">
        <f t="shared" si="11"/>
        <v>#N/A</v>
      </c>
      <c r="AT71" s="290" t="s">
        <v>47</v>
      </c>
      <c r="AU71" t="str">
        <f t="shared" si="6"/>
        <v>QUIJOS</v>
      </c>
      <c r="AW71" t="s">
        <v>47</v>
      </c>
      <c r="AX71" t="str">
        <f t="shared" si="7"/>
        <v>QUIJOS</v>
      </c>
      <c r="AY71" s="290" t="s">
        <v>240</v>
      </c>
      <c r="AZ71" t="str">
        <f t="shared" si="8"/>
        <v>C.J.A.TOLA</v>
      </c>
    </row>
    <row r="72" spans="13:52" x14ac:dyDescent="0.25">
      <c r="M72" s="290" t="s">
        <v>248</v>
      </c>
      <c r="N72">
        <v>7</v>
      </c>
      <c r="P72" s="290" t="s">
        <v>123</v>
      </c>
      <c r="Q72" s="279">
        <v>1</v>
      </c>
      <c r="R72" s="279">
        <v>1</v>
      </c>
      <c r="T72" t="str">
        <f t="shared" si="2"/>
        <v>URDANETA</v>
      </c>
      <c r="V72" s="290" t="s">
        <v>108</v>
      </c>
      <c r="W72" s="279">
        <v>1</v>
      </c>
      <c r="X72" s="440" t="e">
        <f t="shared" si="3"/>
        <v>#N/A</v>
      </c>
      <c r="Z72" s="290" t="s">
        <v>103</v>
      </c>
      <c r="AA72" t="str">
        <f t="shared" si="9"/>
        <v>L. DE SARGENTILLO</v>
      </c>
      <c r="AC72" s="503" t="s">
        <v>146</v>
      </c>
      <c r="AD72" s="504" t="str">
        <f t="shared" si="12"/>
        <v>GALÁPAGOS</v>
      </c>
      <c r="AE72" s="161"/>
      <c r="AG72" t="s">
        <v>127</v>
      </c>
      <c r="AH72">
        <v>12</v>
      </c>
      <c r="AI72" s="161" t="str">
        <f t="shared" si="4"/>
        <v>CHONE</v>
      </c>
      <c r="AK72" s="290" t="s">
        <v>70</v>
      </c>
      <c r="AL72" t="str">
        <f t="shared" si="5"/>
        <v>PILLARO</v>
      </c>
      <c r="AN72" s="290" t="s">
        <v>70</v>
      </c>
      <c r="AO72" t="str">
        <f t="shared" si="10"/>
        <v>PILLARO</v>
      </c>
      <c r="AQ72" s="649" t="s">
        <v>47</v>
      </c>
      <c r="AR72" s="649" t="e">
        <f t="shared" si="11"/>
        <v>#N/A</v>
      </c>
      <c r="AT72" s="290" t="s">
        <v>44</v>
      </c>
      <c r="AU72" t="str">
        <f t="shared" si="6"/>
        <v>TENA</v>
      </c>
      <c r="AW72" t="s">
        <v>44</v>
      </c>
      <c r="AX72" t="str">
        <f t="shared" si="7"/>
        <v>TENA</v>
      </c>
      <c r="AY72" s="290" t="s">
        <v>46</v>
      </c>
      <c r="AZ72" t="str">
        <f t="shared" si="8"/>
        <v>EL CHACO</v>
      </c>
    </row>
    <row r="73" spans="13:52" x14ac:dyDescent="0.25">
      <c r="M73" s="290" t="s">
        <v>132</v>
      </c>
      <c r="N73">
        <v>2</v>
      </c>
      <c r="P73" s="290" t="s">
        <v>247</v>
      </c>
      <c r="Q73" s="279">
        <v>3</v>
      </c>
      <c r="R73" s="279">
        <v>3</v>
      </c>
      <c r="T73" t="str">
        <f t="shared" si="2"/>
        <v>VALENCIA</v>
      </c>
      <c r="V73" s="290" t="s">
        <v>110</v>
      </c>
      <c r="W73" s="279">
        <v>5</v>
      </c>
      <c r="X73" t="str">
        <f t="shared" si="3"/>
        <v>PEDRO CARBO</v>
      </c>
      <c r="Z73" s="290" t="s">
        <v>105</v>
      </c>
      <c r="AA73" t="str">
        <f t="shared" si="9"/>
        <v>MILAGRO</v>
      </c>
      <c r="AC73" s="502" t="s">
        <v>148</v>
      </c>
      <c r="AD73" s="501" t="e">
        <f t="shared" si="12"/>
        <v>#N/A</v>
      </c>
      <c r="AE73" s="161"/>
      <c r="AG73" t="s">
        <v>97</v>
      </c>
      <c r="AH73">
        <v>288</v>
      </c>
      <c r="AI73" s="161" t="str">
        <f t="shared" si="4"/>
        <v>DAULE</v>
      </c>
      <c r="AK73" s="290" t="s">
        <v>68</v>
      </c>
      <c r="AL73" t="str">
        <f t="shared" si="5"/>
        <v>QUERO</v>
      </c>
      <c r="AN73" s="290" t="s">
        <v>68</v>
      </c>
      <c r="AO73" t="str">
        <f t="shared" si="10"/>
        <v>QUERO</v>
      </c>
      <c r="AQ73" t="s">
        <v>44</v>
      </c>
      <c r="AR73" t="str">
        <f t="shared" si="11"/>
        <v>TENA</v>
      </c>
      <c r="AT73" s="289" t="s">
        <v>6</v>
      </c>
      <c r="AU73" t="str">
        <f t="shared" si="6"/>
        <v>ORELLANA</v>
      </c>
      <c r="AW73" t="s">
        <v>6</v>
      </c>
      <c r="AX73" t="str">
        <f t="shared" si="7"/>
        <v>ORELLANA</v>
      </c>
      <c r="AY73" s="290" t="s">
        <v>47</v>
      </c>
      <c r="AZ73" t="str">
        <f t="shared" si="8"/>
        <v>QUIJOS</v>
      </c>
    </row>
    <row r="74" spans="13:52" x14ac:dyDescent="0.25">
      <c r="M74" s="290" t="s">
        <v>134</v>
      </c>
      <c r="N74">
        <v>2</v>
      </c>
      <c r="P74" s="300" t="s">
        <v>18</v>
      </c>
      <c r="Q74" s="301">
        <v>51</v>
      </c>
      <c r="R74" s="301">
        <v>14</v>
      </c>
      <c r="S74" s="299"/>
      <c r="T74" s="299" t="str">
        <f t="shared" si="2"/>
        <v>MANABÍ</v>
      </c>
      <c r="V74" s="290" t="s">
        <v>111</v>
      </c>
      <c r="W74" s="279">
        <v>9</v>
      </c>
      <c r="X74" t="str">
        <f t="shared" si="3"/>
        <v>PLAYAS</v>
      </c>
      <c r="Z74" s="290" t="s">
        <v>107</v>
      </c>
      <c r="AA74" s="458" t="e">
        <f t="shared" si="9"/>
        <v>#N/A</v>
      </c>
      <c r="AC74" s="280" t="s">
        <v>149</v>
      </c>
      <c r="AD74" t="str">
        <f t="shared" si="12"/>
        <v>SANTA CRUZ</v>
      </c>
      <c r="AE74" s="161"/>
      <c r="AG74" t="s">
        <v>98</v>
      </c>
      <c r="AH74">
        <v>77</v>
      </c>
      <c r="AI74" s="161" t="str">
        <f t="shared" si="4"/>
        <v>DURAN</v>
      </c>
      <c r="AK74" s="290" t="s">
        <v>71</v>
      </c>
      <c r="AL74" t="str">
        <f t="shared" si="5"/>
        <v>TISALEO</v>
      </c>
      <c r="AN74" s="290" t="s">
        <v>71</v>
      </c>
      <c r="AO74" t="str">
        <f t="shared" si="10"/>
        <v>TISALEO</v>
      </c>
      <c r="AQ74" t="s">
        <v>6</v>
      </c>
      <c r="AR74" t="str">
        <f t="shared" si="11"/>
        <v>ORELLANA</v>
      </c>
      <c r="AT74" s="290" t="s">
        <v>61</v>
      </c>
      <c r="AU74" t="str">
        <f t="shared" si="6"/>
        <v>AGUARICO</v>
      </c>
      <c r="AW74" t="s">
        <v>61</v>
      </c>
      <c r="AX74" t="str">
        <f t="shared" si="7"/>
        <v>AGUARICO</v>
      </c>
      <c r="AY74" s="290" t="s">
        <v>44</v>
      </c>
      <c r="AZ74" t="str">
        <f t="shared" si="8"/>
        <v>TENA</v>
      </c>
    </row>
    <row r="75" spans="13:52" x14ac:dyDescent="0.25">
      <c r="M75" s="290" t="s">
        <v>141</v>
      </c>
      <c r="N75">
        <v>1</v>
      </c>
      <c r="P75" s="290" t="s">
        <v>15</v>
      </c>
      <c r="Q75" s="279">
        <v>3</v>
      </c>
      <c r="R75" s="279">
        <v>3</v>
      </c>
      <c r="T75" t="str">
        <f t="shared" si="2"/>
        <v>BOLIVAR</v>
      </c>
      <c r="V75" s="290" t="s">
        <v>112</v>
      </c>
      <c r="W75" s="279">
        <v>4</v>
      </c>
      <c r="X75" t="str">
        <f t="shared" si="3"/>
        <v>SALITRE</v>
      </c>
      <c r="Z75" s="290" t="s">
        <v>108</v>
      </c>
      <c r="AA75" t="str">
        <f t="shared" si="9"/>
        <v>NOBOL</v>
      </c>
      <c r="AC75" s="503" t="s">
        <v>16</v>
      </c>
      <c r="AD75" s="504" t="str">
        <f t="shared" si="12"/>
        <v>GUAYAS</v>
      </c>
      <c r="AE75" s="161"/>
      <c r="AG75" t="s">
        <v>248</v>
      </c>
      <c r="AH75">
        <v>40</v>
      </c>
      <c r="AI75" s="161" t="str">
        <f t="shared" si="4"/>
        <v>EL CARMEN</v>
      </c>
      <c r="AK75" s="434" t="s">
        <v>14</v>
      </c>
      <c r="AL75" t="e">
        <f t="shared" si="5"/>
        <v>#N/A</v>
      </c>
      <c r="AN75" s="434" t="s">
        <v>14</v>
      </c>
      <c r="AO75" t="str">
        <f t="shared" si="10"/>
        <v>LITORAL</v>
      </c>
      <c r="AQ75" t="s">
        <v>61</v>
      </c>
      <c r="AR75" t="str">
        <f t="shared" si="11"/>
        <v>AGUARICO</v>
      </c>
      <c r="AT75" s="290" t="s">
        <v>62</v>
      </c>
      <c r="AU75" t="str">
        <f t="shared" si="6"/>
        <v>JOYA DE LOS SACHAS</v>
      </c>
      <c r="AW75" t="s">
        <v>62</v>
      </c>
      <c r="AX75" t="str">
        <f t="shared" si="7"/>
        <v>JOYA DE LOS SACHAS</v>
      </c>
      <c r="AY75" s="289" t="s">
        <v>6</v>
      </c>
      <c r="AZ75" t="str">
        <f t="shared" si="8"/>
        <v>ORELLANA</v>
      </c>
    </row>
    <row r="76" spans="13:52" x14ac:dyDescent="0.25">
      <c r="M76" s="289" t="s">
        <v>19</v>
      </c>
      <c r="N76" s="26">
        <v>11</v>
      </c>
      <c r="P76" s="290" t="s">
        <v>248</v>
      </c>
      <c r="Q76" s="279">
        <v>7</v>
      </c>
      <c r="R76" s="279">
        <v>7</v>
      </c>
      <c r="T76" t="str">
        <f t="shared" si="2"/>
        <v>EL CARMEN</v>
      </c>
      <c r="V76" s="290" t="s">
        <v>113</v>
      </c>
      <c r="W76" s="279">
        <v>41</v>
      </c>
      <c r="X76" s="440" t="e">
        <f t="shared" si="3"/>
        <v>#N/A</v>
      </c>
      <c r="Z76" s="290" t="s">
        <v>110</v>
      </c>
      <c r="AA76" t="str">
        <f t="shared" si="9"/>
        <v>PEDRO CARBO</v>
      </c>
      <c r="AC76" s="280" t="s">
        <v>92</v>
      </c>
      <c r="AD76" t="str">
        <f t="shared" si="12"/>
        <v>ALFREDO BAQUERIZO M.</v>
      </c>
      <c r="AE76" s="161"/>
      <c r="AG76" t="s">
        <v>128</v>
      </c>
      <c r="AH76">
        <v>1</v>
      </c>
      <c r="AI76" s="161" t="str">
        <f t="shared" si="4"/>
        <v>FLAVIO ALFARO</v>
      </c>
      <c r="AK76" s="289" t="s">
        <v>146</v>
      </c>
      <c r="AL76" t="str">
        <f t="shared" si="5"/>
        <v>GALÁPAGOS</v>
      </c>
      <c r="AN76" s="638" t="s">
        <v>146</v>
      </c>
      <c r="AO76" s="440" t="str">
        <f t="shared" si="10"/>
        <v>GALÁPAGOS</v>
      </c>
      <c r="AQ76" t="s">
        <v>62</v>
      </c>
      <c r="AR76" t="str">
        <f t="shared" si="11"/>
        <v>JOYA DE LOS SACHAS</v>
      </c>
      <c r="AT76" s="290" t="s">
        <v>63</v>
      </c>
      <c r="AU76" t="str">
        <f t="shared" si="6"/>
        <v>LORETO</v>
      </c>
      <c r="AW76" t="s">
        <v>63</v>
      </c>
      <c r="AX76" t="str">
        <f t="shared" si="7"/>
        <v>LORETO</v>
      </c>
      <c r="AY76" s="290" t="s">
        <v>61</v>
      </c>
      <c r="AZ76" t="str">
        <f t="shared" si="8"/>
        <v>AGUARICO</v>
      </c>
    </row>
    <row r="77" spans="13:52" x14ac:dyDescent="0.25">
      <c r="M77" s="290" t="s">
        <v>144</v>
      </c>
      <c r="N77">
        <v>11</v>
      </c>
      <c r="P77" s="297" t="s">
        <v>129</v>
      </c>
      <c r="Q77" s="298">
        <v>3</v>
      </c>
      <c r="R77" s="298">
        <v>0</v>
      </c>
      <c r="S77" s="299"/>
      <c r="T77" s="299" t="e">
        <f t="shared" si="2"/>
        <v>#N/A</v>
      </c>
      <c r="V77" s="290" t="s">
        <v>114</v>
      </c>
      <c r="W77" s="279">
        <v>2</v>
      </c>
      <c r="X77" t="str">
        <f t="shared" si="3"/>
        <v>SANTA LUCIA</v>
      </c>
      <c r="Z77" s="290" t="s">
        <v>111</v>
      </c>
      <c r="AA77" t="str">
        <f t="shared" si="9"/>
        <v>PLAYAS</v>
      </c>
      <c r="AC77" s="280" t="s">
        <v>93</v>
      </c>
      <c r="AD77" t="str">
        <f t="shared" si="12"/>
        <v>BALAO</v>
      </c>
      <c r="AE77" s="161"/>
      <c r="AG77" t="s">
        <v>101</v>
      </c>
      <c r="AH77">
        <v>981</v>
      </c>
      <c r="AI77" s="161" t="str">
        <f t="shared" si="4"/>
        <v>GUAYAQUIL</v>
      </c>
      <c r="AK77" s="290" t="s">
        <v>148</v>
      </c>
      <c r="AL77" t="str">
        <f t="shared" si="5"/>
        <v>SAN CRISTOBAL</v>
      </c>
      <c r="AN77" s="639" t="s">
        <v>147</v>
      </c>
      <c r="AO77" s="440" t="e">
        <f t="shared" si="10"/>
        <v>#N/A</v>
      </c>
      <c r="AQ77" t="s">
        <v>63</v>
      </c>
      <c r="AR77" t="str">
        <f t="shared" si="11"/>
        <v>LORETO</v>
      </c>
      <c r="AT77" s="290" t="s">
        <v>6</v>
      </c>
      <c r="AU77" t="str">
        <f t="shared" si="6"/>
        <v>ORELLANA</v>
      </c>
      <c r="AW77" t="s">
        <v>6</v>
      </c>
      <c r="AX77" t="str">
        <f t="shared" si="7"/>
        <v>ORELLANA</v>
      </c>
      <c r="AY77" s="290" t="s">
        <v>62</v>
      </c>
      <c r="AZ77" t="str">
        <f t="shared" si="8"/>
        <v>JOYA DE LOS SACHAS</v>
      </c>
    </row>
    <row r="78" spans="13:52" x14ac:dyDescent="0.25">
      <c r="M78" s="289" t="s">
        <v>157</v>
      </c>
      <c r="N78" s="26">
        <v>47</v>
      </c>
      <c r="P78" s="290" t="s">
        <v>132</v>
      </c>
      <c r="Q78" s="279">
        <v>2</v>
      </c>
      <c r="R78" s="279">
        <v>2</v>
      </c>
      <c r="T78" t="str">
        <f t="shared" ref="T78:T119" si="13">VLOOKUP(P78,$M$26:$M$101,1,FALSE)</f>
        <v>JUNIN</v>
      </c>
      <c r="V78" s="289" t="s">
        <v>17</v>
      </c>
      <c r="W78" s="293">
        <v>39</v>
      </c>
      <c r="X78" t="str">
        <f t="shared" si="3"/>
        <v>LOS RIOS</v>
      </c>
      <c r="Z78" s="290" t="s">
        <v>112</v>
      </c>
      <c r="AA78" t="str">
        <f t="shared" si="9"/>
        <v>SALITRE</v>
      </c>
      <c r="AC78" s="280" t="s">
        <v>95</v>
      </c>
      <c r="AD78" t="str">
        <f t="shared" si="12"/>
        <v>BUCAY</v>
      </c>
      <c r="AE78" s="161"/>
      <c r="AG78" t="s">
        <v>102</v>
      </c>
      <c r="AH78">
        <v>4</v>
      </c>
      <c r="AI78" s="161" t="str">
        <f t="shared" ref="AI78:AI141" si="14">+VLOOKUP(AG78,$AC$15:$AC$187,1,FALSE)</f>
        <v>ISIDRO AYORA</v>
      </c>
      <c r="AK78" s="290" t="s">
        <v>149</v>
      </c>
      <c r="AL78" t="str">
        <f t="shared" si="5"/>
        <v>SANTA CRUZ</v>
      </c>
      <c r="AN78" s="290" t="s">
        <v>148</v>
      </c>
      <c r="AO78" t="str">
        <f t="shared" si="10"/>
        <v>SAN CRISTOBAL</v>
      </c>
      <c r="AQ78" t="s">
        <v>6</v>
      </c>
      <c r="AR78" t="str">
        <f t="shared" si="11"/>
        <v>ORELLANA</v>
      </c>
      <c r="AT78" s="289" t="s">
        <v>12</v>
      </c>
      <c r="AU78" t="str">
        <f t="shared" si="6"/>
        <v>PASTAZA</v>
      </c>
      <c r="AW78" t="s">
        <v>12</v>
      </c>
      <c r="AX78" t="str">
        <f t="shared" si="7"/>
        <v>PASTAZA</v>
      </c>
      <c r="AY78" s="290" t="s">
        <v>63</v>
      </c>
      <c r="AZ78" t="str">
        <f t="shared" si="8"/>
        <v>LORETO</v>
      </c>
    </row>
    <row r="79" spans="13:52" x14ac:dyDescent="0.25">
      <c r="M79" s="290" t="s">
        <v>38</v>
      </c>
      <c r="N79">
        <v>4</v>
      </c>
      <c r="P79" s="290" t="s">
        <v>134</v>
      </c>
      <c r="Q79" s="279">
        <v>2</v>
      </c>
      <c r="R79" s="279">
        <v>2</v>
      </c>
      <c r="T79" t="str">
        <f t="shared" si="13"/>
        <v>MONTECRISTI</v>
      </c>
      <c r="V79" s="290" t="s">
        <v>117</v>
      </c>
      <c r="W79" s="279">
        <v>2</v>
      </c>
      <c r="X79" s="440" t="e">
        <f t="shared" ref="X79:X142" si="15">VLOOKUP(V79,$P$13:$P$119,1,FALSE)</f>
        <v>#N/A</v>
      </c>
      <c r="Z79" s="290" t="s">
        <v>113</v>
      </c>
      <c r="AA79" t="str">
        <f t="shared" si="9"/>
        <v>SAMBORONDON</v>
      </c>
      <c r="AC79" s="280" t="s">
        <v>97</v>
      </c>
      <c r="AD79" t="str">
        <f t="shared" si="12"/>
        <v>DAULE</v>
      </c>
      <c r="AE79" s="161"/>
      <c r="AG79" t="s">
        <v>129</v>
      </c>
      <c r="AH79">
        <v>7</v>
      </c>
      <c r="AI79" s="161" t="str">
        <f t="shared" si="14"/>
        <v>JAMA</v>
      </c>
      <c r="AK79" s="289" t="s">
        <v>16</v>
      </c>
      <c r="AL79" t="str">
        <f t="shared" ref="AL79:AL142" si="16">+VLOOKUP(AK79,$AC$15:$AC$187,1,FALSE)</f>
        <v>GUAYAS</v>
      </c>
      <c r="AN79" s="290" t="s">
        <v>149</v>
      </c>
      <c r="AO79" t="str">
        <f t="shared" ref="AO79:AO142" si="17">VLOOKUP(AN79,$AK$14:$AK$193,1,FALSE)</f>
        <v>SANTA CRUZ</v>
      </c>
      <c r="AQ79" t="s">
        <v>12</v>
      </c>
      <c r="AR79" t="str">
        <f t="shared" si="11"/>
        <v>PASTAZA</v>
      </c>
      <c r="AT79" s="290" t="s">
        <v>91</v>
      </c>
      <c r="AU79" t="str">
        <f t="shared" ref="AU79:AU142" si="18">+VLOOKUP(AT79,$AQ$14:$AQ$225,1,FALSE)</f>
        <v>ARAJUNO</v>
      </c>
      <c r="AW79" t="s">
        <v>91</v>
      </c>
      <c r="AX79" t="str">
        <f t="shared" ref="AX79:AX142" si="19">+VLOOKUP(AW79,$AT$14:$AT$228,1,FALSE)</f>
        <v>ARAJUNO</v>
      </c>
      <c r="AY79" s="290" t="s">
        <v>6</v>
      </c>
      <c r="AZ79" t="str">
        <f t="shared" ref="AZ79:AZ142" si="20">+VLOOKUP(AY79,$AW$14:$AW$229,1,FALSE)</f>
        <v>ORELLANA</v>
      </c>
    </row>
    <row r="80" spans="13:52" x14ac:dyDescent="0.25">
      <c r="M80" s="290" t="s">
        <v>250</v>
      </c>
      <c r="N80">
        <v>43</v>
      </c>
      <c r="P80" s="297" t="s">
        <v>138</v>
      </c>
      <c r="Q80" s="298">
        <v>33</v>
      </c>
      <c r="R80" s="298">
        <v>0</v>
      </c>
      <c r="S80" s="299"/>
      <c r="T80" s="299" t="e">
        <f t="shared" si="13"/>
        <v>#N/A</v>
      </c>
      <c r="V80" s="290" t="s">
        <v>118</v>
      </c>
      <c r="W80" s="279">
        <v>6</v>
      </c>
      <c r="X80" t="str">
        <f t="shared" si="15"/>
        <v>BABAHOYO</v>
      </c>
      <c r="Z80" s="290" t="s">
        <v>114</v>
      </c>
      <c r="AA80" t="str">
        <f t="shared" ref="AA80:AA143" si="21">VLOOKUP(Z80,$V$14:$V$149,1,FALSE)</f>
        <v>SANTA LUCIA</v>
      </c>
      <c r="AC80" s="280" t="s">
        <v>98</v>
      </c>
      <c r="AD80" t="str">
        <f t="shared" ref="AD80:AD143" si="22">+VLOOKUP(AC80,$Z$14:$Z$159,1,FALSE)</f>
        <v>DURAN</v>
      </c>
      <c r="AE80" s="161"/>
      <c r="AG80" t="s">
        <v>130</v>
      </c>
      <c r="AH80">
        <v>8</v>
      </c>
      <c r="AI80" s="161" t="str">
        <f t="shared" si="14"/>
        <v>JARAMIJO</v>
      </c>
      <c r="AK80" s="290" t="s">
        <v>92</v>
      </c>
      <c r="AL80" t="str">
        <f t="shared" si="16"/>
        <v>ALFREDO BAQUERIZO M.</v>
      </c>
      <c r="AN80" s="638" t="s">
        <v>16</v>
      </c>
      <c r="AO80" s="440" t="str">
        <f t="shared" si="17"/>
        <v>GUAYAS</v>
      </c>
      <c r="AQ80" t="s">
        <v>91</v>
      </c>
      <c r="AR80" t="str">
        <f t="shared" ref="AR80:AR143" si="23">VLOOKUP(AQ80,$AN$14:$AN$201,1,FALSE)</f>
        <v>ARAJUNO</v>
      </c>
      <c r="AT80" s="290" t="s">
        <v>89</v>
      </c>
      <c r="AU80" t="str">
        <f t="shared" si="18"/>
        <v>MERA</v>
      </c>
      <c r="AW80" t="s">
        <v>89</v>
      </c>
      <c r="AX80" t="str">
        <f t="shared" si="19"/>
        <v>MERA</v>
      </c>
      <c r="AY80" s="289" t="s">
        <v>12</v>
      </c>
      <c r="AZ80" t="str">
        <f t="shared" si="20"/>
        <v>PASTAZA</v>
      </c>
    </row>
    <row r="81" spans="13:52" x14ac:dyDescent="0.25">
      <c r="M81" s="291" t="s">
        <v>20</v>
      </c>
      <c r="N81" s="292">
        <v>140</v>
      </c>
      <c r="P81" s="290" t="s">
        <v>141</v>
      </c>
      <c r="Q81" s="279">
        <v>1</v>
      </c>
      <c r="R81" s="279">
        <v>0</v>
      </c>
      <c r="T81" t="str">
        <f t="shared" si="13"/>
        <v>SANTA ANA</v>
      </c>
      <c r="V81" s="290" t="s">
        <v>245</v>
      </c>
      <c r="W81" s="279">
        <v>5</v>
      </c>
      <c r="X81" t="str">
        <f t="shared" si="15"/>
        <v>PUEBLOVIEJO</v>
      </c>
      <c r="Z81" s="289" t="s">
        <v>17</v>
      </c>
      <c r="AA81" t="str">
        <f t="shared" si="21"/>
        <v>LOS RIOS</v>
      </c>
      <c r="AC81" s="280" t="s">
        <v>101</v>
      </c>
      <c r="AD81" t="str">
        <f t="shared" si="22"/>
        <v>GUAYAQUIL</v>
      </c>
      <c r="AE81" s="161"/>
      <c r="AG81" s="595" t="s">
        <v>131</v>
      </c>
      <c r="AH81" s="595">
        <v>2</v>
      </c>
      <c r="AI81" s="595" t="e">
        <f t="shared" si="14"/>
        <v>#N/A</v>
      </c>
      <c r="AK81" s="290" t="s">
        <v>93</v>
      </c>
      <c r="AL81" t="str">
        <f t="shared" si="16"/>
        <v>BALAO</v>
      </c>
      <c r="AN81" s="290" t="s">
        <v>92</v>
      </c>
      <c r="AO81" t="str">
        <f t="shared" si="17"/>
        <v>ALFREDO BAQUERIZO M.</v>
      </c>
      <c r="AQ81" t="s">
        <v>89</v>
      </c>
      <c r="AR81" t="str">
        <f t="shared" si="23"/>
        <v>MERA</v>
      </c>
      <c r="AT81" s="290" t="s">
        <v>12</v>
      </c>
      <c r="AU81" t="str">
        <f t="shared" si="18"/>
        <v>PASTAZA</v>
      </c>
      <c r="AW81" t="s">
        <v>12</v>
      </c>
      <c r="AX81" t="str">
        <f t="shared" si="19"/>
        <v>PASTAZA</v>
      </c>
      <c r="AY81" s="290" t="s">
        <v>91</v>
      </c>
      <c r="AZ81" t="str">
        <f t="shared" si="20"/>
        <v>ARAJUNO</v>
      </c>
    </row>
    <row r="82" spans="13:52" x14ac:dyDescent="0.25">
      <c r="M82" s="289" t="s">
        <v>21</v>
      </c>
      <c r="N82" s="26">
        <v>78</v>
      </c>
      <c r="P82" s="300" t="s">
        <v>19</v>
      </c>
      <c r="Q82" s="301">
        <v>23</v>
      </c>
      <c r="R82" s="301">
        <v>23</v>
      </c>
      <c r="S82" s="299"/>
      <c r="T82" s="299" t="str">
        <f t="shared" si="13"/>
        <v>SANTA ELENA</v>
      </c>
      <c r="V82" s="290" t="s">
        <v>246</v>
      </c>
      <c r="W82" s="279">
        <v>22</v>
      </c>
      <c r="X82" t="str">
        <f t="shared" si="15"/>
        <v>QUEVEDO</v>
      </c>
      <c r="Z82" s="290" t="s">
        <v>117</v>
      </c>
      <c r="AA82" t="str">
        <f t="shared" si="21"/>
        <v>BABA</v>
      </c>
      <c r="AC82" s="280" t="s">
        <v>102</v>
      </c>
      <c r="AD82" t="str">
        <f t="shared" si="22"/>
        <v>ISIDRO AYORA</v>
      </c>
      <c r="AE82" s="161"/>
      <c r="AG82" t="s">
        <v>132</v>
      </c>
      <c r="AH82">
        <v>5</v>
      </c>
      <c r="AI82" s="161" t="str">
        <f t="shared" si="14"/>
        <v>JUNIN</v>
      </c>
      <c r="AK82" s="598" t="s">
        <v>94</v>
      </c>
      <c r="AL82" s="599" t="e">
        <f t="shared" si="16"/>
        <v>#N/A</v>
      </c>
      <c r="AN82" s="290" t="s">
        <v>93</v>
      </c>
      <c r="AO82" t="str">
        <f t="shared" si="17"/>
        <v>BALAO</v>
      </c>
      <c r="AQ82" t="s">
        <v>12</v>
      </c>
      <c r="AR82" t="str">
        <f t="shared" si="23"/>
        <v>PASTAZA</v>
      </c>
      <c r="AT82" s="289" t="s">
        <v>13</v>
      </c>
      <c r="AU82" t="str">
        <f t="shared" si="18"/>
        <v>TUNGURAHUA</v>
      </c>
      <c r="AW82" t="s">
        <v>13</v>
      </c>
      <c r="AX82" t="str">
        <f t="shared" si="19"/>
        <v>TUNGURAHUA</v>
      </c>
      <c r="AY82" s="290" t="s">
        <v>89</v>
      </c>
      <c r="AZ82" t="str">
        <f t="shared" si="20"/>
        <v>MERA</v>
      </c>
    </row>
    <row r="83" spans="13:52" x14ac:dyDescent="0.25">
      <c r="M83" s="290" t="s">
        <v>168</v>
      </c>
      <c r="N83">
        <v>3</v>
      </c>
      <c r="P83" s="290" t="s">
        <v>144</v>
      </c>
      <c r="Q83" s="279">
        <v>11</v>
      </c>
      <c r="R83" s="279">
        <v>11</v>
      </c>
      <c r="T83" t="str">
        <f t="shared" si="13"/>
        <v>LA LIBERTAD</v>
      </c>
      <c r="V83" s="290" t="s">
        <v>123</v>
      </c>
      <c r="W83" s="279">
        <v>1</v>
      </c>
      <c r="X83" t="str">
        <f t="shared" si="15"/>
        <v>URDANETA</v>
      </c>
      <c r="Z83" s="290" t="s">
        <v>118</v>
      </c>
      <c r="AA83" t="str">
        <f t="shared" si="21"/>
        <v>BABAHOYO</v>
      </c>
      <c r="AC83" s="280" t="s">
        <v>103</v>
      </c>
      <c r="AD83" t="str">
        <f t="shared" si="22"/>
        <v>L. DE SARGENTILLO</v>
      </c>
      <c r="AE83" s="161"/>
      <c r="AG83" t="s">
        <v>103</v>
      </c>
      <c r="AH83">
        <v>2</v>
      </c>
      <c r="AI83" s="161" t="str">
        <f t="shared" si="14"/>
        <v>L. DE SARGENTILLO</v>
      </c>
      <c r="AK83" s="290" t="s">
        <v>95</v>
      </c>
      <c r="AL83" t="str">
        <f t="shared" si="16"/>
        <v>BUCAY</v>
      </c>
      <c r="AN83" s="290" t="s">
        <v>94</v>
      </c>
      <c r="AO83" t="str">
        <f t="shared" si="17"/>
        <v>BALZAR</v>
      </c>
      <c r="AQ83" t="s">
        <v>13</v>
      </c>
      <c r="AR83" t="str">
        <f t="shared" si="23"/>
        <v>TUNGURAHUA</v>
      </c>
      <c r="AT83" s="290" t="s">
        <v>64</v>
      </c>
      <c r="AU83" t="str">
        <f t="shared" si="18"/>
        <v>AMBATO</v>
      </c>
      <c r="AW83" t="s">
        <v>64</v>
      </c>
      <c r="AX83" t="str">
        <f t="shared" si="19"/>
        <v>AMBATO</v>
      </c>
      <c r="AY83" s="290" t="s">
        <v>12</v>
      </c>
      <c r="AZ83" t="str">
        <f t="shared" si="20"/>
        <v>PASTAZA</v>
      </c>
    </row>
    <row r="84" spans="13:52" x14ac:dyDescent="0.25">
      <c r="M84" s="290" t="s">
        <v>159</v>
      </c>
      <c r="N84">
        <v>70</v>
      </c>
      <c r="P84" s="297" t="s">
        <v>145</v>
      </c>
      <c r="Q84" s="298">
        <v>12</v>
      </c>
      <c r="R84" s="298">
        <v>12</v>
      </c>
      <c r="S84" s="299"/>
      <c r="T84" s="299" t="e">
        <f t="shared" si="13"/>
        <v>#N/A</v>
      </c>
      <c r="V84" s="290" t="s">
        <v>247</v>
      </c>
      <c r="W84" s="279">
        <v>3</v>
      </c>
      <c r="X84" t="str">
        <f t="shared" si="15"/>
        <v>VALENCIA</v>
      </c>
      <c r="Z84" s="290" t="s">
        <v>119</v>
      </c>
      <c r="AA84" s="458" t="e">
        <f t="shared" si="21"/>
        <v>#N/A</v>
      </c>
      <c r="AC84" s="280" t="s">
        <v>105</v>
      </c>
      <c r="AD84" t="str">
        <f t="shared" si="22"/>
        <v>MILAGRO</v>
      </c>
      <c r="AE84" s="161"/>
      <c r="AG84" t="s">
        <v>38</v>
      </c>
      <c r="AH84">
        <v>6</v>
      </c>
      <c r="AI84" s="161" t="str">
        <f t="shared" si="14"/>
        <v>LA CONCORDIA</v>
      </c>
      <c r="AK84" s="290" t="s">
        <v>97</v>
      </c>
      <c r="AL84" t="str">
        <f t="shared" si="16"/>
        <v>DAULE</v>
      </c>
      <c r="AN84" s="290" t="s">
        <v>95</v>
      </c>
      <c r="AO84" t="str">
        <f t="shared" si="17"/>
        <v>BUCAY</v>
      </c>
      <c r="AQ84" s="10" t="s">
        <v>64</v>
      </c>
      <c r="AR84" s="10" t="str">
        <f t="shared" si="23"/>
        <v>AMBATO</v>
      </c>
      <c r="AT84" s="290" t="s">
        <v>65</v>
      </c>
      <c r="AU84" t="str">
        <f t="shared" si="18"/>
        <v>BAÑOS</v>
      </c>
      <c r="AW84" t="s">
        <v>65</v>
      </c>
      <c r="AX84" t="str">
        <f t="shared" si="19"/>
        <v>BAÑOS</v>
      </c>
      <c r="AY84" s="289" t="s">
        <v>13</v>
      </c>
      <c r="AZ84" t="str">
        <f t="shared" si="20"/>
        <v>TUNGURAHUA</v>
      </c>
    </row>
    <row r="85" spans="13:52" x14ac:dyDescent="0.25">
      <c r="M85" s="290" t="s">
        <v>171</v>
      </c>
      <c r="N85">
        <v>1</v>
      </c>
      <c r="P85" s="289" t="s">
        <v>157</v>
      </c>
      <c r="Q85" s="293">
        <v>47</v>
      </c>
      <c r="R85" s="293">
        <v>47</v>
      </c>
      <c r="T85" t="str">
        <f t="shared" si="13"/>
        <v>SANTO DOMINGO</v>
      </c>
      <c r="V85" s="289" t="s">
        <v>18</v>
      </c>
      <c r="W85" s="293">
        <v>94</v>
      </c>
      <c r="X85" t="str">
        <f t="shared" si="15"/>
        <v>MANABÍ</v>
      </c>
      <c r="Z85" s="290" t="s">
        <v>120</v>
      </c>
      <c r="AA85" s="458" t="e">
        <f t="shared" si="21"/>
        <v>#N/A</v>
      </c>
      <c r="AC85" s="280" t="s">
        <v>107</v>
      </c>
      <c r="AD85" t="str">
        <f t="shared" si="22"/>
        <v>NARANJITO</v>
      </c>
      <c r="AE85" s="161"/>
      <c r="AG85" t="s">
        <v>144</v>
      </c>
      <c r="AH85">
        <v>11</v>
      </c>
      <c r="AI85" s="161" t="str">
        <f t="shared" si="14"/>
        <v>LA LIBERTAD</v>
      </c>
      <c r="AK85" s="290" t="s">
        <v>98</v>
      </c>
      <c r="AL85" t="str">
        <f t="shared" si="16"/>
        <v>DURAN</v>
      </c>
      <c r="AN85" s="290" t="s">
        <v>97</v>
      </c>
      <c r="AO85" t="str">
        <f t="shared" si="17"/>
        <v>DAULE</v>
      </c>
      <c r="AQ85" s="10" t="s">
        <v>65</v>
      </c>
      <c r="AR85" s="10" t="str">
        <f t="shared" si="23"/>
        <v>BAÑOS</v>
      </c>
      <c r="AT85" s="290" t="s">
        <v>66</v>
      </c>
      <c r="AU85" t="str">
        <f t="shared" si="18"/>
        <v>CEVALLOS</v>
      </c>
      <c r="AW85" t="s">
        <v>66</v>
      </c>
      <c r="AX85" t="str">
        <f t="shared" si="19"/>
        <v>CEVALLOS</v>
      </c>
      <c r="AY85" s="290" t="s">
        <v>64</v>
      </c>
      <c r="AZ85" t="str">
        <f t="shared" si="20"/>
        <v>AMBATO</v>
      </c>
    </row>
    <row r="86" spans="13:52" x14ac:dyDescent="0.25">
      <c r="M86" s="290" t="s">
        <v>161</v>
      </c>
      <c r="N86">
        <v>1</v>
      </c>
      <c r="P86" s="290" t="s">
        <v>38</v>
      </c>
      <c r="Q86" s="279">
        <v>4</v>
      </c>
      <c r="R86" s="279">
        <v>4</v>
      </c>
      <c r="T86" t="str">
        <f t="shared" si="13"/>
        <v>LA CONCORDIA</v>
      </c>
      <c r="V86" s="290" t="s">
        <v>15</v>
      </c>
      <c r="W86" s="279">
        <v>8</v>
      </c>
      <c r="X86" t="str">
        <f t="shared" si="15"/>
        <v>BOLIVAR</v>
      </c>
      <c r="Z86" s="290" t="s">
        <v>245</v>
      </c>
      <c r="AA86" t="str">
        <f t="shared" si="21"/>
        <v>PUEBLOVIEJO</v>
      </c>
      <c r="AC86" s="280" t="s">
        <v>108</v>
      </c>
      <c r="AD86" t="str">
        <f t="shared" si="22"/>
        <v>NOBOL</v>
      </c>
      <c r="AE86" s="161"/>
      <c r="AI86" s="161" t="e">
        <f t="shared" si="14"/>
        <v>#N/A</v>
      </c>
      <c r="AK86" s="290" t="s">
        <v>101</v>
      </c>
      <c r="AL86" t="str">
        <f t="shared" si="16"/>
        <v>GUAYAQUIL</v>
      </c>
      <c r="AN86" s="290" t="s">
        <v>98</v>
      </c>
      <c r="AO86" t="str">
        <f t="shared" si="17"/>
        <v>DURAN</v>
      </c>
      <c r="AQ86" t="s">
        <v>66</v>
      </c>
      <c r="AR86" t="str">
        <f t="shared" si="23"/>
        <v>CEVALLOS</v>
      </c>
      <c r="AT86" s="290" t="s">
        <v>243</v>
      </c>
      <c r="AU86" t="str">
        <f t="shared" si="18"/>
        <v>MOCHA</v>
      </c>
      <c r="AW86" t="s">
        <v>243</v>
      </c>
      <c r="AX86" t="str">
        <f t="shared" si="19"/>
        <v>MOCHA</v>
      </c>
      <c r="AY86" s="290" t="s">
        <v>65</v>
      </c>
      <c r="AZ86" t="str">
        <f t="shared" si="20"/>
        <v>BAÑOS</v>
      </c>
    </row>
    <row r="87" spans="13:52" x14ac:dyDescent="0.25">
      <c r="M87" s="290" t="s">
        <v>167</v>
      </c>
      <c r="N87">
        <v>3</v>
      </c>
      <c r="P87" s="290" t="s">
        <v>250</v>
      </c>
      <c r="Q87" s="279">
        <v>43</v>
      </c>
      <c r="R87" s="279">
        <v>43</v>
      </c>
      <c r="T87" t="str">
        <f t="shared" si="13"/>
        <v>STO. DOMINGO DE LOS TSÁCHILAS</v>
      </c>
      <c r="V87" s="290" t="s">
        <v>248</v>
      </c>
      <c r="W87" s="279">
        <v>22</v>
      </c>
      <c r="X87" t="str">
        <f t="shared" si="15"/>
        <v>EL CARMEN</v>
      </c>
      <c r="Z87" s="290" t="s">
        <v>246</v>
      </c>
      <c r="AA87" t="str">
        <f t="shared" si="21"/>
        <v>QUEVEDO</v>
      </c>
      <c r="AC87" s="280" t="s">
        <v>110</v>
      </c>
      <c r="AD87" t="str">
        <f t="shared" si="22"/>
        <v>PEDRO CARBO</v>
      </c>
      <c r="AE87" s="161"/>
      <c r="AG87" t="s">
        <v>133</v>
      </c>
      <c r="AH87">
        <v>202</v>
      </c>
      <c r="AI87" s="161" t="str">
        <f t="shared" si="14"/>
        <v>MANTA</v>
      </c>
      <c r="AK87" s="290" t="s">
        <v>102</v>
      </c>
      <c r="AL87" t="str">
        <f t="shared" si="16"/>
        <v>ISIDRO AYORA</v>
      </c>
      <c r="AN87" s="290" t="s">
        <v>99</v>
      </c>
      <c r="AO87" s="440" t="e">
        <f t="shared" si="17"/>
        <v>#N/A</v>
      </c>
      <c r="AQ87" t="s">
        <v>243</v>
      </c>
      <c r="AR87" t="str">
        <f t="shared" si="23"/>
        <v>MOCHA</v>
      </c>
      <c r="AT87" s="290" t="s">
        <v>67</v>
      </c>
      <c r="AU87" t="str">
        <f t="shared" si="18"/>
        <v>PATATE</v>
      </c>
      <c r="AW87" t="s">
        <v>67</v>
      </c>
      <c r="AX87" t="str">
        <f t="shared" si="19"/>
        <v>PATATE</v>
      </c>
      <c r="AY87" s="290" t="s">
        <v>66</v>
      </c>
      <c r="AZ87" t="str">
        <f t="shared" si="20"/>
        <v>CEVALLOS</v>
      </c>
    </row>
    <row r="88" spans="13:52" x14ac:dyDescent="0.25">
      <c r="M88" s="289" t="s">
        <v>22</v>
      </c>
      <c r="N88" s="26">
        <v>34</v>
      </c>
      <c r="P88" s="302" t="s">
        <v>20</v>
      </c>
      <c r="Q88" s="303">
        <v>191</v>
      </c>
      <c r="R88" s="303">
        <v>89</v>
      </c>
      <c r="S88" s="299"/>
      <c r="T88" s="299" t="str">
        <f t="shared" si="13"/>
        <v>SUR</v>
      </c>
      <c r="V88" s="290" t="s">
        <v>129</v>
      </c>
      <c r="W88" s="279">
        <v>3</v>
      </c>
      <c r="X88" t="str">
        <f t="shared" si="15"/>
        <v>JAMA</v>
      </c>
      <c r="Z88" s="290" t="s">
        <v>123</v>
      </c>
      <c r="AA88" t="str">
        <f t="shared" si="21"/>
        <v>URDANETA</v>
      </c>
      <c r="AC88" s="280" t="s">
        <v>111</v>
      </c>
      <c r="AD88" t="str">
        <f t="shared" si="22"/>
        <v>PLAYAS</v>
      </c>
      <c r="AE88" s="161"/>
      <c r="AG88" t="s">
        <v>105</v>
      </c>
      <c r="AH88">
        <v>39</v>
      </c>
      <c r="AI88" s="161" t="str">
        <f t="shared" si="14"/>
        <v>MILAGRO</v>
      </c>
      <c r="AK88" s="290" t="s">
        <v>103</v>
      </c>
      <c r="AL88" t="str">
        <f t="shared" si="16"/>
        <v>L. DE SARGENTILLO</v>
      </c>
      <c r="AN88" s="290" t="s">
        <v>101</v>
      </c>
      <c r="AO88" t="str">
        <f t="shared" si="17"/>
        <v>GUAYAQUIL</v>
      </c>
      <c r="AQ88" t="s">
        <v>67</v>
      </c>
      <c r="AR88" t="str">
        <f t="shared" si="23"/>
        <v>PATATE</v>
      </c>
      <c r="AT88" s="290" t="s">
        <v>69</v>
      </c>
      <c r="AU88" t="str">
        <f t="shared" si="18"/>
        <v>PELILEO</v>
      </c>
      <c r="AW88" t="s">
        <v>69</v>
      </c>
      <c r="AX88" t="str">
        <f t="shared" si="19"/>
        <v>PELILEO</v>
      </c>
      <c r="AY88" s="290" t="s">
        <v>243</v>
      </c>
      <c r="AZ88" t="str">
        <f t="shared" si="20"/>
        <v>MOCHA</v>
      </c>
    </row>
    <row r="89" spans="13:52" x14ac:dyDescent="0.25">
      <c r="M89" s="290" t="s">
        <v>173</v>
      </c>
      <c r="N89">
        <v>13</v>
      </c>
      <c r="P89" s="305" t="s">
        <v>21</v>
      </c>
      <c r="Q89" s="304">
        <v>95</v>
      </c>
      <c r="R89" s="304">
        <v>89</v>
      </c>
      <c r="S89" s="299"/>
      <c r="T89" s="299" t="str">
        <f t="shared" si="13"/>
        <v>AZUAY</v>
      </c>
      <c r="V89" s="290" t="s">
        <v>130</v>
      </c>
      <c r="W89" s="279">
        <v>8</v>
      </c>
      <c r="X89" s="440" t="e">
        <f t="shared" si="15"/>
        <v>#N/A</v>
      </c>
      <c r="Z89" s="290" t="s">
        <v>247</v>
      </c>
      <c r="AA89" t="str">
        <f t="shared" si="21"/>
        <v>VALENCIA</v>
      </c>
      <c r="AC89" s="280" t="s">
        <v>112</v>
      </c>
      <c r="AD89" t="str">
        <f t="shared" si="22"/>
        <v>SALITRE</v>
      </c>
      <c r="AE89" s="161"/>
      <c r="AG89" t="s">
        <v>119</v>
      </c>
      <c r="AH89">
        <v>9</v>
      </c>
      <c r="AI89" s="161" t="str">
        <f t="shared" si="14"/>
        <v>MOCACHE</v>
      </c>
      <c r="AK89" s="290" t="s">
        <v>105</v>
      </c>
      <c r="AL89" t="str">
        <f t="shared" si="16"/>
        <v>MILAGRO</v>
      </c>
      <c r="AN89" s="290" t="s">
        <v>102</v>
      </c>
      <c r="AO89" t="str">
        <f t="shared" si="17"/>
        <v>ISIDRO AYORA</v>
      </c>
      <c r="AQ89" t="s">
        <v>69</v>
      </c>
      <c r="AR89" t="str">
        <f t="shared" si="23"/>
        <v>PELILEO</v>
      </c>
      <c r="AT89" s="290" t="s">
        <v>70</v>
      </c>
      <c r="AU89" t="str">
        <f t="shared" si="18"/>
        <v>PILLARO</v>
      </c>
      <c r="AW89" t="s">
        <v>70</v>
      </c>
      <c r="AX89" t="str">
        <f t="shared" si="19"/>
        <v>PILLARO</v>
      </c>
      <c r="AY89" s="290" t="s">
        <v>67</v>
      </c>
      <c r="AZ89" t="str">
        <f t="shared" si="20"/>
        <v>PATATE</v>
      </c>
    </row>
    <row r="90" spans="13:52" x14ac:dyDescent="0.25">
      <c r="M90" s="290" t="s">
        <v>174</v>
      </c>
      <c r="N90">
        <v>3</v>
      </c>
      <c r="P90" s="290" t="s">
        <v>168</v>
      </c>
      <c r="Q90" s="279">
        <v>3</v>
      </c>
      <c r="R90" s="279">
        <v>3</v>
      </c>
      <c r="T90" t="str">
        <f t="shared" si="13"/>
        <v>CHORDELEG</v>
      </c>
      <c r="V90" s="290" t="s">
        <v>132</v>
      </c>
      <c r="W90" s="279">
        <v>3</v>
      </c>
      <c r="X90" t="str">
        <f t="shared" si="15"/>
        <v>JUNIN</v>
      </c>
      <c r="Z90" s="289" t="s">
        <v>18</v>
      </c>
      <c r="AA90" t="str">
        <f t="shared" si="21"/>
        <v>MANABÍ</v>
      </c>
      <c r="AC90" s="280" t="s">
        <v>113</v>
      </c>
      <c r="AD90" t="str">
        <f t="shared" si="22"/>
        <v>SAMBORONDON</v>
      </c>
      <c r="AE90" s="161"/>
      <c r="AG90" t="s">
        <v>120</v>
      </c>
      <c r="AH90">
        <v>1</v>
      </c>
      <c r="AI90" s="161" t="str">
        <f t="shared" si="14"/>
        <v>MONTALVO</v>
      </c>
      <c r="AK90" s="290" t="s">
        <v>107</v>
      </c>
      <c r="AL90" t="str">
        <f t="shared" si="16"/>
        <v>NARANJITO</v>
      </c>
      <c r="AN90" s="290" t="s">
        <v>103</v>
      </c>
      <c r="AO90" t="str">
        <f t="shared" si="17"/>
        <v>L. DE SARGENTILLO</v>
      </c>
      <c r="AQ90" t="s">
        <v>70</v>
      </c>
      <c r="AR90" t="str">
        <f t="shared" si="23"/>
        <v>PILLARO</v>
      </c>
      <c r="AT90" s="290" t="s">
        <v>68</v>
      </c>
      <c r="AU90" t="str">
        <f t="shared" si="18"/>
        <v>QUERO</v>
      </c>
      <c r="AW90" t="s">
        <v>68</v>
      </c>
      <c r="AX90" t="str">
        <f t="shared" si="19"/>
        <v>QUERO</v>
      </c>
      <c r="AY90" s="290" t="s">
        <v>69</v>
      </c>
      <c r="AZ90" t="str">
        <f t="shared" si="20"/>
        <v>PELILEO</v>
      </c>
    </row>
    <row r="91" spans="13:52" x14ac:dyDescent="0.25">
      <c r="M91" s="290" t="s">
        <v>22</v>
      </c>
      <c r="N91">
        <v>13</v>
      </c>
      <c r="P91" s="290" t="s">
        <v>159</v>
      </c>
      <c r="Q91" s="279">
        <v>72</v>
      </c>
      <c r="R91" s="279">
        <v>72</v>
      </c>
      <c r="T91" t="str">
        <f t="shared" si="13"/>
        <v>CUENCA</v>
      </c>
      <c r="V91" s="290" t="s">
        <v>134</v>
      </c>
      <c r="W91" s="279">
        <v>3</v>
      </c>
      <c r="X91" t="str">
        <f t="shared" si="15"/>
        <v>MONTECRISTI</v>
      </c>
      <c r="Z91" s="290" t="s">
        <v>15</v>
      </c>
      <c r="AA91" t="str">
        <f t="shared" si="21"/>
        <v>BOLIVAR</v>
      </c>
      <c r="AC91" s="280" t="s">
        <v>114</v>
      </c>
      <c r="AD91" t="str">
        <f t="shared" si="22"/>
        <v>SANTA LUCIA</v>
      </c>
      <c r="AE91" s="161"/>
      <c r="AG91" t="s">
        <v>134</v>
      </c>
      <c r="AH91">
        <v>3</v>
      </c>
      <c r="AI91" s="161" t="str">
        <f t="shared" si="14"/>
        <v>MONTECRISTI</v>
      </c>
      <c r="AK91" s="290" t="s">
        <v>108</v>
      </c>
      <c r="AL91" t="str">
        <f t="shared" si="16"/>
        <v>NOBOL</v>
      </c>
      <c r="AN91" s="290" t="s">
        <v>104</v>
      </c>
      <c r="AO91" s="440" t="e">
        <f t="shared" si="17"/>
        <v>#N/A</v>
      </c>
      <c r="AQ91" t="s">
        <v>68</v>
      </c>
      <c r="AR91" t="str">
        <f t="shared" si="23"/>
        <v>QUERO</v>
      </c>
      <c r="AT91" s="290" t="s">
        <v>71</v>
      </c>
      <c r="AU91" t="str">
        <f t="shared" si="18"/>
        <v>TISALEO</v>
      </c>
      <c r="AW91" t="s">
        <v>71</v>
      </c>
      <c r="AX91" t="str">
        <f t="shared" si="19"/>
        <v>TISALEO</v>
      </c>
      <c r="AY91" s="290" t="s">
        <v>70</v>
      </c>
      <c r="AZ91" t="str">
        <f t="shared" si="20"/>
        <v>PILLARO</v>
      </c>
    </row>
    <row r="92" spans="13:52" x14ac:dyDescent="0.25">
      <c r="M92" s="290" t="s">
        <v>252</v>
      </c>
      <c r="N92">
        <v>1</v>
      </c>
      <c r="P92" s="297" t="s">
        <v>169</v>
      </c>
      <c r="Q92" s="298">
        <v>1</v>
      </c>
      <c r="R92" s="298">
        <v>1</v>
      </c>
      <c r="S92" s="299"/>
      <c r="T92" s="299" t="e">
        <f t="shared" si="13"/>
        <v>#N/A</v>
      </c>
      <c r="V92" s="290" t="s">
        <v>138</v>
      </c>
      <c r="W92" s="279">
        <v>33</v>
      </c>
      <c r="X92" t="str">
        <f t="shared" si="15"/>
        <v>PORTOVIEJO</v>
      </c>
      <c r="Z92" s="290" t="s">
        <v>127</v>
      </c>
      <c r="AA92" s="458" t="e">
        <f t="shared" si="21"/>
        <v>#N/A</v>
      </c>
      <c r="AC92" s="434" t="s">
        <v>4</v>
      </c>
      <c r="AD92" t="str">
        <f t="shared" si="22"/>
        <v>IMBABURA</v>
      </c>
      <c r="AE92" s="161"/>
      <c r="AI92" s="161" t="e">
        <f t="shared" si="14"/>
        <v>#N/A</v>
      </c>
      <c r="AK92" s="290" t="s">
        <v>110</v>
      </c>
      <c r="AL92" t="str">
        <f t="shared" si="16"/>
        <v>PEDRO CARBO</v>
      </c>
      <c r="AN92" s="290" t="s">
        <v>105</v>
      </c>
      <c r="AO92" t="str">
        <f t="shared" si="17"/>
        <v>MILAGRO</v>
      </c>
      <c r="AQ92" t="s">
        <v>71</v>
      </c>
      <c r="AR92" t="str">
        <f t="shared" si="23"/>
        <v>TISALEO</v>
      </c>
      <c r="AT92" s="434" t="s">
        <v>14</v>
      </c>
      <c r="AU92" t="str">
        <f t="shared" si="18"/>
        <v>LITORAL</v>
      </c>
      <c r="AW92" t="s">
        <v>14</v>
      </c>
      <c r="AX92" t="str">
        <f t="shared" si="19"/>
        <v>LITORAL</v>
      </c>
      <c r="AY92" s="290" t="s">
        <v>68</v>
      </c>
      <c r="AZ92" t="str">
        <f t="shared" si="20"/>
        <v>QUERO</v>
      </c>
    </row>
    <row r="93" spans="13:52" x14ac:dyDescent="0.25">
      <c r="M93" s="290" t="s">
        <v>176</v>
      </c>
      <c r="N93">
        <v>3</v>
      </c>
      <c r="P93" s="290" t="s">
        <v>171</v>
      </c>
      <c r="Q93" s="279">
        <v>6</v>
      </c>
      <c r="R93" s="279">
        <v>1</v>
      </c>
      <c r="T93" t="str">
        <f t="shared" si="13"/>
        <v>GUACHAPALA</v>
      </c>
      <c r="V93" s="290" t="s">
        <v>141</v>
      </c>
      <c r="W93" s="279">
        <v>1</v>
      </c>
      <c r="X93" t="str">
        <f t="shared" si="15"/>
        <v>SANTA ANA</v>
      </c>
      <c r="Z93" s="290" t="s">
        <v>248</v>
      </c>
      <c r="AA93" t="str">
        <f t="shared" si="21"/>
        <v>EL CARMEN</v>
      </c>
      <c r="AC93" s="280" t="s">
        <v>239</v>
      </c>
      <c r="AD93" t="str">
        <f t="shared" si="22"/>
        <v>ANTONIO ANTE</v>
      </c>
      <c r="AE93" s="161"/>
      <c r="AG93" t="s">
        <v>107</v>
      </c>
      <c r="AH93">
        <v>4</v>
      </c>
      <c r="AI93" s="161" t="str">
        <f t="shared" si="14"/>
        <v>NARANJITO</v>
      </c>
      <c r="AK93" s="290" t="s">
        <v>111</v>
      </c>
      <c r="AL93" t="str">
        <f t="shared" si="16"/>
        <v>PLAYAS</v>
      </c>
      <c r="AN93" s="290" t="s">
        <v>107</v>
      </c>
      <c r="AO93" t="str">
        <f t="shared" si="17"/>
        <v>NARANJITO</v>
      </c>
      <c r="AQ93" t="s">
        <v>14</v>
      </c>
      <c r="AR93" t="str">
        <f t="shared" si="23"/>
        <v>LITORAL</v>
      </c>
      <c r="AT93" s="289" t="s">
        <v>146</v>
      </c>
      <c r="AU93" t="str">
        <f t="shared" si="18"/>
        <v>GALÁPAGOS</v>
      </c>
      <c r="AW93" t="s">
        <v>146</v>
      </c>
      <c r="AX93" t="str">
        <f t="shared" si="19"/>
        <v>GALÁPAGOS</v>
      </c>
      <c r="AY93" s="290" t="s">
        <v>71</v>
      </c>
      <c r="AZ93" t="str">
        <f t="shared" si="20"/>
        <v>TISALEO</v>
      </c>
    </row>
    <row r="94" spans="13:52" x14ac:dyDescent="0.25">
      <c r="M94" s="290" t="s">
        <v>175</v>
      </c>
      <c r="N94">
        <v>1</v>
      </c>
      <c r="P94" s="290" t="s">
        <v>161</v>
      </c>
      <c r="Q94" s="279">
        <v>5</v>
      </c>
      <c r="R94" s="279">
        <v>5</v>
      </c>
      <c r="T94" t="str">
        <f t="shared" si="13"/>
        <v>GUALACEO</v>
      </c>
      <c r="V94" s="290" t="s">
        <v>142</v>
      </c>
      <c r="W94" s="279">
        <v>13</v>
      </c>
      <c r="X94" s="440" t="e">
        <f t="shared" si="15"/>
        <v>#N/A</v>
      </c>
      <c r="Z94" s="290" t="s">
        <v>128</v>
      </c>
      <c r="AA94" s="458" t="e">
        <f t="shared" si="21"/>
        <v>#N/A</v>
      </c>
      <c r="AC94" s="280" t="s">
        <v>39</v>
      </c>
      <c r="AD94" t="str">
        <f t="shared" si="22"/>
        <v>IBARRA</v>
      </c>
      <c r="AE94" s="161"/>
      <c r="AG94" t="s">
        <v>108</v>
      </c>
      <c r="AH94">
        <v>1</v>
      </c>
      <c r="AI94" s="161" t="str">
        <f t="shared" si="14"/>
        <v>NOBOL</v>
      </c>
      <c r="AK94" s="290" t="s">
        <v>112</v>
      </c>
      <c r="AL94" t="str">
        <f t="shared" si="16"/>
        <v>SALITRE</v>
      </c>
      <c r="AN94" s="290" t="s">
        <v>108</v>
      </c>
      <c r="AO94" t="str">
        <f t="shared" si="17"/>
        <v>NOBOL</v>
      </c>
      <c r="AQ94" t="s">
        <v>146</v>
      </c>
      <c r="AR94" t="str">
        <f t="shared" si="23"/>
        <v>GALÁPAGOS</v>
      </c>
      <c r="AT94" s="290" t="s">
        <v>147</v>
      </c>
      <c r="AU94" t="str">
        <f t="shared" si="18"/>
        <v>ISABELA</v>
      </c>
      <c r="AW94" t="s">
        <v>147</v>
      </c>
      <c r="AX94" t="str">
        <f t="shared" si="19"/>
        <v>ISABELA</v>
      </c>
      <c r="AY94" s="434" t="s">
        <v>14</v>
      </c>
      <c r="AZ94" t="str">
        <f t="shared" si="20"/>
        <v>LITORAL</v>
      </c>
    </row>
    <row r="95" spans="13:52" x14ac:dyDescent="0.25">
      <c r="M95" s="289" t="s">
        <v>25</v>
      </c>
      <c r="N95" s="26">
        <v>28</v>
      </c>
      <c r="P95" s="297" t="s">
        <v>172</v>
      </c>
      <c r="Q95" s="298">
        <v>1</v>
      </c>
      <c r="R95" s="298">
        <v>0</v>
      </c>
      <c r="S95" s="299"/>
      <c r="T95" s="299" t="e">
        <f t="shared" si="13"/>
        <v>#N/A</v>
      </c>
      <c r="V95" s="289" t="s">
        <v>19</v>
      </c>
      <c r="W95" s="293">
        <v>54</v>
      </c>
      <c r="X95" t="str">
        <f t="shared" si="15"/>
        <v>SANTA ELENA</v>
      </c>
      <c r="Z95" s="290" t="s">
        <v>129</v>
      </c>
      <c r="AA95" t="str">
        <f t="shared" si="21"/>
        <v>JAMA</v>
      </c>
      <c r="AC95" s="503" t="s">
        <v>24</v>
      </c>
      <c r="AD95" s="504" t="str">
        <f t="shared" si="22"/>
        <v>LOJA</v>
      </c>
      <c r="AE95" s="161"/>
      <c r="AG95" t="s">
        <v>110</v>
      </c>
      <c r="AH95">
        <v>6</v>
      </c>
      <c r="AI95" s="161" t="str">
        <f t="shared" si="14"/>
        <v>PEDRO CARBO</v>
      </c>
      <c r="AK95" s="290" t="s">
        <v>113</v>
      </c>
      <c r="AL95" t="str">
        <f t="shared" si="16"/>
        <v>SAMBORONDON</v>
      </c>
      <c r="AN95" s="290" t="s">
        <v>109</v>
      </c>
      <c r="AO95" s="440" t="e">
        <f t="shared" si="17"/>
        <v>#N/A</v>
      </c>
      <c r="AQ95" s="10" t="s">
        <v>147</v>
      </c>
      <c r="AR95" s="10" t="str">
        <f t="shared" si="23"/>
        <v>ISABELA</v>
      </c>
      <c r="AT95" s="290" t="s">
        <v>148</v>
      </c>
      <c r="AU95" t="str">
        <f t="shared" si="18"/>
        <v>SAN CRISTOBAL</v>
      </c>
      <c r="AW95" t="s">
        <v>148</v>
      </c>
      <c r="AX95" t="str">
        <f t="shared" si="19"/>
        <v>SAN CRISTOBAL</v>
      </c>
      <c r="AY95" s="289" t="s">
        <v>146</v>
      </c>
      <c r="AZ95" t="str">
        <f t="shared" si="20"/>
        <v>GALÁPAGOS</v>
      </c>
    </row>
    <row r="96" spans="13:52" x14ac:dyDescent="0.25">
      <c r="M96" s="290" t="s">
        <v>194</v>
      </c>
      <c r="N96">
        <v>1</v>
      </c>
      <c r="P96" s="290" t="s">
        <v>167</v>
      </c>
      <c r="Q96" s="279">
        <v>7</v>
      </c>
      <c r="R96" s="279">
        <v>7</v>
      </c>
      <c r="T96" t="str">
        <f t="shared" si="13"/>
        <v>SIGSIG</v>
      </c>
      <c r="V96" s="290" t="s">
        <v>144</v>
      </c>
      <c r="W96" s="279">
        <v>11</v>
      </c>
      <c r="X96" t="str">
        <f t="shared" si="15"/>
        <v>LA LIBERTAD</v>
      </c>
      <c r="Z96" s="290" t="s">
        <v>130</v>
      </c>
      <c r="AA96" t="str">
        <f t="shared" si="21"/>
        <v>JARAMIJO</v>
      </c>
      <c r="AC96" s="502" t="s">
        <v>178</v>
      </c>
      <c r="AD96" s="501" t="e">
        <f t="shared" si="22"/>
        <v>#N/A</v>
      </c>
      <c r="AE96" s="161"/>
      <c r="AI96" s="161" t="e">
        <f t="shared" si="14"/>
        <v>#N/A</v>
      </c>
      <c r="AK96" s="290" t="s">
        <v>114</v>
      </c>
      <c r="AL96" t="str">
        <f t="shared" si="16"/>
        <v>SANTA LUCIA</v>
      </c>
      <c r="AN96" s="290" t="s">
        <v>110</v>
      </c>
      <c r="AO96" t="str">
        <f t="shared" si="17"/>
        <v>PEDRO CARBO</v>
      </c>
      <c r="AQ96" s="10" t="s">
        <v>148</v>
      </c>
      <c r="AR96" s="10" t="str">
        <f t="shared" si="23"/>
        <v>SAN CRISTOBAL</v>
      </c>
      <c r="AT96" s="290" t="s">
        <v>149</v>
      </c>
      <c r="AU96" t="str">
        <f t="shared" si="18"/>
        <v>SANTA CRUZ</v>
      </c>
      <c r="AW96" t="s">
        <v>149</v>
      </c>
      <c r="AX96" t="str">
        <f t="shared" si="19"/>
        <v>SANTA CRUZ</v>
      </c>
      <c r="AY96" s="290" t="s">
        <v>147</v>
      </c>
      <c r="AZ96" t="str">
        <f t="shared" si="20"/>
        <v>ISABELA</v>
      </c>
    </row>
    <row r="97" spans="13:52" x14ac:dyDescent="0.25">
      <c r="M97" s="290" t="s">
        <v>201</v>
      </c>
      <c r="N97">
        <v>2</v>
      </c>
      <c r="P97" s="289" t="s">
        <v>22</v>
      </c>
      <c r="Q97" s="293">
        <v>34</v>
      </c>
      <c r="R97" s="293">
        <v>0</v>
      </c>
      <c r="T97" t="str">
        <f t="shared" si="13"/>
        <v>CAÑAR</v>
      </c>
      <c r="V97" s="290" t="s">
        <v>145</v>
      </c>
      <c r="W97" s="279">
        <v>12</v>
      </c>
      <c r="X97" t="str">
        <f t="shared" si="15"/>
        <v>SALINAS</v>
      </c>
      <c r="Z97" s="290" t="s">
        <v>132</v>
      </c>
      <c r="AA97" t="str">
        <f t="shared" si="21"/>
        <v>JUNIN</v>
      </c>
      <c r="AC97" s="502" t="s">
        <v>179</v>
      </c>
      <c r="AD97" s="501" t="e">
        <f t="shared" si="22"/>
        <v>#N/A</v>
      </c>
      <c r="AE97" s="161"/>
      <c r="AG97" t="s">
        <v>111</v>
      </c>
      <c r="AH97">
        <v>26</v>
      </c>
      <c r="AI97" s="161" t="str">
        <f t="shared" si="14"/>
        <v>PLAYAS</v>
      </c>
      <c r="AK97" s="289" t="s">
        <v>17</v>
      </c>
      <c r="AL97" t="str">
        <f t="shared" si="16"/>
        <v>LOS RIOS</v>
      </c>
      <c r="AN97" s="290" t="s">
        <v>111</v>
      </c>
      <c r="AO97" t="str">
        <f t="shared" si="17"/>
        <v>PLAYAS</v>
      </c>
      <c r="AQ97" s="10" t="s">
        <v>149</v>
      </c>
      <c r="AR97" s="10" t="str">
        <f t="shared" si="23"/>
        <v>SANTA CRUZ</v>
      </c>
      <c r="AT97" s="289" t="s">
        <v>16</v>
      </c>
      <c r="AU97" t="str">
        <f t="shared" si="18"/>
        <v>GUAYAS</v>
      </c>
      <c r="AW97" t="s">
        <v>16</v>
      </c>
      <c r="AX97" t="str">
        <f t="shared" si="19"/>
        <v>GUAYAS</v>
      </c>
      <c r="AY97" s="290" t="s">
        <v>148</v>
      </c>
      <c r="AZ97" t="str">
        <f t="shared" si="20"/>
        <v>SAN CRISTOBAL</v>
      </c>
    </row>
    <row r="98" spans="13:52" x14ac:dyDescent="0.25">
      <c r="M98" s="290" t="s">
        <v>192</v>
      </c>
      <c r="N98">
        <v>13</v>
      </c>
      <c r="P98" s="290" t="s">
        <v>173</v>
      </c>
      <c r="Q98" s="279">
        <v>13</v>
      </c>
      <c r="R98" s="279">
        <v>0</v>
      </c>
      <c r="T98" t="str">
        <f t="shared" si="13"/>
        <v>AZOGUES</v>
      </c>
      <c r="V98" s="290" t="s">
        <v>19</v>
      </c>
      <c r="W98" s="279">
        <v>31</v>
      </c>
      <c r="X98" s="440" t="str">
        <f t="shared" si="15"/>
        <v>SANTA ELENA</v>
      </c>
      <c r="Z98" s="290" t="s">
        <v>134</v>
      </c>
      <c r="AA98" t="str">
        <f t="shared" si="21"/>
        <v>MONTECRISTI</v>
      </c>
      <c r="AC98" s="502" t="s">
        <v>181</v>
      </c>
      <c r="AD98" s="501" t="e">
        <f t="shared" si="22"/>
        <v>#N/A</v>
      </c>
      <c r="AE98" s="161"/>
      <c r="AG98" t="s">
        <v>138</v>
      </c>
      <c r="AH98">
        <v>32</v>
      </c>
      <c r="AI98" s="161" t="str">
        <f t="shared" si="14"/>
        <v>PORTOVIEJO</v>
      </c>
      <c r="AK98" s="290" t="s">
        <v>117</v>
      </c>
      <c r="AL98" t="str">
        <f t="shared" si="16"/>
        <v>BABA</v>
      </c>
      <c r="AN98" s="290" t="s">
        <v>112</v>
      </c>
      <c r="AO98" t="str">
        <f t="shared" si="17"/>
        <v>SALITRE</v>
      </c>
      <c r="AQ98" s="10" t="s">
        <v>16</v>
      </c>
      <c r="AR98" s="10" t="str">
        <f t="shared" si="23"/>
        <v>GUAYAS</v>
      </c>
      <c r="AT98" s="290" t="s">
        <v>92</v>
      </c>
      <c r="AU98" t="str">
        <f t="shared" si="18"/>
        <v>ALFREDO BAQUERIZO M.</v>
      </c>
      <c r="AW98" t="s">
        <v>92</v>
      </c>
      <c r="AX98" t="str">
        <f t="shared" si="19"/>
        <v>ALFREDO BAQUERIZO M.</v>
      </c>
      <c r="AY98" s="290" t="s">
        <v>149</v>
      </c>
      <c r="AZ98" t="str">
        <f t="shared" si="20"/>
        <v>SANTA CRUZ</v>
      </c>
    </row>
    <row r="99" spans="13:52" x14ac:dyDescent="0.25">
      <c r="M99" s="290" t="s">
        <v>195</v>
      </c>
      <c r="N99">
        <v>7</v>
      </c>
      <c r="P99" s="290" t="s">
        <v>174</v>
      </c>
      <c r="Q99" s="279">
        <v>3</v>
      </c>
      <c r="R99" s="279">
        <v>0</v>
      </c>
      <c r="T99" t="str">
        <f t="shared" si="13"/>
        <v>BIBLIAN</v>
      </c>
      <c r="V99" s="289" t="s">
        <v>157</v>
      </c>
      <c r="W99" s="293">
        <v>47</v>
      </c>
      <c r="X99" t="str">
        <f t="shared" si="15"/>
        <v>SANTO DOMINGO</v>
      </c>
      <c r="Z99" s="290" t="s">
        <v>138</v>
      </c>
      <c r="AA99" t="str">
        <f t="shared" si="21"/>
        <v>PORTOVIEJO</v>
      </c>
      <c r="AC99" s="502" t="s">
        <v>182</v>
      </c>
      <c r="AD99" s="501" t="e">
        <f t="shared" si="22"/>
        <v>#N/A</v>
      </c>
      <c r="AE99" s="161"/>
      <c r="AG99" t="s">
        <v>245</v>
      </c>
      <c r="AH99">
        <v>5</v>
      </c>
      <c r="AI99" s="161" t="str">
        <f t="shared" si="14"/>
        <v>PUEBLOVIEJO</v>
      </c>
      <c r="AK99" s="290" t="s">
        <v>118</v>
      </c>
      <c r="AL99" t="str">
        <f t="shared" si="16"/>
        <v>BABAHOYO</v>
      </c>
      <c r="AN99" s="290" t="s">
        <v>113</v>
      </c>
      <c r="AO99" t="str">
        <f t="shared" si="17"/>
        <v>SAMBORONDON</v>
      </c>
      <c r="AQ99" s="10" t="s">
        <v>92</v>
      </c>
      <c r="AR99" s="10" t="str">
        <f t="shared" si="23"/>
        <v>ALFREDO BAQUERIZO M.</v>
      </c>
      <c r="AT99" s="290" t="s">
        <v>93</v>
      </c>
      <c r="AU99" t="str">
        <f t="shared" si="18"/>
        <v>BALAO</v>
      </c>
      <c r="AW99" t="s">
        <v>93</v>
      </c>
      <c r="AX99" t="str">
        <f t="shared" si="19"/>
        <v>BALAO</v>
      </c>
      <c r="AY99" s="289" t="s">
        <v>16</v>
      </c>
      <c r="AZ99" t="str">
        <f t="shared" si="20"/>
        <v>GUAYAS</v>
      </c>
    </row>
    <row r="100" spans="13:52" x14ac:dyDescent="0.25">
      <c r="M100" s="290" t="s">
        <v>199</v>
      </c>
      <c r="N100">
        <v>1</v>
      </c>
      <c r="P100" s="290" t="s">
        <v>22</v>
      </c>
      <c r="Q100" s="279">
        <v>13</v>
      </c>
      <c r="R100" s="279">
        <v>0</v>
      </c>
      <c r="T100" t="str">
        <f t="shared" si="13"/>
        <v>CAÑAR</v>
      </c>
      <c r="V100" s="290" t="s">
        <v>38</v>
      </c>
      <c r="W100" s="279">
        <v>4</v>
      </c>
      <c r="X100" t="str">
        <f t="shared" si="15"/>
        <v>LA CONCORDIA</v>
      </c>
      <c r="Z100" s="290" t="s">
        <v>140</v>
      </c>
      <c r="AA100" s="458" t="e">
        <f t="shared" si="21"/>
        <v>#N/A</v>
      </c>
      <c r="AC100" s="502" t="s">
        <v>183</v>
      </c>
      <c r="AD100" s="501" t="e">
        <f t="shared" si="22"/>
        <v>#N/A</v>
      </c>
      <c r="AE100" s="161"/>
      <c r="AI100" s="161" t="e">
        <f t="shared" si="14"/>
        <v>#N/A</v>
      </c>
      <c r="AK100" s="290" t="s">
        <v>244</v>
      </c>
      <c r="AL100" t="str">
        <f t="shared" si="16"/>
        <v>BUENA FE</v>
      </c>
      <c r="AN100" s="290" t="s">
        <v>114</v>
      </c>
      <c r="AO100" t="str">
        <f t="shared" si="17"/>
        <v>SANTA LUCIA</v>
      </c>
      <c r="AQ100" t="s">
        <v>93</v>
      </c>
      <c r="AR100" t="str">
        <f t="shared" si="23"/>
        <v>BALAO</v>
      </c>
      <c r="AT100" s="290" t="s">
        <v>94</v>
      </c>
      <c r="AU100" t="str">
        <f t="shared" si="18"/>
        <v>BALZAR</v>
      </c>
      <c r="AW100" t="s">
        <v>94</v>
      </c>
      <c r="AX100" t="str">
        <f t="shared" si="19"/>
        <v>BALZAR</v>
      </c>
      <c r="AY100" s="290" t="s">
        <v>92</v>
      </c>
      <c r="AZ100" t="str">
        <f t="shared" si="20"/>
        <v>ALFREDO BAQUERIZO M.</v>
      </c>
    </row>
    <row r="101" spans="13:52" x14ac:dyDescent="0.25">
      <c r="M101" s="290" t="s">
        <v>197</v>
      </c>
      <c r="N101">
        <v>4</v>
      </c>
      <c r="P101" s="290" t="s">
        <v>252</v>
      </c>
      <c r="Q101" s="279">
        <v>1</v>
      </c>
      <c r="R101" s="279">
        <v>0</v>
      </c>
      <c r="T101" t="str">
        <f t="shared" si="13"/>
        <v>DELEG</v>
      </c>
      <c r="V101" s="290" t="s">
        <v>250</v>
      </c>
      <c r="W101" s="279">
        <v>43</v>
      </c>
      <c r="X101" t="str">
        <f t="shared" si="15"/>
        <v>STO. DOMINGO DE LOS TSÁCHILAS</v>
      </c>
      <c r="Z101" s="290" t="s">
        <v>141</v>
      </c>
      <c r="AA101" t="str">
        <f t="shared" si="21"/>
        <v>SANTA ANA</v>
      </c>
      <c r="AC101" s="280" t="s">
        <v>24</v>
      </c>
      <c r="AD101" t="str">
        <f t="shared" si="22"/>
        <v>LOJA</v>
      </c>
      <c r="AE101" s="161"/>
      <c r="AG101" t="s">
        <v>246</v>
      </c>
      <c r="AH101">
        <v>50</v>
      </c>
      <c r="AI101" s="161" t="str">
        <f t="shared" si="14"/>
        <v>QUEVEDO</v>
      </c>
      <c r="AK101" s="290" t="s">
        <v>119</v>
      </c>
      <c r="AL101" t="str">
        <f t="shared" si="16"/>
        <v>MOCACHE</v>
      </c>
      <c r="AN101" s="289" t="s">
        <v>17</v>
      </c>
      <c r="AO101" t="str">
        <f t="shared" si="17"/>
        <v>LOS RIOS</v>
      </c>
      <c r="AQ101" t="s">
        <v>94</v>
      </c>
      <c r="AR101" t="str">
        <f t="shared" si="23"/>
        <v>BALZAR</v>
      </c>
      <c r="AT101" s="290" t="s">
        <v>95</v>
      </c>
      <c r="AU101" t="str">
        <f t="shared" si="18"/>
        <v>BUCAY</v>
      </c>
      <c r="AW101" t="s">
        <v>95</v>
      </c>
      <c r="AX101" t="str">
        <f t="shared" si="19"/>
        <v>BUCAY</v>
      </c>
      <c r="AY101" s="290" t="s">
        <v>93</v>
      </c>
      <c r="AZ101" t="str">
        <f t="shared" si="20"/>
        <v>BALAO</v>
      </c>
    </row>
    <row r="102" spans="13:52" x14ac:dyDescent="0.25">
      <c r="P102" s="290" t="s">
        <v>176</v>
      </c>
      <c r="Q102" s="279">
        <v>3</v>
      </c>
      <c r="R102" s="279">
        <v>0</v>
      </c>
      <c r="T102" t="str">
        <f t="shared" si="13"/>
        <v>EL TAMBO</v>
      </c>
      <c r="V102" s="441" t="s">
        <v>20</v>
      </c>
      <c r="W102" s="442">
        <v>567</v>
      </c>
      <c r="X102" t="str">
        <f t="shared" si="15"/>
        <v>SUR</v>
      </c>
      <c r="Z102" s="290" t="s">
        <v>142</v>
      </c>
      <c r="AA102" t="str">
        <f t="shared" si="21"/>
        <v>SUCRE</v>
      </c>
      <c r="AC102" s="502" t="s">
        <v>184</v>
      </c>
      <c r="AD102" s="501" t="e">
        <f t="shared" si="22"/>
        <v>#N/A</v>
      </c>
      <c r="AE102" s="161"/>
      <c r="AG102" t="s">
        <v>145</v>
      </c>
      <c r="AH102">
        <v>12</v>
      </c>
      <c r="AI102" s="161" t="str">
        <f t="shared" si="14"/>
        <v>SALINAS</v>
      </c>
      <c r="AK102" s="290" t="s">
        <v>120</v>
      </c>
      <c r="AL102" t="str">
        <f t="shared" si="16"/>
        <v>MONTALVO</v>
      </c>
      <c r="AN102" s="290" t="s">
        <v>117</v>
      </c>
      <c r="AO102" t="str">
        <f t="shared" si="17"/>
        <v>BABA</v>
      </c>
      <c r="AQ102" t="s">
        <v>95</v>
      </c>
      <c r="AR102" t="str">
        <f t="shared" si="23"/>
        <v>BUCAY</v>
      </c>
      <c r="AT102" s="290" t="s">
        <v>97</v>
      </c>
      <c r="AU102" t="str">
        <f t="shared" si="18"/>
        <v>DAULE</v>
      </c>
      <c r="AW102" t="s">
        <v>97</v>
      </c>
      <c r="AX102" t="str">
        <f t="shared" si="19"/>
        <v>DAULE</v>
      </c>
      <c r="AY102" s="290" t="s">
        <v>94</v>
      </c>
      <c r="AZ102" t="str">
        <f t="shared" si="20"/>
        <v>BALZAR</v>
      </c>
    </row>
    <row r="103" spans="13:52" x14ac:dyDescent="0.25">
      <c r="P103" s="290" t="s">
        <v>175</v>
      </c>
      <c r="Q103" s="279">
        <v>1</v>
      </c>
      <c r="R103" s="279">
        <v>0</v>
      </c>
      <c r="T103" t="str">
        <f t="shared" si="13"/>
        <v>LA TRONCAL</v>
      </c>
      <c r="V103" s="289" t="s">
        <v>21</v>
      </c>
      <c r="W103" s="293">
        <v>198</v>
      </c>
      <c r="X103" t="str">
        <f t="shared" si="15"/>
        <v>AZUAY</v>
      </c>
      <c r="Z103" s="289" t="s">
        <v>19</v>
      </c>
      <c r="AA103" t="str">
        <f t="shared" si="21"/>
        <v>SANTA ELENA</v>
      </c>
      <c r="AC103" s="502" t="s">
        <v>190</v>
      </c>
      <c r="AD103" s="501" t="e">
        <f t="shared" si="22"/>
        <v>#N/A</v>
      </c>
      <c r="AE103" s="161"/>
      <c r="AG103" t="s">
        <v>112</v>
      </c>
      <c r="AH103">
        <v>10</v>
      </c>
      <c r="AI103" s="161" t="str">
        <f t="shared" si="14"/>
        <v>SALITRE</v>
      </c>
      <c r="AK103" s="290" t="s">
        <v>245</v>
      </c>
      <c r="AL103" t="str">
        <f t="shared" si="16"/>
        <v>PUEBLOVIEJO</v>
      </c>
      <c r="AN103" s="290" t="s">
        <v>118</v>
      </c>
      <c r="AO103" t="str">
        <f t="shared" si="17"/>
        <v>BABAHOYO</v>
      </c>
      <c r="AQ103" t="s">
        <v>97</v>
      </c>
      <c r="AR103" t="str">
        <f t="shared" si="23"/>
        <v>DAULE</v>
      </c>
      <c r="AT103" s="290" t="s">
        <v>98</v>
      </c>
      <c r="AU103" t="str">
        <f t="shared" si="18"/>
        <v>DURAN</v>
      </c>
      <c r="AW103" t="s">
        <v>98</v>
      </c>
      <c r="AX103" t="str">
        <f t="shared" si="19"/>
        <v>DURAN</v>
      </c>
      <c r="AY103" s="290" t="s">
        <v>95</v>
      </c>
      <c r="AZ103" t="str">
        <f t="shared" si="20"/>
        <v>BUCAY</v>
      </c>
    </row>
    <row r="104" spans="13:52" x14ac:dyDescent="0.25">
      <c r="P104" s="300" t="s">
        <v>23</v>
      </c>
      <c r="Q104" s="301">
        <v>34</v>
      </c>
      <c r="R104" s="301">
        <v>0</v>
      </c>
      <c r="S104" s="299"/>
      <c r="T104" s="299" t="e">
        <f t="shared" si="13"/>
        <v>#N/A</v>
      </c>
      <c r="V104" s="290" t="s">
        <v>168</v>
      </c>
      <c r="W104" s="279">
        <v>3</v>
      </c>
      <c r="X104" t="str">
        <f t="shared" si="15"/>
        <v>CHORDELEG</v>
      </c>
      <c r="Z104" s="290" t="s">
        <v>144</v>
      </c>
      <c r="AA104" t="str">
        <f t="shared" si="21"/>
        <v>LA LIBERTAD</v>
      </c>
      <c r="AC104" s="502" t="s">
        <v>186</v>
      </c>
      <c r="AD104" s="501" t="e">
        <f t="shared" si="22"/>
        <v>#N/A</v>
      </c>
      <c r="AE104" s="161"/>
      <c r="AG104" t="s">
        <v>113</v>
      </c>
      <c r="AH104">
        <v>58</v>
      </c>
      <c r="AI104" s="161" t="str">
        <f t="shared" si="14"/>
        <v>SAMBORONDON</v>
      </c>
      <c r="AK104" s="290" t="s">
        <v>246</v>
      </c>
      <c r="AL104" t="str">
        <f t="shared" si="16"/>
        <v>QUEVEDO</v>
      </c>
      <c r="AN104" s="290" t="s">
        <v>244</v>
      </c>
      <c r="AO104" t="str">
        <f t="shared" si="17"/>
        <v>BUENA FE</v>
      </c>
      <c r="AQ104" t="s">
        <v>98</v>
      </c>
      <c r="AR104" t="str">
        <f t="shared" si="23"/>
        <v>DURAN</v>
      </c>
      <c r="AT104" s="290" t="s">
        <v>99</v>
      </c>
      <c r="AU104" t="str">
        <f t="shared" si="18"/>
        <v>EL EMPALME</v>
      </c>
      <c r="AW104" t="s">
        <v>99</v>
      </c>
      <c r="AX104" t="str">
        <f t="shared" si="19"/>
        <v>EL EMPALME</v>
      </c>
      <c r="AY104" s="748" t="s">
        <v>96</v>
      </c>
      <c r="AZ104" s="501" t="e">
        <f t="shared" si="20"/>
        <v>#N/A</v>
      </c>
    </row>
    <row r="105" spans="13:52" x14ac:dyDescent="0.25">
      <c r="P105" s="297" t="s">
        <v>213</v>
      </c>
      <c r="Q105" s="298">
        <v>7</v>
      </c>
      <c r="R105" s="298">
        <v>0</v>
      </c>
      <c r="S105" s="299"/>
      <c r="T105" s="299" t="e">
        <f t="shared" si="13"/>
        <v>#N/A</v>
      </c>
      <c r="V105" s="290" t="s">
        <v>159</v>
      </c>
      <c r="W105" s="279">
        <v>152</v>
      </c>
      <c r="X105" t="str">
        <f t="shared" si="15"/>
        <v>CUENCA</v>
      </c>
      <c r="Z105" s="290" t="s">
        <v>145</v>
      </c>
      <c r="AA105" t="str">
        <f t="shared" si="21"/>
        <v>SALINAS</v>
      </c>
      <c r="AC105" s="502" t="s">
        <v>191</v>
      </c>
      <c r="AD105" s="501" t="e">
        <f t="shared" si="22"/>
        <v>#N/A</v>
      </c>
      <c r="AE105" s="161"/>
      <c r="AG105" t="s">
        <v>148</v>
      </c>
      <c r="AH105">
        <v>11</v>
      </c>
      <c r="AI105" s="161" t="str">
        <f t="shared" si="14"/>
        <v>SAN CRISTOBAL</v>
      </c>
      <c r="AK105" s="290" t="s">
        <v>123</v>
      </c>
      <c r="AL105" t="str">
        <f t="shared" si="16"/>
        <v>URDANETA</v>
      </c>
      <c r="AN105" s="290" t="s">
        <v>119</v>
      </c>
      <c r="AO105" t="str">
        <f t="shared" si="17"/>
        <v>MOCACHE</v>
      </c>
      <c r="AQ105" t="s">
        <v>99</v>
      </c>
      <c r="AR105" t="str">
        <f t="shared" si="23"/>
        <v>EL EMPALME</v>
      </c>
      <c r="AT105" s="290" t="s">
        <v>101</v>
      </c>
      <c r="AU105" t="str">
        <f t="shared" si="18"/>
        <v>GUAYAQUIL</v>
      </c>
      <c r="AW105" t="s">
        <v>101</v>
      </c>
      <c r="AX105" t="str">
        <f t="shared" si="19"/>
        <v>GUAYAQUIL</v>
      </c>
      <c r="AY105" s="290" t="s">
        <v>97</v>
      </c>
      <c r="AZ105" t="str">
        <f t="shared" si="20"/>
        <v>DAULE</v>
      </c>
    </row>
    <row r="106" spans="13:52" x14ac:dyDescent="0.25">
      <c r="P106" s="297" t="s">
        <v>216</v>
      </c>
      <c r="Q106" s="298">
        <v>4</v>
      </c>
      <c r="R106" s="298">
        <v>0</v>
      </c>
      <c r="S106" s="299"/>
      <c r="T106" s="299" t="e">
        <f t="shared" si="13"/>
        <v>#N/A</v>
      </c>
      <c r="V106" s="290" t="s">
        <v>169</v>
      </c>
      <c r="W106" s="279">
        <v>1</v>
      </c>
      <c r="X106" t="str">
        <f t="shared" si="15"/>
        <v>EL PAN</v>
      </c>
      <c r="Z106" s="290" t="s">
        <v>19</v>
      </c>
      <c r="AA106" t="str">
        <f t="shared" si="21"/>
        <v>SANTA ELENA</v>
      </c>
      <c r="AC106" s="502" t="s">
        <v>187</v>
      </c>
      <c r="AD106" s="501" t="e">
        <f t="shared" si="22"/>
        <v>#N/A</v>
      </c>
      <c r="AE106" s="161"/>
      <c r="AG106" t="s">
        <v>140</v>
      </c>
      <c r="AH106">
        <v>4</v>
      </c>
      <c r="AI106" s="161" t="str">
        <f t="shared" si="14"/>
        <v>SAN VICENTE</v>
      </c>
      <c r="AK106" s="290" t="s">
        <v>247</v>
      </c>
      <c r="AL106" t="str">
        <f t="shared" si="16"/>
        <v>VALENCIA</v>
      </c>
      <c r="AN106" s="290" t="s">
        <v>120</v>
      </c>
      <c r="AO106" t="str">
        <f t="shared" si="17"/>
        <v>MONTALVO</v>
      </c>
      <c r="AQ106" s="26" t="s">
        <v>101</v>
      </c>
      <c r="AR106" t="str">
        <f t="shared" si="23"/>
        <v>GUAYAQUIL</v>
      </c>
      <c r="AT106" s="290" t="s">
        <v>102</v>
      </c>
      <c r="AU106" t="str">
        <f t="shared" si="18"/>
        <v>ISIDRO AYORA</v>
      </c>
      <c r="AW106" t="s">
        <v>102</v>
      </c>
      <c r="AX106" t="str">
        <f t="shared" si="19"/>
        <v>ISIDRO AYORA</v>
      </c>
      <c r="AY106" s="290" t="s">
        <v>98</v>
      </c>
      <c r="AZ106" t="str">
        <f t="shared" si="20"/>
        <v>DURAN</v>
      </c>
    </row>
    <row r="107" spans="13:52" x14ac:dyDescent="0.25">
      <c r="P107" s="297" t="s">
        <v>217</v>
      </c>
      <c r="Q107" s="298">
        <v>8</v>
      </c>
      <c r="R107" s="298">
        <v>0</v>
      </c>
      <c r="S107" s="299"/>
      <c r="T107" s="299" t="e">
        <f t="shared" si="13"/>
        <v>#N/A</v>
      </c>
      <c r="V107" s="290" t="s">
        <v>160</v>
      </c>
      <c r="W107" s="279">
        <v>5</v>
      </c>
      <c r="X107" s="440" t="e">
        <f t="shared" si="15"/>
        <v>#N/A</v>
      </c>
      <c r="Z107" s="289" t="s">
        <v>157</v>
      </c>
      <c r="AA107" t="str">
        <f t="shared" si="21"/>
        <v>SANTO DOMINGO</v>
      </c>
      <c r="AC107" s="502" t="s">
        <v>189</v>
      </c>
      <c r="AD107" s="501" t="e">
        <f t="shared" si="22"/>
        <v>#N/A</v>
      </c>
      <c r="AE107" s="161"/>
      <c r="AG107" t="s">
        <v>141</v>
      </c>
      <c r="AH107">
        <v>4</v>
      </c>
      <c r="AI107" s="161" t="str">
        <f t="shared" si="14"/>
        <v>SANTA ANA</v>
      </c>
      <c r="AK107" s="289" t="s">
        <v>18</v>
      </c>
      <c r="AL107" t="str">
        <f t="shared" si="16"/>
        <v>MANABÍ</v>
      </c>
      <c r="AN107" s="290" t="s">
        <v>245</v>
      </c>
      <c r="AO107" t="str">
        <f t="shared" si="17"/>
        <v>PUEBLOVIEJO</v>
      </c>
      <c r="AQ107" t="s">
        <v>102</v>
      </c>
      <c r="AR107" t="str">
        <f t="shared" si="23"/>
        <v>ISIDRO AYORA</v>
      </c>
      <c r="AT107" s="290" t="s">
        <v>103</v>
      </c>
      <c r="AU107" t="str">
        <f t="shared" si="18"/>
        <v>L. DE SARGENTILLO</v>
      </c>
      <c r="AW107" t="s">
        <v>103</v>
      </c>
      <c r="AX107" t="str">
        <f t="shared" si="19"/>
        <v>L. DE SARGENTILLO</v>
      </c>
      <c r="AY107" s="290" t="s">
        <v>99</v>
      </c>
      <c r="AZ107" t="str">
        <f t="shared" si="20"/>
        <v>EL EMPALME</v>
      </c>
    </row>
    <row r="108" spans="13:52" x14ac:dyDescent="0.25">
      <c r="P108" s="297" t="s">
        <v>224</v>
      </c>
      <c r="Q108" s="298">
        <v>2</v>
      </c>
      <c r="R108" s="298">
        <v>0</v>
      </c>
      <c r="S108" s="299"/>
      <c r="T108" s="299" t="e">
        <f t="shared" si="13"/>
        <v>#N/A</v>
      </c>
      <c r="V108" s="290" t="s">
        <v>171</v>
      </c>
      <c r="W108" s="279">
        <v>6</v>
      </c>
      <c r="X108" t="str">
        <f t="shared" si="15"/>
        <v>GUACHAPALA</v>
      </c>
      <c r="Z108" s="290" t="s">
        <v>38</v>
      </c>
      <c r="AA108" t="str">
        <f t="shared" si="21"/>
        <v>LA CONCORDIA</v>
      </c>
      <c r="AC108" s="434" t="s">
        <v>17</v>
      </c>
      <c r="AD108" t="str">
        <f t="shared" si="22"/>
        <v>LOS RIOS</v>
      </c>
      <c r="AE108" s="161"/>
      <c r="AG108" t="s">
        <v>149</v>
      </c>
      <c r="AH108">
        <v>23</v>
      </c>
      <c r="AI108" s="161" t="str">
        <f t="shared" si="14"/>
        <v>SANTA CRUZ</v>
      </c>
      <c r="AK108" s="290" t="s">
        <v>15</v>
      </c>
      <c r="AL108" t="str">
        <f t="shared" si="16"/>
        <v>BOLIVAR</v>
      </c>
      <c r="AN108" s="290" t="s">
        <v>246</v>
      </c>
      <c r="AO108" t="str">
        <f t="shared" si="17"/>
        <v>QUEVEDO</v>
      </c>
      <c r="AQ108" t="s">
        <v>103</v>
      </c>
      <c r="AR108" t="str">
        <f t="shared" si="23"/>
        <v>L. DE SARGENTILLO</v>
      </c>
      <c r="AT108" s="290" t="s">
        <v>104</v>
      </c>
      <c r="AU108" t="str">
        <f t="shared" si="18"/>
        <v>M. MARIDUEÑA</v>
      </c>
      <c r="AW108" t="s">
        <v>104</v>
      </c>
      <c r="AX108" t="str">
        <f t="shared" si="19"/>
        <v>M. MARIDUEÑA</v>
      </c>
      <c r="AY108" s="290" t="s">
        <v>101</v>
      </c>
      <c r="AZ108" t="str">
        <f t="shared" si="20"/>
        <v>GUAYAQUIL</v>
      </c>
    </row>
    <row r="109" spans="13:52" x14ac:dyDescent="0.25">
      <c r="P109" s="297" t="s">
        <v>218</v>
      </c>
      <c r="Q109" s="298">
        <v>2</v>
      </c>
      <c r="R109" s="298">
        <v>0</v>
      </c>
      <c r="S109" s="299"/>
      <c r="T109" s="299" t="e">
        <f t="shared" si="13"/>
        <v>#N/A</v>
      </c>
      <c r="V109" s="290" t="s">
        <v>161</v>
      </c>
      <c r="W109" s="279">
        <v>5</v>
      </c>
      <c r="X109" t="str">
        <f t="shared" si="15"/>
        <v>GUALACEO</v>
      </c>
      <c r="Z109" s="290" t="s">
        <v>250</v>
      </c>
      <c r="AA109" t="str">
        <f t="shared" si="21"/>
        <v>STO. DOMINGO DE LOS TSÁCHILAS</v>
      </c>
      <c r="AC109" s="280" t="s">
        <v>117</v>
      </c>
      <c r="AD109" t="str">
        <f t="shared" si="22"/>
        <v>BABA</v>
      </c>
      <c r="AE109" s="161"/>
      <c r="AG109" t="s">
        <v>19</v>
      </c>
      <c r="AH109">
        <v>31</v>
      </c>
      <c r="AI109" s="161" t="str">
        <f t="shared" si="14"/>
        <v>SANTA ELENA</v>
      </c>
      <c r="AK109" s="290" t="s">
        <v>127</v>
      </c>
      <c r="AL109" t="str">
        <f t="shared" si="16"/>
        <v>CHONE</v>
      </c>
      <c r="AN109" s="290" t="s">
        <v>123</v>
      </c>
      <c r="AO109" t="str">
        <f t="shared" si="17"/>
        <v>URDANETA</v>
      </c>
      <c r="AQ109" t="s">
        <v>104</v>
      </c>
      <c r="AR109" t="str">
        <f t="shared" si="23"/>
        <v>M. MARIDUEÑA</v>
      </c>
      <c r="AT109" s="290" t="s">
        <v>105</v>
      </c>
      <c r="AU109" t="str">
        <f t="shared" si="18"/>
        <v>MILAGRO</v>
      </c>
      <c r="AW109" t="s">
        <v>105</v>
      </c>
      <c r="AX109" t="str">
        <f t="shared" si="19"/>
        <v>MILAGRO</v>
      </c>
      <c r="AY109" s="290" t="s">
        <v>102</v>
      </c>
      <c r="AZ109" t="str">
        <f t="shared" si="20"/>
        <v>ISIDRO AYORA</v>
      </c>
    </row>
    <row r="110" spans="13:52" x14ac:dyDescent="0.25">
      <c r="P110" s="297" t="s">
        <v>220</v>
      </c>
      <c r="Q110" s="298">
        <v>2</v>
      </c>
      <c r="R110" s="298">
        <v>0</v>
      </c>
      <c r="S110" s="299"/>
      <c r="T110" s="299" t="e">
        <f t="shared" si="13"/>
        <v>#N/A</v>
      </c>
      <c r="V110" s="290" t="s">
        <v>162</v>
      </c>
      <c r="W110" s="279">
        <v>2</v>
      </c>
      <c r="X110" s="440" t="e">
        <f t="shared" si="15"/>
        <v>#N/A</v>
      </c>
      <c r="Z110" s="434" t="s">
        <v>20</v>
      </c>
      <c r="AA110" t="str">
        <f t="shared" si="21"/>
        <v>SUR</v>
      </c>
      <c r="AC110" s="280" t="s">
        <v>118</v>
      </c>
      <c r="AD110" t="str">
        <f t="shared" si="22"/>
        <v>BABAHOYO</v>
      </c>
      <c r="AE110" s="161"/>
      <c r="AG110" t="s">
        <v>114</v>
      </c>
      <c r="AH110">
        <v>5</v>
      </c>
      <c r="AI110" s="161" t="str">
        <f t="shared" si="14"/>
        <v>SANTA LUCIA</v>
      </c>
      <c r="AK110" s="290" t="s">
        <v>248</v>
      </c>
      <c r="AL110" t="str">
        <f t="shared" si="16"/>
        <v>EL CARMEN</v>
      </c>
      <c r="AN110" s="290" t="s">
        <v>247</v>
      </c>
      <c r="AO110" t="str">
        <f t="shared" si="17"/>
        <v>VALENCIA</v>
      </c>
      <c r="AQ110" t="s">
        <v>105</v>
      </c>
      <c r="AR110" t="str">
        <f t="shared" si="23"/>
        <v>MILAGRO</v>
      </c>
      <c r="AT110" s="695" t="s">
        <v>106</v>
      </c>
      <c r="AU110" t="e">
        <f t="shared" si="18"/>
        <v>#N/A</v>
      </c>
      <c r="AW110" t="s">
        <v>106</v>
      </c>
      <c r="AX110" t="str">
        <f t="shared" si="19"/>
        <v>NARANJAL</v>
      </c>
      <c r="AY110" s="290" t="s">
        <v>103</v>
      </c>
      <c r="AZ110" t="str">
        <f t="shared" si="20"/>
        <v>L. DE SARGENTILLO</v>
      </c>
    </row>
    <row r="111" spans="13:52" x14ac:dyDescent="0.25">
      <c r="P111" s="297" t="s">
        <v>221</v>
      </c>
      <c r="Q111" s="298">
        <v>5</v>
      </c>
      <c r="R111" s="298">
        <v>0</v>
      </c>
      <c r="S111" s="299"/>
      <c r="T111" s="299" t="e">
        <f t="shared" si="13"/>
        <v>#N/A</v>
      </c>
      <c r="V111" s="290" t="s">
        <v>172</v>
      </c>
      <c r="W111" s="279">
        <v>1</v>
      </c>
      <c r="X111" t="str">
        <f t="shared" si="15"/>
        <v>PONCE ENRIQUEZ</v>
      </c>
      <c r="Z111" s="289" t="s">
        <v>21</v>
      </c>
      <c r="AA111" t="str">
        <f t="shared" si="21"/>
        <v>AZUAY</v>
      </c>
      <c r="AC111" s="502" t="s">
        <v>244</v>
      </c>
      <c r="AD111" s="501" t="e">
        <f t="shared" si="22"/>
        <v>#N/A</v>
      </c>
      <c r="AE111" s="161"/>
      <c r="AI111" s="161" t="e">
        <f t="shared" si="14"/>
        <v>#N/A</v>
      </c>
      <c r="AK111" s="290" t="s">
        <v>128</v>
      </c>
      <c r="AL111" t="str">
        <f t="shared" si="16"/>
        <v>FLAVIO ALFARO</v>
      </c>
      <c r="AN111" s="638" t="s">
        <v>18</v>
      </c>
      <c r="AO111" s="440" t="str">
        <f t="shared" si="17"/>
        <v>MANABÍ</v>
      </c>
      <c r="AQ111" t="s">
        <v>107</v>
      </c>
      <c r="AR111" t="str">
        <f t="shared" si="23"/>
        <v>NARANJITO</v>
      </c>
      <c r="AT111" s="290" t="s">
        <v>107</v>
      </c>
      <c r="AU111" t="str">
        <f t="shared" si="18"/>
        <v>NARANJITO</v>
      </c>
      <c r="AW111" t="s">
        <v>107</v>
      </c>
      <c r="AX111" t="str">
        <f t="shared" si="19"/>
        <v>NARANJITO</v>
      </c>
      <c r="AY111" s="290" t="s">
        <v>104</v>
      </c>
      <c r="AZ111" t="str">
        <f t="shared" si="20"/>
        <v>M. MARIDUEÑA</v>
      </c>
    </row>
    <row r="112" spans="13:52" x14ac:dyDescent="0.25">
      <c r="P112" s="297" t="s">
        <v>222</v>
      </c>
      <c r="Q112" s="298">
        <v>4</v>
      </c>
      <c r="R112" s="298">
        <v>0</v>
      </c>
      <c r="S112" s="299"/>
      <c r="T112" s="299" t="e">
        <f t="shared" si="13"/>
        <v>#N/A</v>
      </c>
      <c r="V112" s="290" t="s">
        <v>165</v>
      </c>
      <c r="W112" s="279">
        <v>2</v>
      </c>
      <c r="X112" s="440" t="e">
        <f t="shared" si="15"/>
        <v>#N/A</v>
      </c>
      <c r="Z112" s="290" t="s">
        <v>168</v>
      </c>
      <c r="AA112" t="str">
        <f t="shared" si="21"/>
        <v>CHORDELEG</v>
      </c>
      <c r="AC112" s="280" t="s">
        <v>119</v>
      </c>
      <c r="AD112" t="str">
        <f t="shared" si="22"/>
        <v>MOCACHE</v>
      </c>
      <c r="AE112" s="161"/>
      <c r="AG112" t="s">
        <v>250</v>
      </c>
      <c r="AH112">
        <v>202</v>
      </c>
      <c r="AI112" s="161" t="str">
        <f t="shared" si="14"/>
        <v>STO. DOMINGO DE LOS TSÁCHILAS</v>
      </c>
      <c r="AK112" s="290" t="s">
        <v>129</v>
      </c>
      <c r="AL112" t="str">
        <f t="shared" si="16"/>
        <v>JAMA</v>
      </c>
      <c r="AN112" s="290" t="s">
        <v>15</v>
      </c>
      <c r="AO112" t="str">
        <f t="shared" si="17"/>
        <v>BOLIVAR</v>
      </c>
      <c r="AQ112" t="s">
        <v>108</v>
      </c>
      <c r="AR112" t="str">
        <f t="shared" si="23"/>
        <v>NOBOL</v>
      </c>
      <c r="AT112" s="290" t="s">
        <v>108</v>
      </c>
      <c r="AU112" t="str">
        <f t="shared" si="18"/>
        <v>NOBOL</v>
      </c>
      <c r="AW112" t="s">
        <v>108</v>
      </c>
      <c r="AX112" t="str">
        <f t="shared" si="19"/>
        <v>NOBOL</v>
      </c>
      <c r="AY112" s="290" t="s">
        <v>105</v>
      </c>
      <c r="AZ112" t="str">
        <f t="shared" si="20"/>
        <v>MILAGRO</v>
      </c>
    </row>
    <row r="113" spans="16:52" x14ac:dyDescent="0.25">
      <c r="P113" s="289" t="s">
        <v>25</v>
      </c>
      <c r="Q113" s="293">
        <v>28</v>
      </c>
      <c r="R113" s="293">
        <v>0</v>
      </c>
      <c r="T113" t="str">
        <f t="shared" si="13"/>
        <v xml:space="preserve">MORONA SANTIAGO </v>
      </c>
      <c r="V113" s="290" t="s">
        <v>166</v>
      </c>
      <c r="W113" s="279">
        <v>14</v>
      </c>
      <c r="X113" s="440" t="e">
        <f t="shared" si="15"/>
        <v>#N/A</v>
      </c>
      <c r="Z113" s="290" t="s">
        <v>159</v>
      </c>
      <c r="AA113" t="str">
        <f t="shared" si="21"/>
        <v>CUENCA</v>
      </c>
      <c r="AC113" s="280" t="s">
        <v>120</v>
      </c>
      <c r="AD113" t="str">
        <f t="shared" si="22"/>
        <v>MONTALVO</v>
      </c>
      <c r="AE113" s="161"/>
      <c r="AG113" t="s">
        <v>142</v>
      </c>
      <c r="AH113">
        <v>13</v>
      </c>
      <c r="AI113" s="161" t="str">
        <f t="shared" si="14"/>
        <v>SUCRE</v>
      </c>
      <c r="AK113" s="290" t="s">
        <v>130</v>
      </c>
      <c r="AL113" t="str">
        <f t="shared" si="16"/>
        <v>JARAMIJO</v>
      </c>
      <c r="AN113" s="290" t="s">
        <v>127</v>
      </c>
      <c r="AO113" t="str">
        <f t="shared" si="17"/>
        <v>CHONE</v>
      </c>
      <c r="AQ113" t="s">
        <v>109</v>
      </c>
      <c r="AR113" t="str">
        <f t="shared" si="23"/>
        <v>PALESTINA</v>
      </c>
      <c r="AT113" s="290" t="s">
        <v>109</v>
      </c>
      <c r="AU113" t="str">
        <f t="shared" si="18"/>
        <v>PALESTINA</v>
      </c>
      <c r="AW113" t="s">
        <v>109</v>
      </c>
      <c r="AX113" t="str">
        <f t="shared" si="19"/>
        <v>PALESTINA</v>
      </c>
      <c r="AY113" s="290" t="s">
        <v>106</v>
      </c>
      <c r="AZ113" t="str">
        <f t="shared" si="20"/>
        <v>NARANJAL</v>
      </c>
    </row>
    <row r="114" spans="16:52" x14ac:dyDescent="0.25">
      <c r="P114" s="290" t="s">
        <v>194</v>
      </c>
      <c r="Q114" s="279">
        <v>1</v>
      </c>
      <c r="R114" s="279">
        <v>0</v>
      </c>
      <c r="T114" t="str">
        <f t="shared" si="13"/>
        <v>LIMON INDANZA</v>
      </c>
      <c r="V114" s="290" t="s">
        <v>167</v>
      </c>
      <c r="W114" s="279">
        <v>7</v>
      </c>
      <c r="X114" t="str">
        <f t="shared" si="15"/>
        <v>SIGSIG</v>
      </c>
      <c r="Z114" s="290" t="s">
        <v>169</v>
      </c>
      <c r="AA114" t="str">
        <f t="shared" si="21"/>
        <v>EL PAN</v>
      </c>
      <c r="AC114" s="280" t="s">
        <v>245</v>
      </c>
      <c r="AD114" t="str">
        <f t="shared" si="22"/>
        <v>PUEBLOVIEJO</v>
      </c>
      <c r="AE114" s="161"/>
      <c r="AI114" s="161" t="e">
        <f t="shared" si="14"/>
        <v>#N/A</v>
      </c>
      <c r="AK114" s="598" t="s">
        <v>131</v>
      </c>
      <c r="AL114" s="599" t="e">
        <f t="shared" si="16"/>
        <v>#N/A</v>
      </c>
      <c r="AN114" s="290" t="s">
        <v>248</v>
      </c>
      <c r="AO114" t="str">
        <f t="shared" si="17"/>
        <v>EL CARMEN</v>
      </c>
      <c r="AQ114" t="s">
        <v>110</v>
      </c>
      <c r="AR114" t="str">
        <f t="shared" si="23"/>
        <v>PEDRO CARBO</v>
      </c>
      <c r="AT114" s="290" t="s">
        <v>110</v>
      </c>
      <c r="AU114" t="str">
        <f t="shared" si="18"/>
        <v>PEDRO CARBO</v>
      </c>
      <c r="AW114" t="s">
        <v>110</v>
      </c>
      <c r="AX114" t="str">
        <f t="shared" si="19"/>
        <v>PEDRO CARBO</v>
      </c>
      <c r="AY114" s="290" t="s">
        <v>107</v>
      </c>
      <c r="AZ114" t="str">
        <f t="shared" si="20"/>
        <v>NARANJITO</v>
      </c>
    </row>
    <row r="115" spans="16:52" x14ac:dyDescent="0.25">
      <c r="P115" s="290" t="s">
        <v>201</v>
      </c>
      <c r="Q115" s="279">
        <v>2</v>
      </c>
      <c r="R115" s="279">
        <v>0</v>
      </c>
      <c r="T115" t="str">
        <f t="shared" si="13"/>
        <v>LOGROÑO</v>
      </c>
      <c r="V115" s="289" t="s">
        <v>22</v>
      </c>
      <c r="W115" s="293">
        <v>53</v>
      </c>
      <c r="X115" t="str">
        <f t="shared" si="15"/>
        <v>CAÑAR</v>
      </c>
      <c r="Z115" s="290" t="s">
        <v>160</v>
      </c>
      <c r="AA115" t="str">
        <f t="shared" si="21"/>
        <v>GIRON</v>
      </c>
      <c r="AC115" s="280" t="s">
        <v>246</v>
      </c>
      <c r="AD115" t="str">
        <f t="shared" si="22"/>
        <v>QUEVEDO</v>
      </c>
      <c r="AE115" s="161"/>
      <c r="AG115" t="s">
        <v>123</v>
      </c>
      <c r="AH115">
        <v>1</v>
      </c>
      <c r="AI115" s="161" t="str">
        <f t="shared" si="14"/>
        <v>URDANETA</v>
      </c>
      <c r="AK115" s="290" t="s">
        <v>132</v>
      </c>
      <c r="AL115" t="str">
        <f t="shared" si="16"/>
        <v>JUNIN</v>
      </c>
      <c r="AN115" s="290" t="s">
        <v>128</v>
      </c>
      <c r="AO115" t="str">
        <f t="shared" si="17"/>
        <v>FLAVIO ALFARO</v>
      </c>
      <c r="AQ115" t="s">
        <v>111</v>
      </c>
      <c r="AR115" t="str">
        <f t="shared" si="23"/>
        <v>PLAYAS</v>
      </c>
      <c r="AT115" s="290" t="s">
        <v>111</v>
      </c>
      <c r="AU115" t="str">
        <f t="shared" si="18"/>
        <v>PLAYAS</v>
      </c>
      <c r="AW115" t="s">
        <v>111</v>
      </c>
      <c r="AX115" t="str">
        <f t="shared" si="19"/>
        <v>PLAYAS</v>
      </c>
      <c r="AY115" s="290" t="s">
        <v>108</v>
      </c>
      <c r="AZ115" t="str">
        <f t="shared" si="20"/>
        <v>NOBOL</v>
      </c>
    </row>
    <row r="116" spans="16:52" x14ac:dyDescent="0.25">
      <c r="P116" s="290" t="s">
        <v>192</v>
      </c>
      <c r="Q116" s="279">
        <v>13</v>
      </c>
      <c r="R116" s="279">
        <v>0</v>
      </c>
      <c r="T116" t="str">
        <f t="shared" si="13"/>
        <v>MORONA</v>
      </c>
      <c r="V116" s="290" t="s">
        <v>173</v>
      </c>
      <c r="W116" s="279">
        <v>32</v>
      </c>
      <c r="X116" t="str">
        <f t="shared" si="15"/>
        <v>AZOGUES</v>
      </c>
      <c r="Z116" s="290" t="s">
        <v>171</v>
      </c>
      <c r="AA116" t="str">
        <f t="shared" si="21"/>
        <v>GUACHAPALA</v>
      </c>
      <c r="AC116" s="280" t="s">
        <v>123</v>
      </c>
      <c r="AD116" t="str">
        <f t="shared" si="22"/>
        <v>URDANETA</v>
      </c>
      <c r="AE116" s="161"/>
      <c r="AG116" t="s">
        <v>247</v>
      </c>
      <c r="AH116">
        <v>5</v>
      </c>
      <c r="AI116" s="161" t="str">
        <f t="shared" si="14"/>
        <v>VALENCIA</v>
      </c>
      <c r="AK116" s="290" t="s">
        <v>133</v>
      </c>
      <c r="AL116" t="str">
        <f t="shared" si="16"/>
        <v>MANTA</v>
      </c>
      <c r="AN116" s="290" t="s">
        <v>129</v>
      </c>
      <c r="AO116" t="str">
        <f t="shared" si="17"/>
        <v>JAMA</v>
      </c>
      <c r="AQ116" t="s">
        <v>112</v>
      </c>
      <c r="AR116" t="str">
        <f t="shared" si="23"/>
        <v>SALITRE</v>
      </c>
      <c r="AT116" s="290" t="s">
        <v>112</v>
      </c>
      <c r="AU116" t="str">
        <f t="shared" si="18"/>
        <v>SALITRE</v>
      </c>
      <c r="AW116" t="s">
        <v>112</v>
      </c>
      <c r="AX116" t="str">
        <f t="shared" si="19"/>
        <v>SALITRE</v>
      </c>
      <c r="AY116" s="290" t="s">
        <v>109</v>
      </c>
      <c r="AZ116" t="str">
        <f t="shared" si="20"/>
        <v>PALESTINA</v>
      </c>
    </row>
    <row r="117" spans="16:52" x14ac:dyDescent="0.25">
      <c r="P117" s="290" t="s">
        <v>195</v>
      </c>
      <c r="Q117" s="279">
        <v>7</v>
      </c>
      <c r="R117" s="279">
        <v>0</v>
      </c>
      <c r="T117" t="str">
        <f t="shared" si="13"/>
        <v>PALORA</v>
      </c>
      <c r="V117" s="290" t="s">
        <v>174</v>
      </c>
      <c r="W117" s="279">
        <v>3</v>
      </c>
      <c r="X117" t="str">
        <f t="shared" si="15"/>
        <v>BIBLIAN</v>
      </c>
      <c r="Z117" s="290" t="s">
        <v>161</v>
      </c>
      <c r="AA117" t="str">
        <f t="shared" si="21"/>
        <v>GUALACEO</v>
      </c>
      <c r="AC117" s="280" t="s">
        <v>247</v>
      </c>
      <c r="AD117" t="str">
        <f t="shared" si="22"/>
        <v>VALENCIA</v>
      </c>
      <c r="AE117" s="161"/>
      <c r="AI117" s="161" t="e">
        <f t="shared" si="14"/>
        <v>#N/A</v>
      </c>
      <c r="AK117" s="290" t="s">
        <v>134</v>
      </c>
      <c r="AL117" t="str">
        <f t="shared" si="16"/>
        <v>MONTECRISTI</v>
      </c>
      <c r="AN117" s="290" t="s">
        <v>130</v>
      </c>
      <c r="AO117" t="str">
        <f t="shared" si="17"/>
        <v>JARAMIJO</v>
      </c>
      <c r="AQ117" t="s">
        <v>113</v>
      </c>
      <c r="AR117" t="str">
        <f t="shared" si="23"/>
        <v>SAMBORONDON</v>
      </c>
      <c r="AT117" s="290" t="s">
        <v>113</v>
      </c>
      <c r="AU117" t="str">
        <f t="shared" si="18"/>
        <v>SAMBORONDON</v>
      </c>
      <c r="AW117" t="s">
        <v>113</v>
      </c>
      <c r="AX117" t="str">
        <f t="shared" si="19"/>
        <v>SAMBORONDON</v>
      </c>
      <c r="AY117" s="290" t="s">
        <v>110</v>
      </c>
      <c r="AZ117" t="str">
        <f t="shared" si="20"/>
        <v>PEDRO CARBO</v>
      </c>
    </row>
    <row r="118" spans="16:52" x14ac:dyDescent="0.25">
      <c r="P118" s="290" t="s">
        <v>199</v>
      </c>
      <c r="Q118" s="279">
        <v>1</v>
      </c>
      <c r="R118" s="279">
        <v>0</v>
      </c>
      <c r="T118" t="str">
        <f t="shared" si="13"/>
        <v>SAN J. BOSCO</v>
      </c>
      <c r="V118" s="290" t="s">
        <v>22</v>
      </c>
      <c r="W118" s="279">
        <v>13</v>
      </c>
      <c r="X118" t="str">
        <f t="shared" si="15"/>
        <v>CAÑAR</v>
      </c>
      <c r="Z118" s="290" t="s">
        <v>162</v>
      </c>
      <c r="AA118" t="str">
        <f t="shared" si="21"/>
        <v>NABON</v>
      </c>
      <c r="AC118" s="434" t="s">
        <v>18</v>
      </c>
      <c r="AD118" t="str">
        <f t="shared" si="22"/>
        <v>MANABÍ</v>
      </c>
      <c r="AE118" s="161"/>
      <c r="AI118" s="161" t="e">
        <f t="shared" si="14"/>
        <v>#N/A</v>
      </c>
      <c r="AK118" s="290" t="s">
        <v>138</v>
      </c>
      <c r="AL118" t="str">
        <f t="shared" si="16"/>
        <v>PORTOVIEJO</v>
      </c>
      <c r="AN118" s="290" t="s">
        <v>131</v>
      </c>
      <c r="AO118" t="str">
        <f t="shared" si="17"/>
        <v>JIPIJAPA</v>
      </c>
      <c r="AQ118" t="s">
        <v>114</v>
      </c>
      <c r="AR118" t="str">
        <f t="shared" si="23"/>
        <v>SANTA LUCIA</v>
      </c>
      <c r="AT118" s="290" t="s">
        <v>114</v>
      </c>
      <c r="AU118" t="str">
        <f t="shared" si="18"/>
        <v>SANTA LUCIA</v>
      </c>
      <c r="AW118" t="s">
        <v>114</v>
      </c>
      <c r="AX118" t="str">
        <f t="shared" si="19"/>
        <v>SANTA LUCIA</v>
      </c>
      <c r="AY118" s="290" t="s">
        <v>111</v>
      </c>
      <c r="AZ118" t="str">
        <f t="shared" si="20"/>
        <v>PLAYAS</v>
      </c>
    </row>
    <row r="119" spans="16:52" x14ac:dyDescent="0.25">
      <c r="P119" s="290" t="s">
        <v>197</v>
      </c>
      <c r="Q119" s="279">
        <v>4</v>
      </c>
      <c r="R119" s="279">
        <v>0</v>
      </c>
      <c r="T119" t="str">
        <f t="shared" si="13"/>
        <v>SUCUA</v>
      </c>
      <c r="V119" s="290" t="s">
        <v>252</v>
      </c>
      <c r="W119" s="279">
        <v>1</v>
      </c>
      <c r="X119" t="str">
        <f t="shared" si="15"/>
        <v>DELEG</v>
      </c>
      <c r="Z119" s="290" t="s">
        <v>172</v>
      </c>
      <c r="AA119" t="str">
        <f t="shared" si="21"/>
        <v>PONCE ENRIQUEZ</v>
      </c>
      <c r="AC119" s="280" t="s">
        <v>15</v>
      </c>
      <c r="AD119" t="str">
        <f t="shared" si="22"/>
        <v>BOLIVAR</v>
      </c>
      <c r="AE119" s="161"/>
      <c r="AI119" s="161" t="e">
        <f t="shared" si="14"/>
        <v>#N/A</v>
      </c>
      <c r="AK119" s="290" t="s">
        <v>140</v>
      </c>
      <c r="AL119" t="str">
        <f t="shared" si="16"/>
        <v>SAN VICENTE</v>
      </c>
      <c r="AN119" s="290" t="s">
        <v>132</v>
      </c>
      <c r="AO119" t="str">
        <f t="shared" si="17"/>
        <v>JUNIN</v>
      </c>
      <c r="AQ119" t="s">
        <v>17</v>
      </c>
      <c r="AR119" t="str">
        <f t="shared" si="23"/>
        <v>LOS RIOS</v>
      </c>
      <c r="AT119" s="289" t="s">
        <v>17</v>
      </c>
      <c r="AU119" t="str">
        <f t="shared" si="18"/>
        <v>LOS RIOS</v>
      </c>
      <c r="AW119" t="s">
        <v>116</v>
      </c>
      <c r="AX119" t="e">
        <f t="shared" si="19"/>
        <v>#N/A</v>
      </c>
      <c r="AY119" s="290" t="s">
        <v>112</v>
      </c>
      <c r="AZ119" t="str">
        <f t="shared" si="20"/>
        <v>SALITRE</v>
      </c>
    </row>
    <row r="120" spans="16:52" x14ac:dyDescent="0.25">
      <c r="V120" s="290" t="s">
        <v>176</v>
      </c>
      <c r="W120" s="279">
        <v>3</v>
      </c>
      <c r="X120" t="str">
        <f t="shared" si="15"/>
        <v>EL TAMBO</v>
      </c>
      <c r="Z120" s="290" t="s">
        <v>165</v>
      </c>
      <c r="AA120" t="str">
        <f t="shared" si="21"/>
        <v>SAN FERNANDO</v>
      </c>
      <c r="AC120" s="280" t="s">
        <v>127</v>
      </c>
      <c r="AD120" t="str">
        <f t="shared" si="22"/>
        <v>CHONE</v>
      </c>
      <c r="AE120" s="161"/>
      <c r="AG120" s="594" t="s">
        <v>20</v>
      </c>
      <c r="AH120" s="594"/>
      <c r="AI120" s="161" t="e">
        <f t="shared" si="14"/>
        <v>#N/A</v>
      </c>
      <c r="AK120" s="290" t="s">
        <v>141</v>
      </c>
      <c r="AL120" t="str">
        <f t="shared" si="16"/>
        <v>SANTA ANA</v>
      </c>
      <c r="AN120" s="290" t="s">
        <v>133</v>
      </c>
      <c r="AO120" t="str">
        <f t="shared" si="17"/>
        <v>MANTA</v>
      </c>
      <c r="AQ120" t="s">
        <v>117</v>
      </c>
      <c r="AR120" t="str">
        <f t="shared" si="23"/>
        <v>BABA</v>
      </c>
      <c r="AT120" s="290" t="s">
        <v>117</v>
      </c>
      <c r="AU120" t="str">
        <f t="shared" si="18"/>
        <v>BABA</v>
      </c>
      <c r="AW120" t="s">
        <v>17</v>
      </c>
      <c r="AX120" t="str">
        <f t="shared" si="19"/>
        <v>LOS RIOS</v>
      </c>
      <c r="AY120" s="290" t="s">
        <v>113</v>
      </c>
      <c r="AZ120" t="str">
        <f t="shared" si="20"/>
        <v>SAMBORONDON</v>
      </c>
    </row>
    <row r="121" spans="16:52" x14ac:dyDescent="0.25">
      <c r="V121" s="290" t="s">
        <v>175</v>
      </c>
      <c r="W121" s="279">
        <v>1</v>
      </c>
      <c r="X121" t="str">
        <f t="shared" si="15"/>
        <v>LA TRONCAL</v>
      </c>
      <c r="Z121" s="290" t="s">
        <v>166</v>
      </c>
      <c r="AA121" t="str">
        <f t="shared" si="21"/>
        <v>SANTA ISABEL</v>
      </c>
      <c r="AC121" s="280" t="s">
        <v>248</v>
      </c>
      <c r="AD121" t="str">
        <f t="shared" si="22"/>
        <v>EL CARMEN</v>
      </c>
      <c r="AE121" s="161"/>
      <c r="AG121" t="s">
        <v>213</v>
      </c>
      <c r="AH121">
        <v>9</v>
      </c>
      <c r="AI121" s="161" t="str">
        <f t="shared" si="14"/>
        <v>ARENILLAS</v>
      </c>
      <c r="AK121" s="290" t="s">
        <v>142</v>
      </c>
      <c r="AL121" t="str">
        <f t="shared" si="16"/>
        <v>SUCRE</v>
      </c>
      <c r="AN121" s="290" t="s">
        <v>134</v>
      </c>
      <c r="AO121" t="str">
        <f t="shared" si="17"/>
        <v>MONTECRISTI</v>
      </c>
      <c r="AQ121" t="s">
        <v>118</v>
      </c>
      <c r="AR121" t="str">
        <f t="shared" si="23"/>
        <v>BABAHOYO</v>
      </c>
      <c r="AT121" s="290" t="s">
        <v>118</v>
      </c>
      <c r="AU121" t="str">
        <f t="shared" si="18"/>
        <v>BABAHOYO</v>
      </c>
      <c r="AW121" t="s">
        <v>117</v>
      </c>
      <c r="AX121" t="str">
        <f t="shared" si="19"/>
        <v>BABA</v>
      </c>
      <c r="AY121" s="290" t="s">
        <v>114</v>
      </c>
      <c r="AZ121" t="str">
        <f t="shared" si="20"/>
        <v>SANTA LUCIA</v>
      </c>
    </row>
    <row r="122" spans="16:52" x14ac:dyDescent="0.25">
      <c r="V122" s="289" t="s">
        <v>23</v>
      </c>
      <c r="W122" s="293">
        <v>34</v>
      </c>
      <c r="X122" t="str">
        <f t="shared" si="15"/>
        <v>EL ORO</v>
      </c>
      <c r="Z122" s="290" t="s">
        <v>167</v>
      </c>
      <c r="AA122" t="str">
        <f t="shared" si="21"/>
        <v>SIGSIG</v>
      </c>
      <c r="AC122" s="280" t="s">
        <v>128</v>
      </c>
      <c r="AD122" t="str">
        <f t="shared" si="22"/>
        <v>FLAVIO ALFARO</v>
      </c>
      <c r="AE122" s="161"/>
      <c r="AI122" s="161" t="e">
        <f t="shared" si="14"/>
        <v>#N/A</v>
      </c>
      <c r="AK122" s="289" t="s">
        <v>19</v>
      </c>
      <c r="AL122" t="str">
        <f t="shared" si="16"/>
        <v>SANTA ELENA</v>
      </c>
      <c r="AN122" s="290" t="s">
        <v>138</v>
      </c>
      <c r="AO122" t="str">
        <f t="shared" si="17"/>
        <v>PORTOVIEJO</v>
      </c>
      <c r="AQ122" t="s">
        <v>244</v>
      </c>
      <c r="AR122" t="str">
        <f t="shared" si="23"/>
        <v>BUENA FE</v>
      </c>
      <c r="AT122" s="290" t="s">
        <v>244</v>
      </c>
      <c r="AU122" t="str">
        <f t="shared" si="18"/>
        <v>BUENA FE</v>
      </c>
      <c r="AW122" t="s">
        <v>118</v>
      </c>
      <c r="AX122" t="str">
        <f t="shared" si="19"/>
        <v>BABAHOYO</v>
      </c>
      <c r="AY122" s="290" t="s">
        <v>116</v>
      </c>
      <c r="AZ122" t="str">
        <f t="shared" si="20"/>
        <v>YAGUACHI</v>
      </c>
    </row>
    <row r="123" spans="16:52" x14ac:dyDescent="0.25">
      <c r="V123" s="290" t="s">
        <v>213</v>
      </c>
      <c r="W123" s="279">
        <v>7</v>
      </c>
      <c r="X123" t="str">
        <f t="shared" si="15"/>
        <v>ARENILLAS</v>
      </c>
      <c r="Z123" s="289" t="s">
        <v>22</v>
      </c>
      <c r="AA123" t="str">
        <f t="shared" si="21"/>
        <v>CAÑAR</v>
      </c>
      <c r="AC123" s="280" t="s">
        <v>129</v>
      </c>
      <c r="AD123" t="str">
        <f t="shared" si="22"/>
        <v>JAMA</v>
      </c>
      <c r="AE123" s="161"/>
      <c r="AG123" t="s">
        <v>173</v>
      </c>
      <c r="AH123">
        <v>32</v>
      </c>
      <c r="AI123" s="161" t="str">
        <f t="shared" si="14"/>
        <v>AZOGUES</v>
      </c>
      <c r="AK123" s="290" t="s">
        <v>144</v>
      </c>
      <c r="AL123" t="str">
        <f t="shared" si="16"/>
        <v>LA LIBERTAD</v>
      </c>
      <c r="AN123" s="290" t="s">
        <v>139</v>
      </c>
      <c r="AO123" s="440" t="e">
        <f t="shared" si="17"/>
        <v>#N/A</v>
      </c>
      <c r="AQ123" t="s">
        <v>119</v>
      </c>
      <c r="AR123" t="str">
        <f t="shared" si="23"/>
        <v>MOCACHE</v>
      </c>
      <c r="AT123" s="290" t="s">
        <v>119</v>
      </c>
      <c r="AU123" t="str">
        <f t="shared" si="18"/>
        <v>MOCACHE</v>
      </c>
      <c r="AW123" t="s">
        <v>244</v>
      </c>
      <c r="AX123" t="str">
        <f t="shared" si="19"/>
        <v>BUENA FE</v>
      </c>
      <c r="AY123" s="289" t="s">
        <v>17</v>
      </c>
      <c r="AZ123" t="str">
        <f t="shared" si="20"/>
        <v>LOS RIOS</v>
      </c>
    </row>
    <row r="124" spans="16:52" x14ac:dyDescent="0.25">
      <c r="V124" s="290" t="s">
        <v>216</v>
      </c>
      <c r="W124" s="279">
        <v>4</v>
      </c>
      <c r="X124" t="str">
        <f t="shared" si="15"/>
        <v>EL GUABO</v>
      </c>
      <c r="Z124" s="290" t="s">
        <v>173</v>
      </c>
      <c r="AA124" t="str">
        <f t="shared" si="21"/>
        <v>AZOGUES</v>
      </c>
      <c r="AC124" s="280" t="s">
        <v>130</v>
      </c>
      <c r="AD124" t="str">
        <f t="shared" si="22"/>
        <v>JARAMIJO</v>
      </c>
      <c r="AE124" s="161"/>
      <c r="AG124" t="s">
        <v>215</v>
      </c>
      <c r="AH124">
        <v>7</v>
      </c>
      <c r="AI124" s="161" t="str">
        <f t="shared" si="14"/>
        <v>BALSAS</v>
      </c>
      <c r="AK124" s="290" t="s">
        <v>145</v>
      </c>
      <c r="AL124" t="str">
        <f t="shared" si="16"/>
        <v>SALINAS</v>
      </c>
      <c r="AN124" s="290" t="s">
        <v>140</v>
      </c>
      <c r="AO124" t="str">
        <f t="shared" si="17"/>
        <v>SAN VICENTE</v>
      </c>
      <c r="AQ124" t="s">
        <v>120</v>
      </c>
      <c r="AR124" t="str">
        <f t="shared" si="23"/>
        <v>MONTALVO</v>
      </c>
      <c r="AT124" s="290" t="s">
        <v>120</v>
      </c>
      <c r="AU124" t="str">
        <f t="shared" si="18"/>
        <v>MONTALVO</v>
      </c>
      <c r="AW124" t="s">
        <v>119</v>
      </c>
      <c r="AX124" t="str">
        <f t="shared" si="19"/>
        <v>MOCACHE</v>
      </c>
      <c r="AY124" s="290" t="s">
        <v>117</v>
      </c>
      <c r="AZ124" t="str">
        <f t="shared" si="20"/>
        <v>BABA</v>
      </c>
    </row>
    <row r="125" spans="16:52" x14ac:dyDescent="0.25">
      <c r="V125" s="290" t="s">
        <v>217</v>
      </c>
      <c r="W125" s="279">
        <v>8</v>
      </c>
      <c r="X125" t="str">
        <f t="shared" si="15"/>
        <v>HUAQUILLAS</v>
      </c>
      <c r="Z125" s="290" t="s">
        <v>174</v>
      </c>
      <c r="AA125" t="str">
        <f t="shared" si="21"/>
        <v>BIBLIAN</v>
      </c>
      <c r="AC125" s="280" t="s">
        <v>132</v>
      </c>
      <c r="AD125" t="str">
        <f t="shared" si="22"/>
        <v>JUNIN</v>
      </c>
      <c r="AE125" s="161"/>
      <c r="AG125" t="s">
        <v>174</v>
      </c>
      <c r="AH125">
        <v>2</v>
      </c>
      <c r="AI125" s="161" t="str">
        <f t="shared" si="14"/>
        <v>BIBLIAN</v>
      </c>
      <c r="AK125" s="290" t="s">
        <v>19</v>
      </c>
      <c r="AL125" t="str">
        <f t="shared" si="16"/>
        <v>SANTA ELENA</v>
      </c>
      <c r="AN125" s="290" t="s">
        <v>141</v>
      </c>
      <c r="AO125" t="str">
        <f t="shared" si="17"/>
        <v>SANTA ANA</v>
      </c>
      <c r="AQ125" t="s">
        <v>245</v>
      </c>
      <c r="AR125" t="str">
        <f t="shared" si="23"/>
        <v>PUEBLOVIEJO</v>
      </c>
      <c r="AT125" s="290" t="s">
        <v>245</v>
      </c>
      <c r="AU125" t="str">
        <f t="shared" si="18"/>
        <v>PUEBLOVIEJO</v>
      </c>
      <c r="AW125" t="s">
        <v>120</v>
      </c>
      <c r="AX125" t="str">
        <f t="shared" si="19"/>
        <v>MONTALVO</v>
      </c>
      <c r="AY125" s="290" t="s">
        <v>118</v>
      </c>
      <c r="AZ125" t="str">
        <f t="shared" si="20"/>
        <v>BABAHOYO</v>
      </c>
    </row>
    <row r="126" spans="16:52" x14ac:dyDescent="0.25">
      <c r="V126" s="290" t="s">
        <v>224</v>
      </c>
      <c r="W126" s="279">
        <v>2</v>
      </c>
      <c r="X126" t="str">
        <f t="shared" si="15"/>
        <v>LAS LAJAS</v>
      </c>
      <c r="Z126" s="290" t="s">
        <v>22</v>
      </c>
      <c r="AA126" t="str">
        <f t="shared" si="21"/>
        <v>CAÑAR</v>
      </c>
      <c r="AC126" s="502" t="s">
        <v>133</v>
      </c>
      <c r="AD126" s="501" t="e">
        <f t="shared" si="22"/>
        <v>#N/A</v>
      </c>
      <c r="AE126" s="161"/>
      <c r="AG126" t="s">
        <v>178</v>
      </c>
      <c r="AH126">
        <v>13</v>
      </c>
      <c r="AI126" s="161" t="str">
        <f t="shared" si="14"/>
        <v>CALVAS</v>
      </c>
      <c r="AK126" s="289" t="s">
        <v>157</v>
      </c>
      <c r="AL126" t="str">
        <f t="shared" si="16"/>
        <v>SANTO DOMINGO</v>
      </c>
      <c r="AN126" s="290" t="s">
        <v>142</v>
      </c>
      <c r="AO126" t="str">
        <f t="shared" si="17"/>
        <v>SUCRE</v>
      </c>
      <c r="AQ126" t="s">
        <v>246</v>
      </c>
      <c r="AR126" t="str">
        <f t="shared" si="23"/>
        <v>QUEVEDO</v>
      </c>
      <c r="AT126" s="290" t="s">
        <v>246</v>
      </c>
      <c r="AU126" t="str">
        <f t="shared" si="18"/>
        <v>QUEVEDO</v>
      </c>
      <c r="AW126" t="s">
        <v>245</v>
      </c>
      <c r="AX126" t="str">
        <f t="shared" si="19"/>
        <v>PUEBLOVIEJO</v>
      </c>
      <c r="AY126" s="290" t="s">
        <v>244</v>
      </c>
      <c r="AZ126" t="str">
        <f t="shared" si="20"/>
        <v>BUENA FE</v>
      </c>
    </row>
    <row r="127" spans="16:52" x14ac:dyDescent="0.25">
      <c r="V127" s="290" t="s">
        <v>218</v>
      </c>
      <c r="W127" s="279">
        <v>2</v>
      </c>
      <c r="X127" t="str">
        <f t="shared" si="15"/>
        <v>MARCABELLI</v>
      </c>
      <c r="Z127" s="290" t="s">
        <v>252</v>
      </c>
      <c r="AA127" t="str">
        <f t="shared" si="21"/>
        <v>DELEG</v>
      </c>
      <c r="AC127" s="280" t="s">
        <v>134</v>
      </c>
      <c r="AD127" t="str">
        <f t="shared" si="22"/>
        <v>MONTECRISTI</v>
      </c>
      <c r="AE127" s="161"/>
      <c r="AG127" t="s">
        <v>22</v>
      </c>
      <c r="AH127">
        <v>13</v>
      </c>
      <c r="AI127" s="161" t="str">
        <f t="shared" si="14"/>
        <v>CAÑAR</v>
      </c>
      <c r="AK127" s="290" t="s">
        <v>38</v>
      </c>
      <c r="AL127" t="str">
        <f t="shared" si="16"/>
        <v>LA CONCORDIA</v>
      </c>
      <c r="AN127" s="289" t="s">
        <v>19</v>
      </c>
      <c r="AO127" t="str">
        <f t="shared" si="17"/>
        <v>SANTA ELENA</v>
      </c>
      <c r="AQ127" s="668" t="s">
        <v>122</v>
      </c>
      <c r="AR127" s="668" t="e">
        <f t="shared" si="23"/>
        <v>#N/A</v>
      </c>
      <c r="AT127" s="290" t="s">
        <v>122</v>
      </c>
      <c r="AU127" t="str">
        <f t="shared" si="18"/>
        <v>QUINSALOMA</v>
      </c>
      <c r="AW127" t="s">
        <v>246</v>
      </c>
      <c r="AX127" t="str">
        <f t="shared" si="19"/>
        <v>QUEVEDO</v>
      </c>
      <c r="AY127" s="290" t="s">
        <v>119</v>
      </c>
      <c r="AZ127" t="str">
        <f t="shared" si="20"/>
        <v>MOCACHE</v>
      </c>
    </row>
    <row r="128" spans="16:52" x14ac:dyDescent="0.25">
      <c r="V128" s="290" t="s">
        <v>220</v>
      </c>
      <c r="W128" s="279">
        <v>2</v>
      </c>
      <c r="X128" t="str">
        <f t="shared" si="15"/>
        <v>PIÑAS</v>
      </c>
      <c r="Z128" s="290" t="s">
        <v>176</v>
      </c>
      <c r="AA128" t="str">
        <f t="shared" si="21"/>
        <v>EL TAMBO</v>
      </c>
      <c r="AC128" s="280" t="s">
        <v>138</v>
      </c>
      <c r="AD128" t="str">
        <f t="shared" si="22"/>
        <v>PORTOVIEJO</v>
      </c>
      <c r="AE128" s="161"/>
      <c r="AG128" t="s">
        <v>179</v>
      </c>
      <c r="AH128">
        <v>30</v>
      </c>
      <c r="AI128" s="161" t="str">
        <f t="shared" si="14"/>
        <v>CATAMAYO</v>
      </c>
      <c r="AK128" s="290" t="s">
        <v>250</v>
      </c>
      <c r="AL128" t="str">
        <f t="shared" si="16"/>
        <v>STO. DOMINGO DE LOS TSÁCHILAS</v>
      </c>
      <c r="AN128" s="290" t="s">
        <v>144</v>
      </c>
      <c r="AO128" t="str">
        <f t="shared" si="17"/>
        <v>LA LIBERTAD</v>
      </c>
      <c r="AQ128" t="s">
        <v>123</v>
      </c>
      <c r="AR128" t="str">
        <f t="shared" si="23"/>
        <v>URDANETA</v>
      </c>
      <c r="AT128" s="290" t="s">
        <v>123</v>
      </c>
      <c r="AU128" t="str">
        <f t="shared" si="18"/>
        <v>URDANETA</v>
      </c>
      <c r="AW128" t="s">
        <v>122</v>
      </c>
      <c r="AX128" t="str">
        <f t="shared" si="19"/>
        <v>QUINSALOMA</v>
      </c>
      <c r="AY128" s="290" t="s">
        <v>120</v>
      </c>
      <c r="AZ128" t="str">
        <f t="shared" si="20"/>
        <v>MONTALVO</v>
      </c>
    </row>
    <row r="129" spans="22:52" x14ac:dyDescent="0.25">
      <c r="V129" s="290" t="s">
        <v>221</v>
      </c>
      <c r="W129" s="279">
        <v>5</v>
      </c>
      <c r="X129" t="str">
        <f t="shared" si="15"/>
        <v>PORTOVELO</v>
      </c>
      <c r="Z129" s="290" t="s">
        <v>175</v>
      </c>
      <c r="AA129" t="str">
        <f t="shared" si="21"/>
        <v>LA TRONCAL</v>
      </c>
      <c r="AC129" s="280" t="s">
        <v>140</v>
      </c>
      <c r="AD129" t="str">
        <f t="shared" si="22"/>
        <v>SAN VICENTE</v>
      </c>
      <c r="AE129" s="161"/>
      <c r="AI129" s="161" t="e">
        <f t="shared" si="14"/>
        <v>#N/A</v>
      </c>
      <c r="AK129" s="434" t="s">
        <v>20</v>
      </c>
      <c r="AL129" t="e">
        <f t="shared" si="16"/>
        <v>#N/A</v>
      </c>
      <c r="AN129" s="290" t="s">
        <v>145</v>
      </c>
      <c r="AO129" t="str">
        <f t="shared" si="17"/>
        <v>SALINAS</v>
      </c>
      <c r="AQ129" t="s">
        <v>247</v>
      </c>
      <c r="AR129" t="str">
        <f t="shared" si="23"/>
        <v>VALENCIA</v>
      </c>
      <c r="AT129" s="290" t="s">
        <v>247</v>
      </c>
      <c r="AU129" t="str">
        <f t="shared" si="18"/>
        <v>VALENCIA</v>
      </c>
      <c r="AW129" t="s">
        <v>123</v>
      </c>
      <c r="AX129" t="str">
        <f t="shared" si="19"/>
        <v>URDANETA</v>
      </c>
      <c r="AY129" s="748" t="s">
        <v>121</v>
      </c>
      <c r="AZ129" s="501" t="e">
        <f t="shared" si="20"/>
        <v>#N/A</v>
      </c>
    </row>
    <row r="130" spans="22:52" x14ac:dyDescent="0.25">
      <c r="V130" s="290" t="s">
        <v>222</v>
      </c>
      <c r="W130" s="279">
        <v>4</v>
      </c>
      <c r="X130" t="str">
        <f t="shared" si="15"/>
        <v>SANTA ROSA</v>
      </c>
      <c r="Z130" s="289" t="s">
        <v>23</v>
      </c>
      <c r="AA130" t="str">
        <f t="shared" si="21"/>
        <v>EL ORO</v>
      </c>
      <c r="AC130" s="280" t="s">
        <v>141</v>
      </c>
      <c r="AD130" t="str">
        <f t="shared" si="22"/>
        <v>SANTA ANA</v>
      </c>
      <c r="AE130" s="161"/>
      <c r="AG130" t="s">
        <v>209</v>
      </c>
      <c r="AH130">
        <v>4</v>
      </c>
      <c r="AI130" s="161" t="str">
        <f t="shared" si="14"/>
        <v>CENTINELA DEL CONDOR</v>
      </c>
      <c r="AK130" s="289" t="s">
        <v>21</v>
      </c>
      <c r="AL130" t="str">
        <f t="shared" si="16"/>
        <v>AZUAY</v>
      </c>
      <c r="AN130" s="290" t="s">
        <v>19</v>
      </c>
      <c r="AO130" t="str">
        <f t="shared" si="17"/>
        <v>SANTA ELENA</v>
      </c>
      <c r="AQ130" s="668" t="s">
        <v>124</v>
      </c>
      <c r="AR130" s="668" t="e">
        <f t="shared" si="23"/>
        <v>#N/A</v>
      </c>
      <c r="AT130" s="290" t="s">
        <v>124</v>
      </c>
      <c r="AU130" t="str">
        <f t="shared" si="18"/>
        <v>VENTANAS</v>
      </c>
      <c r="AW130" t="s">
        <v>247</v>
      </c>
      <c r="AX130" t="str">
        <f t="shared" si="19"/>
        <v>VALENCIA</v>
      </c>
      <c r="AY130" s="290" t="s">
        <v>245</v>
      </c>
      <c r="AZ130" t="str">
        <f t="shared" si="20"/>
        <v>PUEBLOVIEJO</v>
      </c>
    </row>
    <row r="131" spans="22:52" x14ac:dyDescent="0.25">
      <c r="V131" s="289" t="s">
        <v>24</v>
      </c>
      <c r="W131" s="293">
        <v>196</v>
      </c>
      <c r="X131" s="440" t="e">
        <f t="shared" si="15"/>
        <v>#N/A</v>
      </c>
      <c r="Z131" s="290" t="s">
        <v>213</v>
      </c>
      <c r="AA131" t="str">
        <f t="shared" si="21"/>
        <v>ARENILLAS</v>
      </c>
      <c r="AC131" s="280" t="s">
        <v>142</v>
      </c>
      <c r="AD131" t="str">
        <f t="shared" si="22"/>
        <v>SUCRE</v>
      </c>
      <c r="AE131" s="161"/>
      <c r="AG131" t="s">
        <v>181</v>
      </c>
      <c r="AH131">
        <v>4</v>
      </c>
      <c r="AI131" s="161" t="str">
        <f t="shared" si="14"/>
        <v>CHAGUARPAMBA</v>
      </c>
      <c r="AK131" s="290" t="s">
        <v>168</v>
      </c>
      <c r="AL131" t="str">
        <f t="shared" si="16"/>
        <v>CHORDELEG</v>
      </c>
      <c r="AN131" s="289" t="s">
        <v>157</v>
      </c>
      <c r="AO131" t="str">
        <f t="shared" si="17"/>
        <v>SANTO DOMINGO</v>
      </c>
      <c r="AQ131" s="668" t="s">
        <v>125</v>
      </c>
      <c r="AR131" s="668" t="e">
        <f t="shared" si="23"/>
        <v>#N/A</v>
      </c>
      <c r="AT131" s="290" t="s">
        <v>125</v>
      </c>
      <c r="AU131" t="str">
        <f t="shared" si="18"/>
        <v>VINCES</v>
      </c>
      <c r="AW131" t="s">
        <v>124</v>
      </c>
      <c r="AX131" t="str">
        <f t="shared" si="19"/>
        <v>VENTANAS</v>
      </c>
      <c r="AY131" s="290" t="s">
        <v>246</v>
      </c>
      <c r="AZ131" t="str">
        <f t="shared" si="20"/>
        <v>QUEVEDO</v>
      </c>
    </row>
    <row r="132" spans="22:52" x14ac:dyDescent="0.25">
      <c r="V132" s="290" t="s">
        <v>24</v>
      </c>
      <c r="W132" s="279">
        <v>196</v>
      </c>
      <c r="X132" s="440" t="e">
        <f t="shared" si="15"/>
        <v>#N/A</v>
      </c>
      <c r="Z132" s="290" t="s">
        <v>216</v>
      </c>
      <c r="AA132" t="str">
        <f t="shared" si="21"/>
        <v>EL GUABO</v>
      </c>
      <c r="AC132" s="434" t="s">
        <v>25</v>
      </c>
      <c r="AD132" t="str">
        <f t="shared" si="22"/>
        <v xml:space="preserve">MORONA SANTIAGO </v>
      </c>
      <c r="AE132" s="161"/>
      <c r="AG132" t="s">
        <v>253</v>
      </c>
      <c r="AH132">
        <v>1</v>
      </c>
      <c r="AI132" s="161" t="str">
        <f t="shared" si="14"/>
        <v>CHILLA</v>
      </c>
      <c r="AK132" s="290" t="s">
        <v>159</v>
      </c>
      <c r="AL132" t="str">
        <f t="shared" si="16"/>
        <v>CUENCA</v>
      </c>
      <c r="AN132" s="290" t="s">
        <v>38</v>
      </c>
      <c r="AO132" t="str">
        <f t="shared" si="17"/>
        <v>LA CONCORDIA</v>
      </c>
      <c r="AQ132" t="s">
        <v>18</v>
      </c>
      <c r="AR132" t="str">
        <f t="shared" si="23"/>
        <v>MANABÍ</v>
      </c>
      <c r="AT132" s="289" t="s">
        <v>18</v>
      </c>
      <c r="AU132" t="str">
        <f t="shared" si="18"/>
        <v>MANABÍ</v>
      </c>
      <c r="AW132" t="s">
        <v>125</v>
      </c>
      <c r="AX132" t="str">
        <f t="shared" si="19"/>
        <v>VINCES</v>
      </c>
      <c r="AY132" s="290" t="s">
        <v>122</v>
      </c>
      <c r="AZ132" t="str">
        <f t="shared" si="20"/>
        <v>QUINSALOMA</v>
      </c>
    </row>
    <row r="133" spans="22:52" x14ac:dyDescent="0.25">
      <c r="V133" s="289" t="s">
        <v>25</v>
      </c>
      <c r="W133" s="293">
        <v>43</v>
      </c>
      <c r="X133" t="str">
        <f t="shared" si="15"/>
        <v xml:space="preserve">MORONA SANTIAGO </v>
      </c>
      <c r="Z133" s="290" t="s">
        <v>217</v>
      </c>
      <c r="AA133" t="str">
        <f t="shared" si="21"/>
        <v>HUAQUILLAS</v>
      </c>
      <c r="AC133" s="280" t="s">
        <v>193</v>
      </c>
      <c r="AD133" t="str">
        <f t="shared" si="22"/>
        <v>GUALAQUIZA</v>
      </c>
      <c r="AE133" s="161"/>
      <c r="AG133" t="s">
        <v>204</v>
      </c>
      <c r="AH133">
        <v>1</v>
      </c>
      <c r="AI133" s="161" t="str">
        <f t="shared" si="14"/>
        <v>CHINCHIPE</v>
      </c>
      <c r="AK133" s="290" t="s">
        <v>169</v>
      </c>
      <c r="AL133" t="str">
        <f t="shared" si="16"/>
        <v>EL PAN</v>
      </c>
      <c r="AN133" s="290" t="s">
        <v>250</v>
      </c>
      <c r="AO133" t="str">
        <f t="shared" si="17"/>
        <v>STO. DOMINGO DE LOS TSÁCHILAS</v>
      </c>
      <c r="AQ133" t="s">
        <v>15</v>
      </c>
      <c r="AR133" t="str">
        <f t="shared" si="23"/>
        <v>BOLIVAR</v>
      </c>
      <c r="AT133" s="290" t="s">
        <v>15</v>
      </c>
      <c r="AU133" t="str">
        <f t="shared" si="18"/>
        <v>BOLIVAR</v>
      </c>
      <c r="AW133" t="s">
        <v>18</v>
      </c>
      <c r="AX133" t="str">
        <f t="shared" si="19"/>
        <v>MANABÍ</v>
      </c>
      <c r="AY133" s="290" t="s">
        <v>123</v>
      </c>
      <c r="AZ133" t="str">
        <f t="shared" si="20"/>
        <v>URDANETA</v>
      </c>
    </row>
    <row r="134" spans="22:52" x14ac:dyDescent="0.25">
      <c r="V134" s="290" t="s">
        <v>193</v>
      </c>
      <c r="W134" s="279">
        <v>9</v>
      </c>
      <c r="X134" s="440" t="e">
        <f t="shared" si="15"/>
        <v>#N/A</v>
      </c>
      <c r="Z134" s="290" t="s">
        <v>224</v>
      </c>
      <c r="AA134" t="str">
        <f t="shared" si="21"/>
        <v>LAS LAJAS</v>
      </c>
      <c r="AC134" s="280" t="s">
        <v>194</v>
      </c>
      <c r="AD134" t="str">
        <f t="shared" si="22"/>
        <v>LIMON INDANZA</v>
      </c>
      <c r="AE134" s="161"/>
      <c r="AG134" t="s">
        <v>168</v>
      </c>
      <c r="AH134">
        <v>3</v>
      </c>
      <c r="AI134" s="161" t="str">
        <f t="shared" si="14"/>
        <v>CHORDELEG</v>
      </c>
      <c r="AK134" s="290" t="s">
        <v>160</v>
      </c>
      <c r="AL134" t="str">
        <f t="shared" si="16"/>
        <v>GIRON</v>
      </c>
      <c r="AN134" s="441" t="s">
        <v>20</v>
      </c>
      <c r="AO134" s="440" t="str">
        <f t="shared" si="17"/>
        <v>SUR</v>
      </c>
      <c r="AQ134" t="s">
        <v>127</v>
      </c>
      <c r="AR134" t="str">
        <f t="shared" si="23"/>
        <v>CHONE</v>
      </c>
      <c r="AT134" s="290" t="s">
        <v>127</v>
      </c>
      <c r="AU134" t="str">
        <f t="shared" si="18"/>
        <v>CHONE</v>
      </c>
      <c r="AW134" t="s">
        <v>15</v>
      </c>
      <c r="AX134" t="str">
        <f t="shared" si="19"/>
        <v>BOLIVAR</v>
      </c>
      <c r="AY134" s="290" t="s">
        <v>247</v>
      </c>
      <c r="AZ134" t="str">
        <f t="shared" si="20"/>
        <v>VALENCIA</v>
      </c>
    </row>
    <row r="135" spans="22:52" x14ac:dyDescent="0.25">
      <c r="V135" s="290" t="s">
        <v>194</v>
      </c>
      <c r="W135" s="279">
        <v>1</v>
      </c>
      <c r="X135" t="str">
        <f t="shared" si="15"/>
        <v>LIMON INDANZA</v>
      </c>
      <c r="Z135" s="290" t="s">
        <v>212</v>
      </c>
      <c r="AA135" s="458" t="e">
        <f t="shared" si="21"/>
        <v>#N/A</v>
      </c>
      <c r="AC135" s="280" t="s">
        <v>201</v>
      </c>
      <c r="AD135" t="str">
        <f t="shared" si="22"/>
        <v>LOGROÑO</v>
      </c>
      <c r="AE135" s="161"/>
      <c r="AG135" t="s">
        <v>159</v>
      </c>
      <c r="AH135">
        <v>189</v>
      </c>
      <c r="AI135" s="161" t="str">
        <f t="shared" si="14"/>
        <v>CUENCA</v>
      </c>
      <c r="AK135" s="290" t="s">
        <v>171</v>
      </c>
      <c r="AL135" t="str">
        <f t="shared" si="16"/>
        <v>GUACHAPALA</v>
      </c>
      <c r="AN135" s="638" t="s">
        <v>21</v>
      </c>
      <c r="AO135" s="440" t="str">
        <f t="shared" si="17"/>
        <v>AZUAY</v>
      </c>
      <c r="AQ135" t="s">
        <v>248</v>
      </c>
      <c r="AR135" t="str">
        <f t="shared" si="23"/>
        <v>EL CARMEN</v>
      </c>
      <c r="AT135" s="290" t="s">
        <v>248</v>
      </c>
      <c r="AU135" t="str">
        <f t="shared" si="18"/>
        <v>EL CARMEN</v>
      </c>
      <c r="AW135" t="s">
        <v>127</v>
      </c>
      <c r="AX135" t="str">
        <f t="shared" si="19"/>
        <v>CHONE</v>
      </c>
      <c r="AY135" s="290" t="s">
        <v>124</v>
      </c>
      <c r="AZ135" t="str">
        <f t="shared" si="20"/>
        <v>VENTANAS</v>
      </c>
    </row>
    <row r="136" spans="22:52" x14ac:dyDescent="0.25">
      <c r="V136" s="290" t="s">
        <v>201</v>
      </c>
      <c r="W136" s="279">
        <v>2</v>
      </c>
      <c r="X136" t="str">
        <f t="shared" si="15"/>
        <v>LOGROÑO</v>
      </c>
      <c r="Z136" s="290" t="s">
        <v>218</v>
      </c>
      <c r="AA136" t="str">
        <f t="shared" si="21"/>
        <v>MARCABELLI</v>
      </c>
      <c r="AC136" s="280" t="s">
        <v>192</v>
      </c>
      <c r="AD136" t="str">
        <f t="shared" si="22"/>
        <v>MORONA</v>
      </c>
      <c r="AE136" s="161"/>
      <c r="AG136" t="s">
        <v>252</v>
      </c>
      <c r="AH136">
        <v>1</v>
      </c>
      <c r="AI136" s="161" t="str">
        <f t="shared" si="14"/>
        <v>DELEG</v>
      </c>
      <c r="AK136" s="290" t="s">
        <v>161</v>
      </c>
      <c r="AL136" t="str">
        <f t="shared" si="16"/>
        <v>GUALACEO</v>
      </c>
      <c r="AN136" s="290" t="s">
        <v>168</v>
      </c>
      <c r="AO136" t="str">
        <f t="shared" si="17"/>
        <v>CHORDELEG</v>
      </c>
      <c r="AQ136" t="s">
        <v>128</v>
      </c>
      <c r="AR136" t="str">
        <f t="shared" si="23"/>
        <v>FLAVIO ALFARO</v>
      </c>
      <c r="AT136" s="290" t="s">
        <v>128</v>
      </c>
      <c r="AU136" t="str">
        <f t="shared" si="18"/>
        <v>FLAVIO ALFARO</v>
      </c>
      <c r="AW136" t="s">
        <v>248</v>
      </c>
      <c r="AX136" t="str">
        <f t="shared" si="19"/>
        <v>EL CARMEN</v>
      </c>
      <c r="AY136" s="290" t="s">
        <v>125</v>
      </c>
      <c r="AZ136" t="str">
        <f t="shared" si="20"/>
        <v>VINCES</v>
      </c>
    </row>
    <row r="137" spans="22:52" x14ac:dyDescent="0.25">
      <c r="V137" s="290" t="s">
        <v>192</v>
      </c>
      <c r="W137" s="279">
        <v>13</v>
      </c>
      <c r="X137" t="str">
        <f t="shared" si="15"/>
        <v>MORONA</v>
      </c>
      <c r="Z137" s="290" t="s">
        <v>220</v>
      </c>
      <c r="AA137" t="str">
        <f t="shared" si="21"/>
        <v>PIÑAS</v>
      </c>
      <c r="AC137" s="280" t="s">
        <v>195</v>
      </c>
      <c r="AD137" t="str">
        <f t="shared" si="22"/>
        <v>PALORA</v>
      </c>
      <c r="AE137" s="161"/>
      <c r="AG137" t="s">
        <v>216</v>
      </c>
      <c r="AH137">
        <v>9</v>
      </c>
      <c r="AI137" s="161" t="str">
        <f t="shared" si="14"/>
        <v>EL GUABO</v>
      </c>
      <c r="AK137" s="290" t="s">
        <v>162</v>
      </c>
      <c r="AL137" t="str">
        <f t="shared" si="16"/>
        <v>NABON</v>
      </c>
      <c r="AN137" s="290" t="s">
        <v>159</v>
      </c>
      <c r="AO137" t="str">
        <f t="shared" si="17"/>
        <v>CUENCA</v>
      </c>
      <c r="AQ137" t="s">
        <v>129</v>
      </c>
      <c r="AR137" t="str">
        <f t="shared" si="23"/>
        <v>JAMA</v>
      </c>
      <c r="AT137" s="290" t="s">
        <v>129</v>
      </c>
      <c r="AU137" t="str">
        <f t="shared" si="18"/>
        <v>JAMA</v>
      </c>
      <c r="AW137" t="s">
        <v>128</v>
      </c>
      <c r="AX137" t="str">
        <f t="shared" si="19"/>
        <v>FLAVIO ALFARO</v>
      </c>
      <c r="AY137" s="289" t="s">
        <v>18</v>
      </c>
      <c r="AZ137" t="str">
        <f t="shared" si="20"/>
        <v>MANABÍ</v>
      </c>
    </row>
    <row r="138" spans="22:52" x14ac:dyDescent="0.25">
      <c r="V138" s="290" t="s">
        <v>195</v>
      </c>
      <c r="W138" s="279">
        <v>7</v>
      </c>
      <c r="X138" t="str">
        <f t="shared" si="15"/>
        <v>PALORA</v>
      </c>
      <c r="Z138" s="290" t="s">
        <v>221</v>
      </c>
      <c r="AA138" t="str">
        <f t="shared" si="21"/>
        <v>PORTOVELO</v>
      </c>
      <c r="AC138" s="280" t="s">
        <v>199</v>
      </c>
      <c r="AD138" t="str">
        <f t="shared" si="22"/>
        <v>SAN J. BOSCO</v>
      </c>
      <c r="AE138" s="161"/>
      <c r="AG138" t="s">
        <v>169</v>
      </c>
      <c r="AH138">
        <v>1</v>
      </c>
      <c r="AI138" s="161" t="str">
        <f t="shared" si="14"/>
        <v>EL PAN</v>
      </c>
      <c r="AK138" s="598" t="s">
        <v>163</v>
      </c>
      <c r="AL138" s="599" t="e">
        <f t="shared" si="16"/>
        <v>#N/A</v>
      </c>
      <c r="AN138" s="290" t="s">
        <v>169</v>
      </c>
      <c r="AO138" t="str">
        <f t="shared" si="17"/>
        <v>EL PAN</v>
      </c>
      <c r="AQ138" t="s">
        <v>130</v>
      </c>
      <c r="AR138" t="str">
        <f t="shared" si="23"/>
        <v>JARAMIJO</v>
      </c>
      <c r="AT138" s="290" t="s">
        <v>130</v>
      </c>
      <c r="AU138" t="str">
        <f t="shared" si="18"/>
        <v>JARAMIJO</v>
      </c>
      <c r="AW138" t="s">
        <v>129</v>
      </c>
      <c r="AX138" t="str">
        <f t="shared" si="19"/>
        <v>JAMA</v>
      </c>
      <c r="AY138" s="290" t="s">
        <v>15</v>
      </c>
      <c r="AZ138" t="str">
        <f t="shared" si="20"/>
        <v>BOLIVAR</v>
      </c>
    </row>
    <row r="139" spans="22:52" x14ac:dyDescent="0.25">
      <c r="V139" s="290" t="s">
        <v>199</v>
      </c>
      <c r="W139" s="279">
        <v>1</v>
      </c>
      <c r="X139" t="str">
        <f t="shared" si="15"/>
        <v>SAN J. BOSCO</v>
      </c>
      <c r="Z139" s="290" t="s">
        <v>222</v>
      </c>
      <c r="AA139" t="str">
        <f t="shared" si="21"/>
        <v>SANTA ROSA</v>
      </c>
      <c r="AC139" s="280" t="s">
        <v>197</v>
      </c>
      <c r="AD139" t="str">
        <f t="shared" si="22"/>
        <v>SUCUA</v>
      </c>
      <c r="AE139" s="161"/>
      <c r="AG139" t="s">
        <v>208</v>
      </c>
      <c r="AH139">
        <v>30</v>
      </c>
      <c r="AI139" s="161" t="str">
        <f t="shared" si="14"/>
        <v>EL PANGUI</v>
      </c>
      <c r="AK139" s="290" t="s">
        <v>172</v>
      </c>
      <c r="AL139" t="str">
        <f t="shared" si="16"/>
        <v>PONCE ENRIQUEZ</v>
      </c>
      <c r="AN139" s="290" t="s">
        <v>160</v>
      </c>
      <c r="AO139" t="str">
        <f t="shared" si="17"/>
        <v>GIRON</v>
      </c>
      <c r="AQ139" t="s">
        <v>131</v>
      </c>
      <c r="AR139" t="str">
        <f t="shared" si="23"/>
        <v>JIPIJAPA</v>
      </c>
      <c r="AT139" s="290" t="s">
        <v>131</v>
      </c>
      <c r="AU139" t="str">
        <f t="shared" si="18"/>
        <v>JIPIJAPA</v>
      </c>
      <c r="AW139" t="s">
        <v>130</v>
      </c>
      <c r="AX139" t="str">
        <f t="shared" si="19"/>
        <v>JARAMIJO</v>
      </c>
      <c r="AY139" s="290" t="s">
        <v>127</v>
      </c>
      <c r="AZ139" t="str">
        <f t="shared" si="20"/>
        <v>CHONE</v>
      </c>
    </row>
    <row r="140" spans="22:52" x14ac:dyDescent="0.25">
      <c r="V140" s="290" t="s">
        <v>197</v>
      </c>
      <c r="W140" s="279">
        <v>10</v>
      </c>
      <c r="X140" t="str">
        <f t="shared" si="15"/>
        <v>SUCUA</v>
      </c>
      <c r="Z140" s="289" t="s">
        <v>24</v>
      </c>
      <c r="AA140" t="str">
        <f t="shared" si="21"/>
        <v>LOJA</v>
      </c>
      <c r="AC140" s="434" t="s">
        <v>5</v>
      </c>
      <c r="AD140" t="str">
        <f t="shared" si="22"/>
        <v>NAPO</v>
      </c>
      <c r="AE140" s="161"/>
      <c r="AG140" t="s">
        <v>176</v>
      </c>
      <c r="AH140">
        <v>3</v>
      </c>
      <c r="AI140" s="161" t="str">
        <f t="shared" si="14"/>
        <v>EL TAMBO</v>
      </c>
      <c r="AK140" s="290" t="s">
        <v>165</v>
      </c>
      <c r="AL140" t="str">
        <f t="shared" si="16"/>
        <v>SAN FERNANDO</v>
      </c>
      <c r="AN140" s="290" t="s">
        <v>171</v>
      </c>
      <c r="AO140" t="str">
        <f t="shared" si="17"/>
        <v>GUACHAPALA</v>
      </c>
      <c r="AQ140" t="s">
        <v>132</v>
      </c>
      <c r="AR140" t="str">
        <f t="shared" si="23"/>
        <v>JUNIN</v>
      </c>
      <c r="AT140" s="290" t="s">
        <v>132</v>
      </c>
      <c r="AU140" t="str">
        <f t="shared" si="18"/>
        <v>JUNIN</v>
      </c>
      <c r="AW140" t="s">
        <v>131</v>
      </c>
      <c r="AX140" t="str">
        <f t="shared" si="19"/>
        <v>JIPIJAPA</v>
      </c>
      <c r="AY140" s="290" t="s">
        <v>248</v>
      </c>
      <c r="AZ140" t="str">
        <f t="shared" si="20"/>
        <v>EL CARMEN</v>
      </c>
    </row>
    <row r="141" spans="22:52" x14ac:dyDescent="0.25">
      <c r="V141" s="289" t="s">
        <v>26</v>
      </c>
      <c r="W141" s="293">
        <v>43</v>
      </c>
      <c r="X141" s="440" t="e">
        <f t="shared" si="15"/>
        <v>#N/A</v>
      </c>
      <c r="Z141" s="290" t="s">
        <v>24</v>
      </c>
      <c r="AA141" t="str">
        <f t="shared" si="21"/>
        <v>LOJA</v>
      </c>
      <c r="AC141" s="280" t="s">
        <v>44</v>
      </c>
      <c r="AD141" t="str">
        <f t="shared" si="22"/>
        <v>TENA</v>
      </c>
      <c r="AE141" s="161"/>
      <c r="AG141" t="s">
        <v>182</v>
      </c>
      <c r="AH141">
        <v>1</v>
      </c>
      <c r="AI141" s="161" t="str">
        <f t="shared" si="14"/>
        <v>ESPINDOLA</v>
      </c>
      <c r="AK141" s="290" t="s">
        <v>166</v>
      </c>
      <c r="AL141" t="str">
        <f t="shared" si="16"/>
        <v>SANTA ISABEL</v>
      </c>
      <c r="AN141" s="290" t="s">
        <v>161</v>
      </c>
      <c r="AO141" t="str">
        <f t="shared" si="17"/>
        <v>GUALACEO</v>
      </c>
      <c r="AQ141" t="s">
        <v>133</v>
      </c>
      <c r="AR141" t="str">
        <f t="shared" si="23"/>
        <v>MANTA</v>
      </c>
      <c r="AT141" s="290" t="s">
        <v>133</v>
      </c>
      <c r="AU141" t="str">
        <f t="shared" si="18"/>
        <v>MANTA</v>
      </c>
      <c r="AW141" t="s">
        <v>132</v>
      </c>
      <c r="AX141" t="str">
        <f t="shared" si="19"/>
        <v>JUNIN</v>
      </c>
      <c r="AY141" s="290" t="s">
        <v>128</v>
      </c>
      <c r="AZ141" t="str">
        <f t="shared" si="20"/>
        <v>FLAVIO ALFARO</v>
      </c>
    </row>
    <row r="142" spans="22:52" x14ac:dyDescent="0.25">
      <c r="V142" s="290" t="s">
        <v>209</v>
      </c>
      <c r="W142" s="279">
        <v>1</v>
      </c>
      <c r="X142" s="440" t="e">
        <f t="shared" si="15"/>
        <v>#N/A</v>
      </c>
      <c r="Z142" s="289" t="s">
        <v>25</v>
      </c>
      <c r="AA142" t="str">
        <f t="shared" si="21"/>
        <v xml:space="preserve">MORONA SANTIAGO </v>
      </c>
      <c r="AC142" s="434" t="s">
        <v>6</v>
      </c>
      <c r="AD142" t="str">
        <f t="shared" si="22"/>
        <v>ORELLANA</v>
      </c>
      <c r="AE142" s="161"/>
      <c r="AG142" t="s">
        <v>160</v>
      </c>
      <c r="AH142">
        <v>5</v>
      </c>
      <c r="AI142" s="161" t="str">
        <f t="shared" ref="AI142:AI182" si="24">+VLOOKUP(AG142,$AC$15:$AC$187,1,FALSE)</f>
        <v>GIRON</v>
      </c>
      <c r="AK142" s="290" t="s">
        <v>167</v>
      </c>
      <c r="AL142" t="str">
        <f t="shared" si="16"/>
        <v>SIGSIG</v>
      </c>
      <c r="AN142" s="290" t="s">
        <v>162</v>
      </c>
      <c r="AO142" t="str">
        <f t="shared" si="17"/>
        <v>NABON</v>
      </c>
      <c r="AQ142" t="s">
        <v>134</v>
      </c>
      <c r="AR142" t="str">
        <f t="shared" si="23"/>
        <v>MONTECRISTI</v>
      </c>
      <c r="AT142" s="290" t="s">
        <v>134</v>
      </c>
      <c r="AU142" t="str">
        <f t="shared" si="18"/>
        <v>MONTECRISTI</v>
      </c>
      <c r="AW142" t="s">
        <v>133</v>
      </c>
      <c r="AX142" t="str">
        <f t="shared" si="19"/>
        <v>MANTA</v>
      </c>
      <c r="AY142" s="290" t="s">
        <v>129</v>
      </c>
      <c r="AZ142" t="str">
        <f t="shared" si="20"/>
        <v>JAMA</v>
      </c>
    </row>
    <row r="143" spans="22:52" x14ac:dyDescent="0.25">
      <c r="V143" s="290" t="s">
        <v>208</v>
      </c>
      <c r="W143" s="279">
        <v>12</v>
      </c>
      <c r="X143" s="440" t="e">
        <f t="shared" ref="X143:X153" si="25">VLOOKUP(V143,$P$13:$P$119,1,FALSE)</f>
        <v>#N/A</v>
      </c>
      <c r="Z143" s="290" t="s">
        <v>193</v>
      </c>
      <c r="AA143" t="str">
        <f t="shared" si="21"/>
        <v>GUALAQUIZA</v>
      </c>
      <c r="AC143" s="280" t="s">
        <v>61</v>
      </c>
      <c r="AD143" t="str">
        <f t="shared" si="22"/>
        <v>AGUARICO</v>
      </c>
      <c r="AE143" s="161"/>
      <c r="AG143" t="s">
        <v>183</v>
      </c>
      <c r="AH143">
        <v>1</v>
      </c>
      <c r="AI143" s="161" t="str">
        <f t="shared" si="24"/>
        <v>GONZANAMA</v>
      </c>
      <c r="AK143" s="289" t="s">
        <v>22</v>
      </c>
      <c r="AL143" t="str">
        <f t="shared" ref="AL143:AL193" si="26">+VLOOKUP(AK143,$AC$15:$AC$187,1,FALSE)</f>
        <v>CAÑAR</v>
      </c>
      <c r="AN143" s="290" t="s">
        <v>163</v>
      </c>
      <c r="AO143" t="str">
        <f t="shared" ref="AO143:AO201" si="27">VLOOKUP(AN143,$AK$14:$AK$193,1,FALSE)</f>
        <v>PAUTE</v>
      </c>
      <c r="AQ143" s="668" t="s">
        <v>136</v>
      </c>
      <c r="AR143" s="668" t="e">
        <f t="shared" si="23"/>
        <v>#N/A</v>
      </c>
      <c r="AT143" s="290" t="s">
        <v>136</v>
      </c>
      <c r="AU143" t="str">
        <f t="shared" ref="AU143:AU206" si="28">+VLOOKUP(AT143,$AQ$14:$AQ$225,1,FALSE)</f>
        <v>PAJAN</v>
      </c>
      <c r="AW143" t="s">
        <v>134</v>
      </c>
      <c r="AX143" t="str">
        <f t="shared" ref="AX143:AX206" si="29">+VLOOKUP(AW143,$AT$14:$AT$228,1,FALSE)</f>
        <v>MONTECRISTI</v>
      </c>
      <c r="AY143" s="290" t="s">
        <v>130</v>
      </c>
      <c r="AZ143" t="str">
        <f t="shared" ref="AZ143:AZ206" si="30">+VLOOKUP(AY143,$AW$14:$AW$229,1,FALSE)</f>
        <v>JARAMIJO</v>
      </c>
    </row>
    <row r="144" spans="22:52" x14ac:dyDescent="0.25">
      <c r="V144" s="290" t="s">
        <v>205</v>
      </c>
      <c r="W144" s="279">
        <v>2</v>
      </c>
      <c r="X144" s="440" t="e">
        <f t="shared" si="25"/>
        <v>#N/A</v>
      </c>
      <c r="Z144" s="290" t="s">
        <v>194</v>
      </c>
      <c r="AA144" t="str">
        <f t="shared" ref="AA144:AA159" si="31">VLOOKUP(Z144,$V$14:$V$149,1,FALSE)</f>
        <v>LIMON INDANZA</v>
      </c>
      <c r="AC144" s="280" t="s">
        <v>62</v>
      </c>
      <c r="AD144" t="str">
        <f t="shared" ref="AD144:AD187" si="32">+VLOOKUP(AC144,$Z$14:$Z$159,1,FALSE)</f>
        <v>JOYA DE LOS SACHAS</v>
      </c>
      <c r="AE144" s="161"/>
      <c r="AG144" t="s">
        <v>171</v>
      </c>
      <c r="AH144">
        <v>6</v>
      </c>
      <c r="AI144" s="161" t="str">
        <f t="shared" si="24"/>
        <v>GUACHAPALA</v>
      </c>
      <c r="AK144" s="290" t="s">
        <v>173</v>
      </c>
      <c r="AL144" t="str">
        <f t="shared" si="26"/>
        <v>AZOGUES</v>
      </c>
      <c r="AN144" s="290" t="s">
        <v>172</v>
      </c>
      <c r="AO144" t="str">
        <f t="shared" si="27"/>
        <v>PONCE ENRIQUEZ</v>
      </c>
      <c r="AQ144" s="668" t="s">
        <v>137</v>
      </c>
      <c r="AR144" s="668" t="e">
        <f t="shared" ref="AR144:AR166" si="33">VLOOKUP(AQ144,$AN$14:$AN$201,1,FALSE)</f>
        <v>#N/A</v>
      </c>
      <c r="AT144" s="290" t="s">
        <v>137</v>
      </c>
      <c r="AU144" t="str">
        <f t="shared" si="28"/>
        <v>PEDERNALES</v>
      </c>
      <c r="AW144" t="s">
        <v>136</v>
      </c>
      <c r="AX144" t="str">
        <f t="shared" si="29"/>
        <v>PAJAN</v>
      </c>
      <c r="AY144" s="290" t="s">
        <v>131</v>
      </c>
      <c r="AZ144" t="str">
        <f t="shared" si="30"/>
        <v>JIPIJAPA</v>
      </c>
    </row>
    <row r="145" spans="22:52" x14ac:dyDescent="0.25">
      <c r="V145" s="290" t="s">
        <v>210</v>
      </c>
      <c r="W145" s="279">
        <v>1</v>
      </c>
      <c r="X145" s="440" t="e">
        <f t="shared" si="25"/>
        <v>#N/A</v>
      </c>
      <c r="Z145" s="290" t="s">
        <v>201</v>
      </c>
      <c r="AA145" t="str">
        <f t="shared" si="31"/>
        <v>LOGROÑO</v>
      </c>
      <c r="AC145" s="280" t="s">
        <v>63</v>
      </c>
      <c r="AD145" t="str">
        <f t="shared" si="32"/>
        <v>LORETO</v>
      </c>
      <c r="AE145" s="161"/>
      <c r="AG145" t="s">
        <v>161</v>
      </c>
      <c r="AH145">
        <v>5</v>
      </c>
      <c r="AI145" s="161" t="str">
        <f t="shared" si="24"/>
        <v>GUALACEO</v>
      </c>
      <c r="AK145" s="290" t="s">
        <v>174</v>
      </c>
      <c r="AL145" t="str">
        <f t="shared" si="26"/>
        <v>BIBLIAN</v>
      </c>
      <c r="AN145" s="290" t="s">
        <v>165</v>
      </c>
      <c r="AO145" t="str">
        <f t="shared" si="27"/>
        <v>SAN FERNANDO</v>
      </c>
      <c r="AQ145" t="s">
        <v>138</v>
      </c>
      <c r="AR145" t="str">
        <f t="shared" si="33"/>
        <v>PORTOVIEJO</v>
      </c>
      <c r="AT145" s="290" t="s">
        <v>138</v>
      </c>
      <c r="AU145" t="str">
        <f t="shared" si="28"/>
        <v>PORTOVIEJO</v>
      </c>
      <c r="AW145" t="s">
        <v>137</v>
      </c>
      <c r="AX145" t="str">
        <f t="shared" si="29"/>
        <v>PEDERNALES</v>
      </c>
      <c r="AY145" s="290" t="s">
        <v>132</v>
      </c>
      <c r="AZ145" t="str">
        <f t="shared" si="30"/>
        <v>JUNIN</v>
      </c>
    </row>
    <row r="146" spans="22:52" x14ac:dyDescent="0.25">
      <c r="V146" s="290" t="s">
        <v>211</v>
      </c>
      <c r="W146" s="279">
        <v>4</v>
      </c>
      <c r="X146" s="440" t="e">
        <f t="shared" si="25"/>
        <v>#N/A</v>
      </c>
      <c r="Z146" s="290" t="s">
        <v>192</v>
      </c>
      <c r="AA146" t="str">
        <f t="shared" si="31"/>
        <v>MORONA</v>
      </c>
      <c r="AC146" s="280" t="s">
        <v>6</v>
      </c>
      <c r="AD146" t="str">
        <f t="shared" si="32"/>
        <v>ORELLANA</v>
      </c>
      <c r="AE146" s="161"/>
      <c r="AG146" t="s">
        <v>193</v>
      </c>
      <c r="AH146">
        <v>9</v>
      </c>
      <c r="AI146" s="161" t="str">
        <f t="shared" si="24"/>
        <v>GUALAQUIZA</v>
      </c>
      <c r="AK146" s="290" t="s">
        <v>22</v>
      </c>
      <c r="AL146" t="str">
        <f t="shared" si="26"/>
        <v>CAÑAR</v>
      </c>
      <c r="AN146" s="290" t="s">
        <v>166</v>
      </c>
      <c r="AO146" t="str">
        <f t="shared" si="27"/>
        <v>SANTA ISABEL</v>
      </c>
      <c r="AQ146" s="668" t="s">
        <v>249</v>
      </c>
      <c r="AR146" s="668" t="e">
        <f t="shared" si="33"/>
        <v>#N/A</v>
      </c>
      <c r="AT146" s="290" t="s">
        <v>249</v>
      </c>
      <c r="AU146" t="str">
        <f t="shared" si="28"/>
        <v>PUERTO LOPEZ</v>
      </c>
      <c r="AW146" t="s">
        <v>138</v>
      </c>
      <c r="AX146" t="str">
        <f t="shared" si="29"/>
        <v>PORTOVIEJO</v>
      </c>
      <c r="AY146" s="290" t="s">
        <v>133</v>
      </c>
      <c r="AZ146" t="str">
        <f t="shared" si="30"/>
        <v>MANTA</v>
      </c>
    </row>
    <row r="147" spans="22:52" x14ac:dyDescent="0.25">
      <c r="V147" s="290" t="s">
        <v>206</v>
      </c>
      <c r="W147" s="279">
        <v>3</v>
      </c>
      <c r="X147" s="440" t="e">
        <f t="shared" si="25"/>
        <v>#N/A</v>
      </c>
      <c r="Z147" s="290" t="s">
        <v>195</v>
      </c>
      <c r="AA147" t="str">
        <f t="shared" si="31"/>
        <v>PALORA</v>
      </c>
      <c r="AC147" s="434" t="s">
        <v>12</v>
      </c>
      <c r="AD147" t="str">
        <f t="shared" si="32"/>
        <v>PASTAZA</v>
      </c>
      <c r="AE147" s="161"/>
      <c r="AI147" s="161" t="e">
        <f t="shared" si="24"/>
        <v>#N/A</v>
      </c>
      <c r="AK147" s="290" t="s">
        <v>252</v>
      </c>
      <c r="AL147" t="str">
        <f t="shared" si="26"/>
        <v>DELEG</v>
      </c>
      <c r="AN147" s="639" t="s">
        <v>170</v>
      </c>
      <c r="AO147" s="440" t="e">
        <f t="shared" si="27"/>
        <v>#N/A</v>
      </c>
      <c r="AQ147" t="s">
        <v>139</v>
      </c>
      <c r="AR147" t="str">
        <f t="shared" si="33"/>
        <v>ROCAFUERTE</v>
      </c>
      <c r="AT147" s="290" t="s">
        <v>139</v>
      </c>
      <c r="AU147" t="str">
        <f t="shared" si="28"/>
        <v>ROCAFUERTE</v>
      </c>
      <c r="AW147" t="s">
        <v>249</v>
      </c>
      <c r="AX147" t="str">
        <f t="shared" si="29"/>
        <v>PUERTO LOPEZ</v>
      </c>
      <c r="AY147" s="290" t="s">
        <v>134</v>
      </c>
      <c r="AZ147" t="str">
        <f t="shared" si="30"/>
        <v>MONTECRISTI</v>
      </c>
    </row>
    <row r="148" spans="22:52" x14ac:dyDescent="0.25">
      <c r="V148" s="290" t="s">
        <v>207</v>
      </c>
      <c r="W148" s="279">
        <v>8</v>
      </c>
      <c r="X148" s="440" t="e">
        <f t="shared" si="25"/>
        <v>#N/A</v>
      </c>
      <c r="Z148" s="290" t="s">
        <v>199</v>
      </c>
      <c r="AA148" t="str">
        <f t="shared" si="31"/>
        <v>SAN J. BOSCO</v>
      </c>
      <c r="AC148" s="502" t="s">
        <v>91</v>
      </c>
      <c r="AD148" s="501" t="e">
        <f t="shared" si="32"/>
        <v>#N/A</v>
      </c>
      <c r="AE148" s="161"/>
      <c r="AG148" t="s">
        <v>217</v>
      </c>
      <c r="AH148">
        <v>15</v>
      </c>
      <c r="AI148" s="161" t="str">
        <f t="shared" si="24"/>
        <v>HUAQUILLAS</v>
      </c>
      <c r="AK148" s="290" t="s">
        <v>176</v>
      </c>
      <c r="AL148" t="str">
        <f t="shared" si="26"/>
        <v>EL TAMBO</v>
      </c>
      <c r="AN148" s="290" t="s">
        <v>167</v>
      </c>
      <c r="AO148" t="str">
        <f t="shared" si="27"/>
        <v>SIGSIG</v>
      </c>
      <c r="AQ148" t="s">
        <v>140</v>
      </c>
      <c r="AR148" t="str">
        <f t="shared" si="33"/>
        <v>SAN VICENTE</v>
      </c>
      <c r="AT148" s="290" t="s">
        <v>140</v>
      </c>
      <c r="AU148" t="str">
        <f t="shared" si="28"/>
        <v>SAN VICENTE</v>
      </c>
      <c r="AW148" t="s">
        <v>139</v>
      </c>
      <c r="AX148" t="str">
        <f t="shared" si="29"/>
        <v>ROCAFUERTE</v>
      </c>
      <c r="AY148" s="290" t="s">
        <v>136</v>
      </c>
      <c r="AZ148" t="str">
        <f t="shared" si="30"/>
        <v>PAJAN</v>
      </c>
    </row>
    <row r="149" spans="22:52" x14ac:dyDescent="0.25">
      <c r="V149" s="290" t="s">
        <v>203</v>
      </c>
      <c r="W149" s="279">
        <v>12</v>
      </c>
      <c r="X149" s="440" t="e">
        <f t="shared" si="25"/>
        <v>#N/A</v>
      </c>
      <c r="Z149" s="290" t="s">
        <v>197</v>
      </c>
      <c r="AA149" t="str">
        <f t="shared" si="31"/>
        <v>SUCUA</v>
      </c>
      <c r="AC149" s="502" t="s">
        <v>89</v>
      </c>
      <c r="AD149" s="501" t="e">
        <f t="shared" si="32"/>
        <v>#N/A</v>
      </c>
      <c r="AE149" s="161"/>
      <c r="AG149" t="s">
        <v>175</v>
      </c>
      <c r="AH149">
        <v>23</v>
      </c>
      <c r="AI149" s="161" t="str">
        <f t="shared" si="24"/>
        <v>LA TRONCAL</v>
      </c>
      <c r="AK149" s="290" t="s">
        <v>175</v>
      </c>
      <c r="AL149" t="str">
        <f t="shared" si="26"/>
        <v>LA TRONCAL</v>
      </c>
      <c r="AN149" s="289" t="s">
        <v>22</v>
      </c>
      <c r="AO149" t="str">
        <f t="shared" si="27"/>
        <v>CAÑAR</v>
      </c>
      <c r="AQ149" t="s">
        <v>141</v>
      </c>
      <c r="AR149" t="str">
        <f t="shared" si="33"/>
        <v>SANTA ANA</v>
      </c>
      <c r="AT149" s="290" t="s">
        <v>141</v>
      </c>
      <c r="AU149" t="str">
        <f t="shared" si="28"/>
        <v>SANTA ANA</v>
      </c>
      <c r="AW149" t="s">
        <v>140</v>
      </c>
      <c r="AX149" t="str">
        <f t="shared" si="29"/>
        <v>SAN VICENTE</v>
      </c>
      <c r="AY149" s="290" t="s">
        <v>137</v>
      </c>
      <c r="AZ149" t="str">
        <f t="shared" si="30"/>
        <v>PEDERNALES</v>
      </c>
    </row>
    <row r="150" spans="22:52" x14ac:dyDescent="0.25">
      <c r="V150" s="434" t="s">
        <v>378</v>
      </c>
      <c r="W150" s="435"/>
      <c r="X150" s="440" t="e">
        <f t="shared" si="25"/>
        <v>#N/A</v>
      </c>
      <c r="Z150" s="289" t="s">
        <v>26</v>
      </c>
      <c r="AA150" t="str">
        <f t="shared" si="31"/>
        <v>ZAMORA CHINCHIPE</v>
      </c>
      <c r="AC150" s="280" t="s">
        <v>12</v>
      </c>
      <c r="AD150" t="str">
        <f t="shared" si="32"/>
        <v>PASTAZA</v>
      </c>
      <c r="AE150" s="161"/>
      <c r="AG150" t="s">
        <v>224</v>
      </c>
      <c r="AH150">
        <v>3</v>
      </c>
      <c r="AI150" s="161" t="str">
        <f t="shared" si="24"/>
        <v>LAS LAJAS</v>
      </c>
      <c r="AK150" s="289" t="s">
        <v>23</v>
      </c>
      <c r="AL150" t="str">
        <f t="shared" si="26"/>
        <v>EL ORO</v>
      </c>
      <c r="AN150" s="290" t="s">
        <v>173</v>
      </c>
      <c r="AO150" t="str">
        <f t="shared" si="27"/>
        <v>AZOGUES</v>
      </c>
      <c r="AQ150" t="s">
        <v>142</v>
      </c>
      <c r="AR150" t="str">
        <f t="shared" si="33"/>
        <v>SUCRE</v>
      </c>
      <c r="AT150" s="290" t="s">
        <v>142</v>
      </c>
      <c r="AU150" t="str">
        <f t="shared" si="28"/>
        <v>SUCRE</v>
      </c>
      <c r="AW150" t="s">
        <v>141</v>
      </c>
      <c r="AX150" t="str">
        <f t="shared" si="29"/>
        <v>SANTA ANA</v>
      </c>
      <c r="AY150" s="290" t="s">
        <v>138</v>
      </c>
      <c r="AZ150" t="str">
        <f t="shared" si="30"/>
        <v>PORTOVIEJO</v>
      </c>
    </row>
    <row r="151" spans="22:52" x14ac:dyDescent="0.25">
      <c r="V151" s="289" t="s">
        <v>378</v>
      </c>
      <c r="W151" s="293"/>
      <c r="X151" s="440" t="e">
        <f t="shared" si="25"/>
        <v>#N/A</v>
      </c>
      <c r="Z151" s="290" t="s">
        <v>209</v>
      </c>
      <c r="AA151" t="str">
        <f t="shared" si="31"/>
        <v>CENTINELA DEL CONDOR</v>
      </c>
      <c r="AC151" s="434" t="s">
        <v>7</v>
      </c>
      <c r="AD151" t="str">
        <f t="shared" si="32"/>
        <v>PICHINCHA</v>
      </c>
      <c r="AE151" s="161"/>
      <c r="AG151" t="s">
        <v>194</v>
      </c>
      <c r="AH151">
        <v>1</v>
      </c>
      <c r="AI151" s="161" t="str">
        <f t="shared" si="24"/>
        <v>LIMON INDANZA</v>
      </c>
      <c r="AK151" s="290" t="s">
        <v>213</v>
      </c>
      <c r="AL151" t="str">
        <f t="shared" si="26"/>
        <v>ARENILLAS</v>
      </c>
      <c r="AN151" s="290" t="s">
        <v>174</v>
      </c>
      <c r="AO151" t="str">
        <f t="shared" si="27"/>
        <v>BIBLIAN</v>
      </c>
      <c r="AQ151" t="s">
        <v>19</v>
      </c>
      <c r="AR151" t="str">
        <f t="shared" si="33"/>
        <v>SANTA ELENA</v>
      </c>
      <c r="AT151" s="289" t="s">
        <v>19</v>
      </c>
      <c r="AU151" t="str">
        <f t="shared" si="28"/>
        <v>SANTA ELENA</v>
      </c>
      <c r="AW151" t="s">
        <v>142</v>
      </c>
      <c r="AX151" t="str">
        <f t="shared" si="29"/>
        <v>SUCRE</v>
      </c>
      <c r="AY151" s="290" t="s">
        <v>249</v>
      </c>
      <c r="AZ151" t="str">
        <f t="shared" si="30"/>
        <v>PUERTO LOPEZ</v>
      </c>
    </row>
    <row r="152" spans="22:52" x14ac:dyDescent="0.25">
      <c r="V152" s="290" t="s">
        <v>378</v>
      </c>
      <c r="W152" s="279"/>
      <c r="X152" s="440" t="e">
        <f t="shared" si="25"/>
        <v>#N/A</v>
      </c>
      <c r="Z152" s="290" t="s">
        <v>204</v>
      </c>
      <c r="AA152" s="458" t="e">
        <f t="shared" si="31"/>
        <v>#N/A</v>
      </c>
      <c r="AC152" s="280" t="s">
        <v>49</v>
      </c>
      <c r="AD152" t="str">
        <f t="shared" si="32"/>
        <v>MEJÍA</v>
      </c>
      <c r="AE152" s="161"/>
      <c r="AG152" t="s">
        <v>201</v>
      </c>
      <c r="AH152">
        <v>2</v>
      </c>
      <c r="AI152" s="161" t="str">
        <f t="shared" si="24"/>
        <v>LOGROÑO</v>
      </c>
      <c r="AK152" s="290" t="s">
        <v>215</v>
      </c>
      <c r="AL152" t="str">
        <f t="shared" si="26"/>
        <v>BALSAS</v>
      </c>
      <c r="AN152" s="290" t="s">
        <v>22</v>
      </c>
      <c r="AO152" t="str">
        <f t="shared" si="27"/>
        <v>CAÑAR</v>
      </c>
      <c r="AQ152" t="s">
        <v>144</v>
      </c>
      <c r="AR152" t="str">
        <f t="shared" si="33"/>
        <v>LA LIBERTAD</v>
      </c>
      <c r="AT152" s="290" t="s">
        <v>144</v>
      </c>
      <c r="AU152" t="str">
        <f t="shared" si="28"/>
        <v>LA LIBERTAD</v>
      </c>
      <c r="AW152" t="s">
        <v>19</v>
      </c>
      <c r="AX152" t="str">
        <f t="shared" si="29"/>
        <v>SANTA ELENA</v>
      </c>
      <c r="AY152" s="290" t="s">
        <v>139</v>
      </c>
      <c r="AZ152" t="str">
        <f t="shared" si="30"/>
        <v>ROCAFUERTE</v>
      </c>
    </row>
    <row r="153" spans="22:52" x14ac:dyDescent="0.25">
      <c r="V153" s="436" t="s">
        <v>379</v>
      </c>
      <c r="W153" s="437">
        <v>2157</v>
      </c>
      <c r="X153" t="e">
        <f t="shared" si="25"/>
        <v>#N/A</v>
      </c>
      <c r="Z153" s="290" t="s">
        <v>208</v>
      </c>
      <c r="AA153" t="str">
        <f t="shared" si="31"/>
        <v>EL PANGUI</v>
      </c>
      <c r="AC153" s="280" t="s">
        <v>53</v>
      </c>
      <c r="AD153" t="str">
        <f t="shared" si="32"/>
        <v>P.V. MALDONADO</v>
      </c>
      <c r="AE153" s="161"/>
      <c r="AG153" t="s">
        <v>24</v>
      </c>
      <c r="AH153">
        <v>307</v>
      </c>
      <c r="AI153" s="161" t="str">
        <f t="shared" si="24"/>
        <v>LOJA</v>
      </c>
      <c r="AK153" s="290" t="s">
        <v>253</v>
      </c>
      <c r="AL153" t="str">
        <f t="shared" si="26"/>
        <v>CHILLA</v>
      </c>
      <c r="AN153" s="290" t="s">
        <v>252</v>
      </c>
      <c r="AO153" t="str">
        <f t="shared" si="27"/>
        <v>DELEG</v>
      </c>
      <c r="AQ153" t="s">
        <v>145</v>
      </c>
      <c r="AR153" t="str">
        <f t="shared" si="33"/>
        <v>SALINAS</v>
      </c>
      <c r="AT153" s="290" t="s">
        <v>145</v>
      </c>
      <c r="AU153" t="str">
        <f t="shared" si="28"/>
        <v>SALINAS</v>
      </c>
      <c r="AW153" t="s">
        <v>144</v>
      </c>
      <c r="AX153" t="str">
        <f t="shared" si="29"/>
        <v>LA LIBERTAD</v>
      </c>
      <c r="AY153" s="290" t="s">
        <v>140</v>
      </c>
      <c r="AZ153" t="str">
        <f t="shared" si="30"/>
        <v>SAN VICENTE</v>
      </c>
    </row>
    <row r="154" spans="22:52" x14ac:dyDescent="0.25">
      <c r="Z154" s="290" t="s">
        <v>205</v>
      </c>
      <c r="AA154" t="str">
        <f t="shared" si="31"/>
        <v>NANGARITZA</v>
      </c>
      <c r="AC154" s="280" t="s">
        <v>50</v>
      </c>
      <c r="AD154" t="str">
        <f t="shared" si="32"/>
        <v>PEDRO MONCAYO</v>
      </c>
      <c r="AE154" s="161"/>
      <c r="AG154" t="s">
        <v>184</v>
      </c>
      <c r="AH154">
        <v>1</v>
      </c>
      <c r="AI154" s="161" t="str">
        <f t="shared" si="24"/>
        <v>MACARA</v>
      </c>
      <c r="AK154" s="290" t="s">
        <v>216</v>
      </c>
      <c r="AL154" t="str">
        <f t="shared" si="26"/>
        <v>EL GUABO</v>
      </c>
      <c r="AN154" s="290" t="s">
        <v>176</v>
      </c>
      <c r="AO154" t="str">
        <f t="shared" si="27"/>
        <v>EL TAMBO</v>
      </c>
      <c r="AQ154" t="s">
        <v>19</v>
      </c>
      <c r="AR154" t="str">
        <f t="shared" si="33"/>
        <v>SANTA ELENA</v>
      </c>
      <c r="AT154" s="290" t="s">
        <v>19</v>
      </c>
      <c r="AU154" t="str">
        <f t="shared" si="28"/>
        <v>SANTA ELENA</v>
      </c>
      <c r="AW154" t="s">
        <v>145</v>
      </c>
      <c r="AX154" t="str">
        <f t="shared" si="29"/>
        <v>SALINAS</v>
      </c>
      <c r="AY154" s="290" t="s">
        <v>141</v>
      </c>
      <c r="AZ154" t="str">
        <f t="shared" si="30"/>
        <v>SANTA ANA</v>
      </c>
    </row>
    <row r="155" spans="22:52" x14ac:dyDescent="0.25">
      <c r="Z155" s="290" t="s">
        <v>210</v>
      </c>
      <c r="AA155" t="str">
        <f t="shared" si="31"/>
        <v>PALANDA</v>
      </c>
      <c r="AC155" s="280" t="s">
        <v>241</v>
      </c>
      <c r="AD155" t="str">
        <f t="shared" si="32"/>
        <v>QUITO</v>
      </c>
      <c r="AE155" s="161"/>
      <c r="AG155" t="s">
        <v>212</v>
      </c>
      <c r="AH155">
        <v>92</v>
      </c>
      <c r="AI155" s="161" t="str">
        <f t="shared" si="24"/>
        <v>MACHALA</v>
      </c>
      <c r="AK155" s="290" t="s">
        <v>217</v>
      </c>
      <c r="AL155" t="str">
        <f t="shared" si="26"/>
        <v>HUAQUILLAS</v>
      </c>
      <c r="AN155" s="290" t="s">
        <v>175</v>
      </c>
      <c r="AO155" t="str">
        <f t="shared" si="27"/>
        <v>LA TRONCAL</v>
      </c>
      <c r="AQ155" t="s">
        <v>157</v>
      </c>
      <c r="AR155" t="str">
        <f t="shared" si="33"/>
        <v>SANTO DOMINGO</v>
      </c>
      <c r="AT155" s="289" t="s">
        <v>157</v>
      </c>
      <c r="AU155" t="str">
        <f t="shared" si="28"/>
        <v>SANTO DOMINGO</v>
      </c>
      <c r="AW155" t="s">
        <v>19</v>
      </c>
      <c r="AX155" t="str">
        <f t="shared" si="29"/>
        <v>SANTA ELENA</v>
      </c>
      <c r="AY155" s="290" t="s">
        <v>142</v>
      </c>
      <c r="AZ155" t="str">
        <f t="shared" si="30"/>
        <v>SUCRE</v>
      </c>
    </row>
    <row r="156" spans="22:52" x14ac:dyDescent="0.25">
      <c r="Z156" s="290" t="s">
        <v>211</v>
      </c>
      <c r="AA156" t="str">
        <f t="shared" si="31"/>
        <v>PAQUISHA</v>
      </c>
      <c r="AC156" s="280" t="s">
        <v>51</v>
      </c>
      <c r="AD156" t="str">
        <f t="shared" si="32"/>
        <v>RUMIÑAHUI</v>
      </c>
      <c r="AE156" s="161"/>
      <c r="AG156" t="s">
        <v>218</v>
      </c>
      <c r="AH156">
        <v>2</v>
      </c>
      <c r="AI156" s="161" t="str">
        <f t="shared" si="24"/>
        <v>MARCABELLI</v>
      </c>
      <c r="AK156" s="290" t="s">
        <v>224</v>
      </c>
      <c r="AL156" t="str">
        <f t="shared" si="26"/>
        <v>LAS LAJAS</v>
      </c>
      <c r="AN156" s="289" t="s">
        <v>23</v>
      </c>
      <c r="AO156" t="str">
        <f t="shared" si="27"/>
        <v>EL ORO</v>
      </c>
      <c r="AQ156" t="s">
        <v>38</v>
      </c>
      <c r="AR156" t="str">
        <f t="shared" si="33"/>
        <v>LA CONCORDIA</v>
      </c>
      <c r="AT156" s="290" t="s">
        <v>38</v>
      </c>
      <c r="AU156" t="str">
        <f t="shared" si="28"/>
        <v>LA CONCORDIA</v>
      </c>
      <c r="AW156" t="s">
        <v>157</v>
      </c>
      <c r="AX156" t="str">
        <f t="shared" si="29"/>
        <v>SANTO DOMINGO</v>
      </c>
      <c r="AY156" s="289" t="s">
        <v>19</v>
      </c>
      <c r="AZ156" t="str">
        <f t="shared" si="30"/>
        <v>SANTA ELENA</v>
      </c>
    </row>
    <row r="157" spans="22:52" x14ac:dyDescent="0.25">
      <c r="Z157" s="290" t="s">
        <v>206</v>
      </c>
      <c r="AA157" t="str">
        <f t="shared" si="31"/>
        <v>YACUAMBI</v>
      </c>
      <c r="AC157" s="434" t="s">
        <v>19</v>
      </c>
      <c r="AD157" t="str">
        <f t="shared" si="32"/>
        <v>SANTA ELENA</v>
      </c>
      <c r="AE157" s="161"/>
      <c r="AG157" t="s">
        <v>192</v>
      </c>
      <c r="AH157">
        <v>29</v>
      </c>
      <c r="AI157" s="161" t="str">
        <f t="shared" si="24"/>
        <v>MORONA</v>
      </c>
      <c r="AK157" s="290" t="s">
        <v>212</v>
      </c>
      <c r="AL157" t="str">
        <f t="shared" si="26"/>
        <v>MACHALA</v>
      </c>
      <c r="AN157" s="290" t="s">
        <v>213</v>
      </c>
      <c r="AO157" t="str">
        <f t="shared" si="27"/>
        <v>ARENILLAS</v>
      </c>
      <c r="AQ157" t="s">
        <v>250</v>
      </c>
      <c r="AR157" t="str">
        <f t="shared" si="33"/>
        <v>STO. DOMINGO DE LOS TSÁCHILAS</v>
      </c>
      <c r="AT157" s="290" t="s">
        <v>250</v>
      </c>
      <c r="AU157" t="str">
        <f t="shared" si="28"/>
        <v>STO. DOMINGO DE LOS TSÁCHILAS</v>
      </c>
      <c r="AW157" t="s">
        <v>38</v>
      </c>
      <c r="AX157" t="str">
        <f t="shared" si="29"/>
        <v>LA CONCORDIA</v>
      </c>
      <c r="AY157" s="290" t="s">
        <v>144</v>
      </c>
      <c r="AZ157" t="str">
        <f t="shared" si="30"/>
        <v>LA LIBERTAD</v>
      </c>
    </row>
    <row r="158" spans="22:52" x14ac:dyDescent="0.25">
      <c r="Z158" s="290" t="s">
        <v>207</v>
      </c>
      <c r="AA158" t="str">
        <f t="shared" si="31"/>
        <v>YANTZAZA</v>
      </c>
      <c r="AC158" s="280" t="s">
        <v>144</v>
      </c>
      <c r="AD158" t="str">
        <f t="shared" si="32"/>
        <v>LA LIBERTAD</v>
      </c>
      <c r="AE158" s="161"/>
      <c r="AG158" t="s">
        <v>162</v>
      </c>
      <c r="AH158">
        <v>2</v>
      </c>
      <c r="AI158" s="161" t="str">
        <f t="shared" si="24"/>
        <v>NABON</v>
      </c>
      <c r="AK158" s="290" t="s">
        <v>218</v>
      </c>
      <c r="AL158" t="str">
        <f t="shared" si="26"/>
        <v>MARCABELLI</v>
      </c>
      <c r="AN158" s="290" t="s">
        <v>215</v>
      </c>
      <c r="AO158" t="str">
        <f t="shared" si="27"/>
        <v>BALSAS</v>
      </c>
      <c r="AQ158" t="s">
        <v>20</v>
      </c>
      <c r="AR158" t="str">
        <f t="shared" si="33"/>
        <v>SUR</v>
      </c>
      <c r="AT158" s="434" t="s">
        <v>20</v>
      </c>
      <c r="AU158" t="str">
        <f t="shared" si="28"/>
        <v>SUR</v>
      </c>
      <c r="AW158" t="s">
        <v>250</v>
      </c>
      <c r="AX158" t="str">
        <f t="shared" si="29"/>
        <v>STO. DOMINGO DE LOS TSÁCHILAS</v>
      </c>
      <c r="AY158" s="290" t="s">
        <v>145</v>
      </c>
      <c r="AZ158" t="str">
        <f t="shared" si="30"/>
        <v>SALINAS</v>
      </c>
    </row>
    <row r="159" spans="22:52" x14ac:dyDescent="0.25">
      <c r="Z159" s="290" t="s">
        <v>203</v>
      </c>
      <c r="AA159" t="str">
        <f t="shared" si="31"/>
        <v>ZAMORA</v>
      </c>
      <c r="AC159" s="280" t="s">
        <v>145</v>
      </c>
      <c r="AD159" t="str">
        <f t="shared" si="32"/>
        <v>SALINAS</v>
      </c>
      <c r="AE159" s="161"/>
      <c r="AG159" t="s">
        <v>205</v>
      </c>
      <c r="AH159">
        <v>4</v>
      </c>
      <c r="AI159" s="161" t="str">
        <f t="shared" si="24"/>
        <v>NANGARITZA</v>
      </c>
      <c r="AK159" s="290" t="s">
        <v>219</v>
      </c>
      <c r="AL159" t="str">
        <f t="shared" si="26"/>
        <v>PASAJE</v>
      </c>
      <c r="AN159" s="290" t="s">
        <v>253</v>
      </c>
      <c r="AO159" t="str">
        <f t="shared" si="27"/>
        <v>CHILLA</v>
      </c>
      <c r="AQ159" t="s">
        <v>21</v>
      </c>
      <c r="AR159" t="str">
        <f t="shared" si="33"/>
        <v>AZUAY</v>
      </c>
      <c r="AT159" s="289" t="s">
        <v>21</v>
      </c>
      <c r="AU159" t="str">
        <f t="shared" si="28"/>
        <v>AZUAY</v>
      </c>
      <c r="AW159" t="s">
        <v>20</v>
      </c>
      <c r="AX159" t="str">
        <f t="shared" si="29"/>
        <v>SUR</v>
      </c>
      <c r="AY159" s="290" t="s">
        <v>19</v>
      </c>
      <c r="AZ159" t="str">
        <f t="shared" si="30"/>
        <v>SANTA ELENA</v>
      </c>
    </row>
    <row r="160" spans="22:52" x14ac:dyDescent="0.25">
      <c r="AC160" s="280" t="s">
        <v>19</v>
      </c>
      <c r="AD160" t="str">
        <f t="shared" si="32"/>
        <v>SANTA ELENA</v>
      </c>
      <c r="AE160" s="161"/>
      <c r="AG160" t="s">
        <v>210</v>
      </c>
      <c r="AH160">
        <v>1</v>
      </c>
      <c r="AI160" s="161" t="str">
        <f t="shared" si="24"/>
        <v>PALANDA</v>
      </c>
      <c r="AK160" s="290" t="s">
        <v>220</v>
      </c>
      <c r="AL160" t="str">
        <f t="shared" si="26"/>
        <v>PIÑAS</v>
      </c>
      <c r="AN160" s="290" t="s">
        <v>216</v>
      </c>
      <c r="AO160" t="str">
        <f t="shared" si="27"/>
        <v>EL GUABO</v>
      </c>
      <c r="AQ160" t="s">
        <v>168</v>
      </c>
      <c r="AR160" t="str">
        <f t="shared" si="33"/>
        <v>CHORDELEG</v>
      </c>
      <c r="AT160" s="290" t="s">
        <v>168</v>
      </c>
      <c r="AU160" t="str">
        <f t="shared" si="28"/>
        <v>CHORDELEG</v>
      </c>
      <c r="AW160" t="s">
        <v>21</v>
      </c>
      <c r="AX160" t="str">
        <f t="shared" si="29"/>
        <v>AZUAY</v>
      </c>
      <c r="AY160" s="289" t="s">
        <v>157</v>
      </c>
      <c r="AZ160" t="str">
        <f t="shared" si="30"/>
        <v>SANTO DOMINGO</v>
      </c>
    </row>
    <row r="161" spans="29:52" x14ac:dyDescent="0.25">
      <c r="AC161" s="434" t="s">
        <v>157</v>
      </c>
      <c r="AD161" t="str">
        <f t="shared" si="32"/>
        <v>SANTO DOMINGO</v>
      </c>
      <c r="AE161" s="161"/>
      <c r="AG161" t="s">
        <v>195</v>
      </c>
      <c r="AH161">
        <v>7</v>
      </c>
      <c r="AI161" s="161" t="str">
        <f t="shared" si="24"/>
        <v>PALORA</v>
      </c>
      <c r="AK161" s="290" t="s">
        <v>221</v>
      </c>
      <c r="AL161" t="str">
        <f t="shared" si="26"/>
        <v>PORTOVELO</v>
      </c>
      <c r="AN161" s="290" t="s">
        <v>217</v>
      </c>
      <c r="AO161" t="str">
        <f t="shared" si="27"/>
        <v>HUAQUILLAS</v>
      </c>
      <c r="AQ161" t="s">
        <v>159</v>
      </c>
      <c r="AR161" t="str">
        <f t="shared" si="33"/>
        <v>CUENCA</v>
      </c>
      <c r="AT161" s="290" t="s">
        <v>159</v>
      </c>
      <c r="AU161" t="str">
        <f t="shared" si="28"/>
        <v>CUENCA</v>
      </c>
      <c r="AW161" t="s">
        <v>168</v>
      </c>
      <c r="AX161" t="str">
        <f t="shared" si="29"/>
        <v>CHORDELEG</v>
      </c>
      <c r="AY161" s="290" t="s">
        <v>38</v>
      </c>
      <c r="AZ161" t="str">
        <f t="shared" si="30"/>
        <v>LA CONCORDIA</v>
      </c>
    </row>
    <row r="162" spans="29:52" x14ac:dyDescent="0.25">
      <c r="AC162" s="280" t="s">
        <v>38</v>
      </c>
      <c r="AD162" t="str">
        <f t="shared" si="32"/>
        <v>LA CONCORDIA</v>
      </c>
      <c r="AE162" s="161"/>
      <c r="AG162" t="s">
        <v>211</v>
      </c>
      <c r="AH162">
        <v>8</v>
      </c>
      <c r="AI162" s="161" t="str">
        <f t="shared" si="24"/>
        <v>PAQUISHA</v>
      </c>
      <c r="AK162" s="290" t="s">
        <v>222</v>
      </c>
      <c r="AL162" t="str">
        <f t="shared" si="26"/>
        <v>SANTA ROSA</v>
      </c>
      <c r="AN162" s="290" t="s">
        <v>224</v>
      </c>
      <c r="AO162" t="str">
        <f t="shared" si="27"/>
        <v>LAS LAJAS</v>
      </c>
      <c r="AQ162" t="s">
        <v>169</v>
      </c>
      <c r="AR162" t="str">
        <f t="shared" si="33"/>
        <v>EL PAN</v>
      </c>
      <c r="AT162" s="290" t="s">
        <v>169</v>
      </c>
      <c r="AU162" t="str">
        <f t="shared" si="28"/>
        <v>EL PAN</v>
      </c>
      <c r="AW162" t="s">
        <v>159</v>
      </c>
      <c r="AX162" t="str">
        <f t="shared" si="29"/>
        <v>CUENCA</v>
      </c>
      <c r="AY162" s="290" t="s">
        <v>250</v>
      </c>
      <c r="AZ162" t="str">
        <f t="shared" si="30"/>
        <v>STO. DOMINGO DE LOS TSÁCHILAS</v>
      </c>
    </row>
    <row r="163" spans="29:52" x14ac:dyDescent="0.25">
      <c r="AC163" s="280" t="s">
        <v>250</v>
      </c>
      <c r="AD163" t="str">
        <f t="shared" si="32"/>
        <v>STO. DOMINGO DE LOS TSÁCHILAS</v>
      </c>
      <c r="AE163" s="161"/>
      <c r="AG163" t="s">
        <v>219</v>
      </c>
      <c r="AH163">
        <v>19</v>
      </c>
      <c r="AI163" s="161" t="str">
        <f t="shared" si="24"/>
        <v>PASAJE</v>
      </c>
      <c r="AK163" s="289" t="s">
        <v>24</v>
      </c>
      <c r="AL163" t="str">
        <f t="shared" si="26"/>
        <v>LOJA</v>
      </c>
      <c r="AN163" s="290" t="s">
        <v>212</v>
      </c>
      <c r="AO163" t="str">
        <f t="shared" si="27"/>
        <v>MACHALA</v>
      </c>
      <c r="AQ163" t="s">
        <v>160</v>
      </c>
      <c r="AR163" t="str">
        <f t="shared" si="33"/>
        <v>GIRON</v>
      </c>
      <c r="AT163" s="290" t="s">
        <v>160</v>
      </c>
      <c r="AU163" t="str">
        <f t="shared" si="28"/>
        <v>GIRON</v>
      </c>
      <c r="AW163" t="s">
        <v>169</v>
      </c>
      <c r="AX163" t="str">
        <f t="shared" si="29"/>
        <v>EL PAN</v>
      </c>
      <c r="AY163" s="434" t="s">
        <v>20</v>
      </c>
      <c r="AZ163" t="str">
        <f t="shared" si="30"/>
        <v>SUR</v>
      </c>
    </row>
    <row r="164" spans="29:52" x14ac:dyDescent="0.25">
      <c r="AC164" s="500" t="s">
        <v>8</v>
      </c>
      <c r="AD164" s="501" t="e">
        <f t="shared" si="32"/>
        <v>#N/A</v>
      </c>
      <c r="AE164" s="161"/>
      <c r="AG164" s="595" t="s">
        <v>163</v>
      </c>
      <c r="AH164" s="595">
        <v>17</v>
      </c>
      <c r="AI164" s="595" t="e">
        <f t="shared" si="24"/>
        <v>#N/A</v>
      </c>
      <c r="AK164" s="290" t="s">
        <v>178</v>
      </c>
      <c r="AL164" t="str">
        <f t="shared" si="26"/>
        <v>CALVAS</v>
      </c>
      <c r="AN164" s="290" t="s">
        <v>218</v>
      </c>
      <c r="AO164" t="str">
        <f t="shared" si="27"/>
        <v>MARCABELLI</v>
      </c>
      <c r="AQ164" t="s">
        <v>171</v>
      </c>
      <c r="AR164" t="str">
        <f t="shared" si="33"/>
        <v>GUACHAPALA</v>
      </c>
      <c r="AT164" s="290" t="s">
        <v>171</v>
      </c>
      <c r="AU164" t="str">
        <f t="shared" si="28"/>
        <v>GUACHAPALA</v>
      </c>
      <c r="AW164" t="s">
        <v>160</v>
      </c>
      <c r="AX164" t="str">
        <f t="shared" si="29"/>
        <v>GIRON</v>
      </c>
      <c r="AY164" s="289" t="s">
        <v>21</v>
      </c>
      <c r="AZ164" t="str">
        <f t="shared" si="30"/>
        <v>AZUAY</v>
      </c>
    </row>
    <row r="165" spans="29:52" x14ac:dyDescent="0.25">
      <c r="AC165" s="502" t="s">
        <v>60</v>
      </c>
      <c r="AD165" s="501" t="e">
        <f t="shared" si="32"/>
        <v>#N/A</v>
      </c>
      <c r="AE165" s="161"/>
      <c r="AG165" t="s">
        <v>190</v>
      </c>
      <c r="AH165">
        <v>7</v>
      </c>
      <c r="AI165" s="161" t="str">
        <f t="shared" si="24"/>
        <v>PINDAL</v>
      </c>
      <c r="AK165" s="290" t="s">
        <v>179</v>
      </c>
      <c r="AL165" t="str">
        <f t="shared" si="26"/>
        <v>CATAMAYO</v>
      </c>
      <c r="AN165" s="290" t="s">
        <v>219</v>
      </c>
      <c r="AO165" t="str">
        <f t="shared" si="27"/>
        <v>PASAJE</v>
      </c>
      <c r="AQ165" t="s">
        <v>161</v>
      </c>
      <c r="AR165" t="str">
        <f t="shared" si="33"/>
        <v>GUALACEO</v>
      </c>
      <c r="AT165" s="290" t="s">
        <v>161</v>
      </c>
      <c r="AU165" t="str">
        <f t="shared" si="28"/>
        <v>GUALACEO</v>
      </c>
      <c r="AW165" t="s">
        <v>171</v>
      </c>
      <c r="AX165" t="str">
        <f t="shared" si="29"/>
        <v>GUACHAPALA</v>
      </c>
      <c r="AY165" s="290" t="s">
        <v>168</v>
      </c>
      <c r="AZ165" t="str">
        <f t="shared" si="30"/>
        <v>CHORDELEG</v>
      </c>
    </row>
    <row r="166" spans="29:52" x14ac:dyDescent="0.25">
      <c r="AC166" s="502" t="s">
        <v>56</v>
      </c>
      <c r="AD166" s="501" t="e">
        <f t="shared" si="32"/>
        <v>#N/A</v>
      </c>
      <c r="AE166" s="161"/>
      <c r="AG166" t="s">
        <v>220</v>
      </c>
      <c r="AH166">
        <v>6</v>
      </c>
      <c r="AI166" s="161" t="str">
        <f t="shared" si="24"/>
        <v>PIÑAS</v>
      </c>
      <c r="AK166" s="290" t="s">
        <v>181</v>
      </c>
      <c r="AL166" t="str">
        <f t="shared" si="26"/>
        <v>CHAGUARPAMBA</v>
      </c>
      <c r="AN166" s="290" t="s">
        <v>220</v>
      </c>
      <c r="AO166" t="str">
        <f t="shared" si="27"/>
        <v>PIÑAS</v>
      </c>
      <c r="AQ166" t="s">
        <v>162</v>
      </c>
      <c r="AR166" t="str">
        <f t="shared" si="33"/>
        <v>NABON</v>
      </c>
      <c r="AT166" s="290" t="s">
        <v>162</v>
      </c>
      <c r="AU166" t="str">
        <f t="shared" si="28"/>
        <v>NABON</v>
      </c>
      <c r="AW166" t="s">
        <v>161</v>
      </c>
      <c r="AX166" t="str">
        <f t="shared" si="29"/>
        <v>GUALACEO</v>
      </c>
      <c r="AY166" s="290" t="s">
        <v>159</v>
      </c>
      <c r="AZ166" t="str">
        <f t="shared" si="30"/>
        <v>CUENCA</v>
      </c>
    </row>
    <row r="167" spans="29:52" x14ac:dyDescent="0.25">
      <c r="AC167" s="502" t="s">
        <v>55</v>
      </c>
      <c r="AD167" s="501" t="e">
        <f t="shared" si="32"/>
        <v>#N/A</v>
      </c>
      <c r="AE167" s="161"/>
      <c r="AG167" t="s">
        <v>172</v>
      </c>
      <c r="AH167">
        <v>3</v>
      </c>
      <c r="AI167" s="161" t="str">
        <f t="shared" si="24"/>
        <v>PONCE ENRIQUEZ</v>
      </c>
      <c r="AK167" s="290" t="s">
        <v>182</v>
      </c>
      <c r="AL167" t="str">
        <f t="shared" si="26"/>
        <v>ESPINDOLA</v>
      </c>
      <c r="AN167" s="290" t="s">
        <v>221</v>
      </c>
      <c r="AO167" t="str">
        <f t="shared" si="27"/>
        <v>PORTOVELO</v>
      </c>
      <c r="AQ167" t="s">
        <v>163</v>
      </c>
      <c r="AR167" t="str">
        <f>VLOOKUP(AQ167,$AN$14:$AN$201,1,FALSE)</f>
        <v>PAUTE</v>
      </c>
      <c r="AT167" s="695" t="s">
        <v>251</v>
      </c>
      <c r="AU167" t="e">
        <f t="shared" si="28"/>
        <v>#N/A</v>
      </c>
      <c r="AW167" t="s">
        <v>162</v>
      </c>
      <c r="AX167" t="str">
        <f t="shared" si="29"/>
        <v>NABON</v>
      </c>
      <c r="AY167" s="290" t="s">
        <v>169</v>
      </c>
      <c r="AZ167" t="str">
        <f t="shared" si="30"/>
        <v>EL PAN</v>
      </c>
    </row>
    <row r="168" spans="29:52" x14ac:dyDescent="0.25">
      <c r="AC168" s="434" t="s">
        <v>13</v>
      </c>
      <c r="AD168" t="str">
        <f t="shared" si="32"/>
        <v>TUNGURAHUA</v>
      </c>
      <c r="AE168" s="161"/>
      <c r="AG168" t="s">
        <v>221</v>
      </c>
      <c r="AH168">
        <v>5</v>
      </c>
      <c r="AI168" s="161" t="str">
        <f t="shared" si="24"/>
        <v>PORTOVELO</v>
      </c>
      <c r="AK168" s="290" t="s">
        <v>183</v>
      </c>
      <c r="AL168" t="str">
        <f t="shared" si="26"/>
        <v>GONZANAMA</v>
      </c>
      <c r="AN168" s="290" t="s">
        <v>222</v>
      </c>
      <c r="AO168" t="str">
        <f t="shared" si="27"/>
        <v>SANTA ROSA</v>
      </c>
      <c r="AQ168" t="s">
        <v>172</v>
      </c>
      <c r="AR168" t="str">
        <f t="shared" ref="AR168:AR225" si="34">VLOOKUP(AQ168,$AN$14:$AN$201,1,FALSE)</f>
        <v>PONCE ENRIQUEZ</v>
      </c>
      <c r="AT168" s="290" t="s">
        <v>163</v>
      </c>
      <c r="AU168" t="str">
        <f t="shared" si="28"/>
        <v>PAUTE</v>
      </c>
      <c r="AW168" t="s">
        <v>251</v>
      </c>
      <c r="AX168" t="str">
        <f t="shared" si="29"/>
        <v>OÑA</v>
      </c>
      <c r="AY168" s="290" t="s">
        <v>160</v>
      </c>
      <c r="AZ168" t="str">
        <f t="shared" si="30"/>
        <v>GIRON</v>
      </c>
    </row>
    <row r="169" spans="29:52" x14ac:dyDescent="0.25">
      <c r="AC169" s="280" t="s">
        <v>64</v>
      </c>
      <c r="AD169" t="str">
        <f t="shared" si="32"/>
        <v>AMBATO</v>
      </c>
      <c r="AE169" s="161"/>
      <c r="AG169" t="s">
        <v>186</v>
      </c>
      <c r="AH169">
        <v>3</v>
      </c>
      <c r="AI169" s="161" t="str">
        <f t="shared" si="24"/>
        <v>PUYANGO</v>
      </c>
      <c r="AK169" s="290" t="s">
        <v>24</v>
      </c>
      <c r="AL169" t="str">
        <f t="shared" si="26"/>
        <v>LOJA</v>
      </c>
      <c r="AN169" s="638" t="s">
        <v>24</v>
      </c>
      <c r="AO169" s="440" t="str">
        <f t="shared" si="27"/>
        <v>LOJA</v>
      </c>
      <c r="AQ169" t="s">
        <v>165</v>
      </c>
      <c r="AR169" t="str">
        <f t="shared" si="34"/>
        <v>SAN FERNANDO</v>
      </c>
      <c r="AT169" s="290" t="s">
        <v>172</v>
      </c>
      <c r="AU169" t="str">
        <f t="shared" si="28"/>
        <v>PONCE ENRIQUEZ</v>
      </c>
      <c r="AW169" t="s">
        <v>163</v>
      </c>
      <c r="AX169" t="str">
        <f t="shared" si="29"/>
        <v>PAUTE</v>
      </c>
      <c r="AY169" s="290" t="s">
        <v>171</v>
      </c>
      <c r="AZ169" t="str">
        <f t="shared" si="30"/>
        <v>GUACHAPALA</v>
      </c>
    </row>
    <row r="170" spans="29:52" x14ac:dyDescent="0.25">
      <c r="AC170" s="280" t="s">
        <v>65</v>
      </c>
      <c r="AD170" t="str">
        <f t="shared" si="32"/>
        <v>BAÑOS</v>
      </c>
      <c r="AE170" s="161"/>
      <c r="AG170" t="s">
        <v>191</v>
      </c>
      <c r="AH170">
        <v>3</v>
      </c>
      <c r="AI170" s="161" t="str">
        <f t="shared" si="24"/>
        <v>QUILANGA</v>
      </c>
      <c r="AK170" s="290" t="s">
        <v>184</v>
      </c>
      <c r="AL170" t="str">
        <f t="shared" si="26"/>
        <v>MACARA</v>
      </c>
      <c r="AN170" s="290" t="s">
        <v>178</v>
      </c>
      <c r="AO170" t="str">
        <f t="shared" si="27"/>
        <v>CALVAS</v>
      </c>
      <c r="AQ170" t="s">
        <v>166</v>
      </c>
      <c r="AR170" t="str">
        <f t="shared" si="34"/>
        <v>SANTA ISABEL</v>
      </c>
      <c r="AT170" s="290" t="s">
        <v>165</v>
      </c>
      <c r="AU170" t="str">
        <f t="shared" si="28"/>
        <v>SAN FERNANDO</v>
      </c>
      <c r="AW170" t="s">
        <v>172</v>
      </c>
      <c r="AX170" t="str">
        <f t="shared" si="29"/>
        <v>PONCE ENRIQUEZ</v>
      </c>
      <c r="AY170" s="290" t="s">
        <v>161</v>
      </c>
      <c r="AZ170" t="str">
        <f t="shared" si="30"/>
        <v>GUALACEO</v>
      </c>
    </row>
    <row r="171" spans="29:52" x14ac:dyDescent="0.25">
      <c r="AC171" s="280" t="s">
        <v>66</v>
      </c>
      <c r="AD171" t="str">
        <f t="shared" si="32"/>
        <v>CEVALLOS</v>
      </c>
      <c r="AE171" s="161"/>
      <c r="AG171" t="s">
        <v>165</v>
      </c>
      <c r="AH171">
        <v>2</v>
      </c>
      <c r="AI171" s="161" t="str">
        <f t="shared" si="24"/>
        <v>SAN FERNANDO</v>
      </c>
      <c r="AK171" s="290" t="s">
        <v>190</v>
      </c>
      <c r="AL171" t="str">
        <f t="shared" si="26"/>
        <v>PINDAL</v>
      </c>
      <c r="AN171" s="290" t="s">
        <v>179</v>
      </c>
      <c r="AO171" t="str">
        <f t="shared" si="27"/>
        <v>CATAMAYO</v>
      </c>
      <c r="AQ171" t="s">
        <v>170</v>
      </c>
      <c r="AR171" t="str">
        <f t="shared" si="34"/>
        <v>SEVILLA DE ORO</v>
      </c>
      <c r="AT171" s="290" t="s">
        <v>166</v>
      </c>
      <c r="AU171" t="str">
        <f t="shared" si="28"/>
        <v>SANTA ISABEL</v>
      </c>
      <c r="AW171" t="s">
        <v>165</v>
      </c>
      <c r="AX171" t="str">
        <f t="shared" si="29"/>
        <v>SAN FERNANDO</v>
      </c>
      <c r="AY171" s="290" t="s">
        <v>162</v>
      </c>
      <c r="AZ171" t="str">
        <f t="shared" si="30"/>
        <v>NABON</v>
      </c>
    </row>
    <row r="172" spans="29:52" x14ac:dyDescent="0.25">
      <c r="AC172" s="502" t="s">
        <v>243</v>
      </c>
      <c r="AD172" s="501" t="e">
        <f t="shared" si="32"/>
        <v>#N/A</v>
      </c>
      <c r="AE172" s="161"/>
      <c r="AG172" t="s">
        <v>199</v>
      </c>
      <c r="AH172">
        <v>1</v>
      </c>
      <c r="AI172" s="161" t="str">
        <f t="shared" si="24"/>
        <v>SAN J. BOSCO</v>
      </c>
      <c r="AK172" s="290" t="s">
        <v>186</v>
      </c>
      <c r="AL172" t="str">
        <f t="shared" si="26"/>
        <v>PUYANGO</v>
      </c>
      <c r="AN172" s="290" t="s">
        <v>181</v>
      </c>
      <c r="AO172" t="str">
        <f t="shared" si="27"/>
        <v>CHAGUARPAMBA</v>
      </c>
      <c r="AQ172" t="s">
        <v>167</v>
      </c>
      <c r="AR172" t="str">
        <f t="shared" si="34"/>
        <v>SIGSIG</v>
      </c>
      <c r="AT172" s="290" t="s">
        <v>170</v>
      </c>
      <c r="AU172" t="str">
        <f t="shared" si="28"/>
        <v>SEVILLA DE ORO</v>
      </c>
      <c r="AW172" t="s">
        <v>166</v>
      </c>
      <c r="AX172" t="str">
        <f t="shared" si="29"/>
        <v>SANTA ISABEL</v>
      </c>
      <c r="AY172" s="290" t="s">
        <v>251</v>
      </c>
      <c r="AZ172" t="str">
        <f t="shared" si="30"/>
        <v>OÑA</v>
      </c>
    </row>
    <row r="173" spans="29:52" x14ac:dyDescent="0.25">
      <c r="AC173" s="280" t="s">
        <v>67</v>
      </c>
      <c r="AD173" t="str">
        <f t="shared" si="32"/>
        <v>PATATE</v>
      </c>
      <c r="AE173" s="161"/>
      <c r="AG173" t="s">
        <v>166</v>
      </c>
      <c r="AH173">
        <v>14</v>
      </c>
      <c r="AI173" s="161" t="str">
        <f t="shared" si="24"/>
        <v>SANTA ISABEL</v>
      </c>
      <c r="AK173" s="290" t="s">
        <v>191</v>
      </c>
      <c r="AL173" t="str">
        <f t="shared" si="26"/>
        <v>QUILANGA</v>
      </c>
      <c r="AN173" s="290" t="s">
        <v>182</v>
      </c>
      <c r="AO173" t="str">
        <f t="shared" si="27"/>
        <v>ESPINDOLA</v>
      </c>
      <c r="AQ173" t="s">
        <v>22</v>
      </c>
      <c r="AR173" t="str">
        <f t="shared" si="34"/>
        <v>CAÑAR</v>
      </c>
      <c r="AT173" s="290" t="s">
        <v>167</v>
      </c>
      <c r="AU173" t="str">
        <f t="shared" si="28"/>
        <v>SIGSIG</v>
      </c>
      <c r="AW173" t="s">
        <v>170</v>
      </c>
      <c r="AX173" t="str">
        <f t="shared" si="29"/>
        <v>SEVILLA DE ORO</v>
      </c>
      <c r="AY173" s="290" t="s">
        <v>163</v>
      </c>
      <c r="AZ173" t="str">
        <f t="shared" si="30"/>
        <v>PAUTE</v>
      </c>
    </row>
    <row r="174" spans="29:52" x14ac:dyDescent="0.25">
      <c r="AC174" s="280" t="s">
        <v>69</v>
      </c>
      <c r="AD174" t="str">
        <f t="shared" si="32"/>
        <v>PELILEO</v>
      </c>
      <c r="AE174" s="161"/>
      <c r="AG174" t="s">
        <v>222</v>
      </c>
      <c r="AH174">
        <v>7</v>
      </c>
      <c r="AI174" s="161" t="str">
        <f t="shared" si="24"/>
        <v>SANTA ROSA</v>
      </c>
      <c r="AK174" s="290" t="s">
        <v>187</v>
      </c>
      <c r="AL174" t="str">
        <f t="shared" si="26"/>
        <v>SARAGURO</v>
      </c>
      <c r="AN174" s="290" t="s">
        <v>183</v>
      </c>
      <c r="AO174" t="str">
        <f t="shared" si="27"/>
        <v>GONZANAMA</v>
      </c>
      <c r="AQ174" t="s">
        <v>173</v>
      </c>
      <c r="AR174" t="str">
        <f t="shared" si="34"/>
        <v>AZOGUES</v>
      </c>
      <c r="AT174" s="289" t="s">
        <v>22</v>
      </c>
      <c r="AU174" t="str">
        <f t="shared" si="28"/>
        <v>CAÑAR</v>
      </c>
      <c r="AW174" t="s">
        <v>167</v>
      </c>
      <c r="AX174" t="str">
        <f t="shared" si="29"/>
        <v>SIGSIG</v>
      </c>
      <c r="AY174" s="290" t="s">
        <v>172</v>
      </c>
      <c r="AZ174" t="str">
        <f t="shared" si="30"/>
        <v>PONCE ENRIQUEZ</v>
      </c>
    </row>
    <row r="175" spans="29:52" x14ac:dyDescent="0.25">
      <c r="AC175" s="280" t="s">
        <v>70</v>
      </c>
      <c r="AD175" t="str">
        <f t="shared" si="32"/>
        <v>PILLARO</v>
      </c>
      <c r="AE175" s="161"/>
      <c r="AI175" s="161" t="e">
        <f t="shared" si="24"/>
        <v>#N/A</v>
      </c>
      <c r="AK175" s="290" t="s">
        <v>189</v>
      </c>
      <c r="AL175" t="str">
        <f t="shared" si="26"/>
        <v>ZAPOTILLO</v>
      </c>
      <c r="AN175" s="290" t="s">
        <v>24</v>
      </c>
      <c r="AO175" t="str">
        <f t="shared" si="27"/>
        <v>LOJA</v>
      </c>
      <c r="AQ175" t="s">
        <v>174</v>
      </c>
      <c r="AR175" t="str">
        <f t="shared" si="34"/>
        <v>BIBLIAN</v>
      </c>
      <c r="AT175" s="290" t="s">
        <v>173</v>
      </c>
      <c r="AU175" t="str">
        <f t="shared" si="28"/>
        <v>AZOGUES</v>
      </c>
      <c r="AW175" t="s">
        <v>22</v>
      </c>
      <c r="AX175" t="str">
        <f t="shared" si="29"/>
        <v>CAÑAR</v>
      </c>
      <c r="AY175" s="290" t="s">
        <v>165</v>
      </c>
      <c r="AZ175" t="str">
        <f t="shared" si="30"/>
        <v>SAN FERNANDO</v>
      </c>
    </row>
    <row r="176" spans="29:52" x14ac:dyDescent="0.25">
      <c r="AC176" s="502" t="s">
        <v>68</v>
      </c>
      <c r="AD176" s="501" t="e">
        <f t="shared" si="32"/>
        <v>#N/A</v>
      </c>
      <c r="AE176" s="161"/>
      <c r="AG176" t="s">
        <v>187</v>
      </c>
      <c r="AH176">
        <v>4</v>
      </c>
      <c r="AI176" s="161" t="str">
        <f t="shared" si="24"/>
        <v>SARAGURO</v>
      </c>
      <c r="AK176" s="289" t="s">
        <v>25</v>
      </c>
      <c r="AL176" t="str">
        <f t="shared" si="26"/>
        <v xml:space="preserve">MORONA SANTIAGO </v>
      </c>
      <c r="AN176" s="290" t="s">
        <v>184</v>
      </c>
      <c r="AO176" t="str">
        <f t="shared" si="27"/>
        <v>MACARA</v>
      </c>
      <c r="AQ176" t="s">
        <v>22</v>
      </c>
      <c r="AR176" t="str">
        <f t="shared" si="34"/>
        <v>CAÑAR</v>
      </c>
      <c r="AT176" s="290" t="s">
        <v>174</v>
      </c>
      <c r="AU176" t="str">
        <f t="shared" si="28"/>
        <v>BIBLIAN</v>
      </c>
      <c r="AW176" t="s">
        <v>173</v>
      </c>
      <c r="AX176" t="str">
        <f t="shared" si="29"/>
        <v>AZOGUES</v>
      </c>
      <c r="AY176" s="290" t="s">
        <v>166</v>
      </c>
      <c r="AZ176" t="str">
        <f t="shared" si="30"/>
        <v>SANTA ISABEL</v>
      </c>
    </row>
    <row r="177" spans="29:52" x14ac:dyDescent="0.25">
      <c r="AC177" s="502" t="s">
        <v>71</v>
      </c>
      <c r="AD177" s="501" t="e">
        <f t="shared" si="32"/>
        <v>#N/A</v>
      </c>
      <c r="AE177" s="161"/>
      <c r="AG177" t="s">
        <v>167</v>
      </c>
      <c r="AH177">
        <v>7</v>
      </c>
      <c r="AI177" s="161" t="str">
        <f t="shared" si="24"/>
        <v>SIGSIG</v>
      </c>
      <c r="AK177" s="290" t="s">
        <v>193</v>
      </c>
      <c r="AL177" t="str">
        <f t="shared" si="26"/>
        <v>GUALAQUIZA</v>
      </c>
      <c r="AN177" s="639" t="s">
        <v>185</v>
      </c>
      <c r="AO177" s="440" t="e">
        <f t="shared" si="27"/>
        <v>#N/A</v>
      </c>
      <c r="AQ177" t="s">
        <v>252</v>
      </c>
      <c r="AR177" t="str">
        <f t="shared" si="34"/>
        <v>DELEG</v>
      </c>
      <c r="AT177" s="290" t="s">
        <v>22</v>
      </c>
      <c r="AU177" t="str">
        <f t="shared" si="28"/>
        <v>CAÑAR</v>
      </c>
      <c r="AW177" t="s">
        <v>174</v>
      </c>
      <c r="AX177" t="str">
        <f t="shared" si="29"/>
        <v>BIBLIAN</v>
      </c>
      <c r="AY177" s="290" t="s">
        <v>170</v>
      </c>
      <c r="AZ177" t="str">
        <f t="shared" si="30"/>
        <v>SEVILLA DE ORO</v>
      </c>
    </row>
    <row r="178" spans="29:52" x14ac:dyDescent="0.25">
      <c r="AC178" s="434" t="s">
        <v>26</v>
      </c>
      <c r="AD178" t="str">
        <f t="shared" si="32"/>
        <v>ZAMORA CHINCHIPE</v>
      </c>
      <c r="AE178" s="161"/>
      <c r="AI178" s="161" t="e">
        <f t="shared" si="24"/>
        <v>#N/A</v>
      </c>
      <c r="AK178" s="290" t="s">
        <v>194</v>
      </c>
      <c r="AL178" t="str">
        <f t="shared" si="26"/>
        <v>LIMON INDANZA</v>
      </c>
      <c r="AN178" s="290" t="s">
        <v>190</v>
      </c>
      <c r="AO178" t="str">
        <f t="shared" si="27"/>
        <v>PINDAL</v>
      </c>
      <c r="AQ178" t="s">
        <v>176</v>
      </c>
      <c r="AR178" t="str">
        <f t="shared" si="34"/>
        <v>EL TAMBO</v>
      </c>
      <c r="AT178" s="290" t="s">
        <v>252</v>
      </c>
      <c r="AU178" t="str">
        <f t="shared" si="28"/>
        <v>DELEG</v>
      </c>
      <c r="AW178" t="s">
        <v>22</v>
      </c>
      <c r="AX178" t="str">
        <f t="shared" si="29"/>
        <v>CAÑAR</v>
      </c>
      <c r="AY178" s="290" t="s">
        <v>167</v>
      </c>
      <c r="AZ178" t="str">
        <f t="shared" si="30"/>
        <v>SIGSIG</v>
      </c>
    </row>
    <row r="179" spans="29:52" x14ac:dyDescent="0.25">
      <c r="AC179" s="280" t="s">
        <v>209</v>
      </c>
      <c r="AD179" t="str">
        <f t="shared" si="32"/>
        <v>CENTINELA DEL CONDOR</v>
      </c>
      <c r="AE179" s="161"/>
      <c r="AG179" t="s">
        <v>197</v>
      </c>
      <c r="AH179">
        <v>10</v>
      </c>
      <c r="AI179" s="161" t="str">
        <f t="shared" si="24"/>
        <v>SUCUA</v>
      </c>
      <c r="AK179" s="290" t="s">
        <v>201</v>
      </c>
      <c r="AL179" t="str">
        <f t="shared" si="26"/>
        <v>LOGROÑO</v>
      </c>
      <c r="AN179" s="290" t="s">
        <v>186</v>
      </c>
      <c r="AO179" t="str">
        <f t="shared" si="27"/>
        <v>PUYANGO</v>
      </c>
      <c r="AQ179" t="s">
        <v>175</v>
      </c>
      <c r="AR179" t="str">
        <f t="shared" si="34"/>
        <v>LA TRONCAL</v>
      </c>
      <c r="AT179" s="290" t="s">
        <v>176</v>
      </c>
      <c r="AU179" t="str">
        <f t="shared" si="28"/>
        <v>EL TAMBO</v>
      </c>
      <c r="AW179" t="s">
        <v>252</v>
      </c>
      <c r="AX179" t="str">
        <f t="shared" si="29"/>
        <v>DELEG</v>
      </c>
      <c r="AY179" s="289" t="s">
        <v>22</v>
      </c>
      <c r="AZ179" t="str">
        <f t="shared" si="30"/>
        <v>CAÑAR</v>
      </c>
    </row>
    <row r="180" spans="29:52" x14ac:dyDescent="0.25">
      <c r="AC180" s="280" t="s">
        <v>204</v>
      </c>
      <c r="AD180" t="str">
        <f t="shared" si="32"/>
        <v>CHINCHIPE</v>
      </c>
      <c r="AE180" s="161"/>
      <c r="AG180" t="s">
        <v>206</v>
      </c>
      <c r="AH180">
        <v>3</v>
      </c>
      <c r="AI180" s="161" t="str">
        <f t="shared" si="24"/>
        <v>YACUAMBI</v>
      </c>
      <c r="AK180" s="290" t="s">
        <v>192</v>
      </c>
      <c r="AL180" t="str">
        <f t="shared" si="26"/>
        <v>MORONA</v>
      </c>
      <c r="AN180" s="290" t="s">
        <v>191</v>
      </c>
      <c r="AO180" t="str">
        <f t="shared" si="27"/>
        <v>QUILANGA</v>
      </c>
      <c r="AQ180" t="s">
        <v>23</v>
      </c>
      <c r="AR180" t="str">
        <f t="shared" si="34"/>
        <v>EL ORO</v>
      </c>
      <c r="AT180" s="290" t="s">
        <v>175</v>
      </c>
      <c r="AU180" t="str">
        <f t="shared" si="28"/>
        <v>LA TRONCAL</v>
      </c>
      <c r="AW180" t="s">
        <v>176</v>
      </c>
      <c r="AX180" t="str">
        <f t="shared" si="29"/>
        <v>EL TAMBO</v>
      </c>
      <c r="AY180" s="290" t="s">
        <v>173</v>
      </c>
      <c r="AZ180" t="str">
        <f t="shared" si="30"/>
        <v>AZOGUES</v>
      </c>
    </row>
    <row r="181" spans="29:52" x14ac:dyDescent="0.25">
      <c r="AC181" s="280" t="s">
        <v>208</v>
      </c>
      <c r="AD181" t="str">
        <f t="shared" si="32"/>
        <v>EL PANGUI</v>
      </c>
      <c r="AE181" s="161"/>
      <c r="AG181" t="s">
        <v>207</v>
      </c>
      <c r="AH181">
        <v>17</v>
      </c>
      <c r="AI181" s="161" t="str">
        <f t="shared" si="24"/>
        <v>YANTZAZA</v>
      </c>
      <c r="AK181" s="290" t="s">
        <v>195</v>
      </c>
      <c r="AL181" t="str">
        <f t="shared" si="26"/>
        <v>PALORA</v>
      </c>
      <c r="AN181" s="290" t="s">
        <v>187</v>
      </c>
      <c r="AO181" t="str">
        <f t="shared" si="27"/>
        <v>SARAGURO</v>
      </c>
      <c r="AQ181" t="s">
        <v>213</v>
      </c>
      <c r="AR181" t="str">
        <f t="shared" si="34"/>
        <v>ARENILLAS</v>
      </c>
      <c r="AT181" s="289" t="s">
        <v>23</v>
      </c>
      <c r="AU181" t="str">
        <f t="shared" si="28"/>
        <v>EL ORO</v>
      </c>
      <c r="AW181" t="s">
        <v>175</v>
      </c>
      <c r="AX181" t="str">
        <f t="shared" si="29"/>
        <v>LA TRONCAL</v>
      </c>
      <c r="AY181" s="290" t="s">
        <v>174</v>
      </c>
      <c r="AZ181" t="str">
        <f t="shared" si="30"/>
        <v>BIBLIAN</v>
      </c>
    </row>
    <row r="182" spans="29:52" x14ac:dyDescent="0.25">
      <c r="AC182" s="280" t="s">
        <v>205</v>
      </c>
      <c r="AD182" t="str">
        <f t="shared" si="32"/>
        <v>NANGARITZA</v>
      </c>
      <c r="AE182" s="161"/>
      <c r="AG182" t="s">
        <v>203</v>
      </c>
      <c r="AH182">
        <v>34</v>
      </c>
      <c r="AI182" s="161" t="str">
        <f t="shared" si="24"/>
        <v>ZAMORA</v>
      </c>
      <c r="AK182" s="290" t="s">
        <v>199</v>
      </c>
      <c r="AL182" t="str">
        <f t="shared" si="26"/>
        <v>SAN J. BOSCO</v>
      </c>
      <c r="AN182" s="290" t="s">
        <v>189</v>
      </c>
      <c r="AO182" t="str">
        <f t="shared" si="27"/>
        <v>ZAPOTILLO</v>
      </c>
      <c r="AQ182" t="s">
        <v>215</v>
      </c>
      <c r="AR182" t="str">
        <f t="shared" si="34"/>
        <v>BALSAS</v>
      </c>
      <c r="AT182" s="290" t="s">
        <v>213</v>
      </c>
      <c r="AU182" t="str">
        <f t="shared" si="28"/>
        <v>ARENILLAS</v>
      </c>
      <c r="AW182" t="s">
        <v>23</v>
      </c>
      <c r="AX182" t="str">
        <f t="shared" si="29"/>
        <v>EL ORO</v>
      </c>
      <c r="AY182" s="290" t="s">
        <v>22</v>
      </c>
      <c r="AZ182" t="str">
        <f t="shared" si="30"/>
        <v>CAÑAR</v>
      </c>
    </row>
    <row r="183" spans="29:52" x14ac:dyDescent="0.25">
      <c r="AC183" s="280" t="s">
        <v>210</v>
      </c>
      <c r="AD183" t="str">
        <f t="shared" si="32"/>
        <v>PALANDA</v>
      </c>
      <c r="AE183" s="161"/>
      <c r="AG183" t="s">
        <v>189</v>
      </c>
      <c r="AH183">
        <v>4</v>
      </c>
      <c r="AI183" s="161" t="str">
        <f>+VLOOKUP(AG183,$AC$15:$AC$187,1,FALSE)</f>
        <v>ZAPOTILLO</v>
      </c>
      <c r="AK183" s="290" t="s">
        <v>197</v>
      </c>
      <c r="AL183" t="str">
        <f t="shared" si="26"/>
        <v>SUCUA</v>
      </c>
      <c r="AN183" s="638" t="s">
        <v>25</v>
      </c>
      <c r="AO183" s="440" t="str">
        <f t="shared" si="27"/>
        <v xml:space="preserve">MORONA SANTIAGO </v>
      </c>
      <c r="AQ183" t="s">
        <v>253</v>
      </c>
      <c r="AR183" t="str">
        <f t="shared" si="34"/>
        <v>CHILLA</v>
      </c>
      <c r="AT183" s="290" t="s">
        <v>215</v>
      </c>
      <c r="AU183" t="str">
        <f t="shared" si="28"/>
        <v>BALSAS</v>
      </c>
      <c r="AW183" t="s">
        <v>213</v>
      </c>
      <c r="AX183" t="str">
        <f t="shared" si="29"/>
        <v>ARENILLAS</v>
      </c>
      <c r="AY183" s="290" t="s">
        <v>252</v>
      </c>
      <c r="AZ183" t="str">
        <f t="shared" si="30"/>
        <v>DELEG</v>
      </c>
    </row>
    <row r="184" spans="29:52" x14ac:dyDescent="0.25">
      <c r="AC184" s="280" t="s">
        <v>211</v>
      </c>
      <c r="AD184" t="str">
        <f t="shared" si="32"/>
        <v>PAQUISHA</v>
      </c>
      <c r="AE184" s="161"/>
      <c r="AK184" s="289" t="s">
        <v>26</v>
      </c>
      <c r="AL184" t="str">
        <f t="shared" si="26"/>
        <v>ZAMORA CHINCHIPE</v>
      </c>
      <c r="AN184" s="290" t="s">
        <v>193</v>
      </c>
      <c r="AO184" t="str">
        <f t="shared" si="27"/>
        <v>GUALAQUIZA</v>
      </c>
      <c r="AQ184" t="s">
        <v>216</v>
      </c>
      <c r="AR184" t="str">
        <f t="shared" si="34"/>
        <v>EL GUABO</v>
      </c>
      <c r="AT184" s="290" t="s">
        <v>253</v>
      </c>
      <c r="AU184" t="str">
        <f t="shared" si="28"/>
        <v>CHILLA</v>
      </c>
      <c r="AW184" t="s">
        <v>215</v>
      </c>
      <c r="AX184" t="str">
        <f t="shared" si="29"/>
        <v>BALSAS</v>
      </c>
      <c r="AY184" s="290" t="s">
        <v>176</v>
      </c>
      <c r="AZ184" t="str">
        <f t="shared" si="30"/>
        <v>EL TAMBO</v>
      </c>
    </row>
    <row r="185" spans="29:52" x14ac:dyDescent="0.25">
      <c r="AC185" s="280" t="s">
        <v>206</v>
      </c>
      <c r="AD185" t="str">
        <f t="shared" si="32"/>
        <v>YACUAMBI</v>
      </c>
      <c r="AE185" s="161"/>
      <c r="AK185" s="290" t="s">
        <v>209</v>
      </c>
      <c r="AL185" t="str">
        <f t="shared" si="26"/>
        <v>CENTINELA DEL CONDOR</v>
      </c>
      <c r="AN185" s="639" t="s">
        <v>198</v>
      </c>
      <c r="AO185" s="440" t="e">
        <f t="shared" si="27"/>
        <v>#N/A</v>
      </c>
      <c r="AQ185" t="s">
        <v>217</v>
      </c>
      <c r="AR185" t="str">
        <f t="shared" si="34"/>
        <v>HUAQUILLAS</v>
      </c>
      <c r="AT185" s="290" t="s">
        <v>216</v>
      </c>
      <c r="AU185" t="str">
        <f t="shared" si="28"/>
        <v>EL GUABO</v>
      </c>
      <c r="AW185" t="s">
        <v>253</v>
      </c>
      <c r="AX185" t="str">
        <f t="shared" si="29"/>
        <v>CHILLA</v>
      </c>
      <c r="AY185" s="290" t="s">
        <v>175</v>
      </c>
      <c r="AZ185" t="str">
        <f t="shared" si="30"/>
        <v>LA TRONCAL</v>
      </c>
    </row>
    <row r="186" spans="29:52" x14ac:dyDescent="0.25">
      <c r="AC186" s="280" t="s">
        <v>207</v>
      </c>
      <c r="AD186" t="str">
        <f t="shared" si="32"/>
        <v>YANTZAZA</v>
      </c>
      <c r="AE186" s="161"/>
      <c r="AK186" s="290" t="s">
        <v>204</v>
      </c>
      <c r="AL186" t="str">
        <f t="shared" si="26"/>
        <v>CHINCHIPE</v>
      </c>
      <c r="AN186" s="290" t="s">
        <v>194</v>
      </c>
      <c r="AO186" t="str">
        <f t="shared" si="27"/>
        <v>LIMON INDANZA</v>
      </c>
      <c r="AQ186" t="s">
        <v>224</v>
      </c>
      <c r="AR186" t="str">
        <f t="shared" si="34"/>
        <v>LAS LAJAS</v>
      </c>
      <c r="AT186" s="290" t="s">
        <v>217</v>
      </c>
      <c r="AU186" t="str">
        <f t="shared" si="28"/>
        <v>HUAQUILLAS</v>
      </c>
      <c r="AW186" t="s">
        <v>216</v>
      </c>
      <c r="AX186" t="str">
        <f t="shared" si="29"/>
        <v>EL GUABO</v>
      </c>
      <c r="AY186" s="289" t="s">
        <v>23</v>
      </c>
      <c r="AZ186" t="str">
        <f t="shared" si="30"/>
        <v>EL ORO</v>
      </c>
    </row>
    <row r="187" spans="29:52" x14ac:dyDescent="0.25">
      <c r="AC187" s="280" t="s">
        <v>203</v>
      </c>
      <c r="AD187" t="str">
        <f t="shared" si="32"/>
        <v>ZAMORA</v>
      </c>
      <c r="AE187" s="161"/>
      <c r="AK187" s="290" t="s">
        <v>208</v>
      </c>
      <c r="AL187" t="str">
        <f t="shared" si="26"/>
        <v>EL PANGUI</v>
      </c>
      <c r="AN187" s="290" t="s">
        <v>201</v>
      </c>
      <c r="AO187" t="str">
        <f t="shared" si="27"/>
        <v>LOGROÑO</v>
      </c>
      <c r="AQ187" t="s">
        <v>212</v>
      </c>
      <c r="AR187" t="str">
        <f t="shared" si="34"/>
        <v>MACHALA</v>
      </c>
      <c r="AT187" s="290" t="s">
        <v>224</v>
      </c>
      <c r="AU187" t="str">
        <f t="shared" si="28"/>
        <v>LAS LAJAS</v>
      </c>
      <c r="AW187" t="s">
        <v>217</v>
      </c>
      <c r="AX187" t="str">
        <f t="shared" si="29"/>
        <v>HUAQUILLAS</v>
      </c>
      <c r="AY187" s="290" t="s">
        <v>213</v>
      </c>
      <c r="AZ187" t="str">
        <f t="shared" si="30"/>
        <v>ARENILLAS</v>
      </c>
    </row>
    <row r="188" spans="29:52" x14ac:dyDescent="0.25">
      <c r="AK188" s="290" t="s">
        <v>205</v>
      </c>
      <c r="AL188" t="str">
        <f t="shared" si="26"/>
        <v>NANGARITZA</v>
      </c>
      <c r="AN188" s="290" t="s">
        <v>192</v>
      </c>
      <c r="AO188" t="str">
        <f t="shared" si="27"/>
        <v>MORONA</v>
      </c>
      <c r="AQ188" t="s">
        <v>218</v>
      </c>
      <c r="AR188" t="str">
        <f t="shared" si="34"/>
        <v>MARCABELLI</v>
      </c>
      <c r="AT188" s="290" t="s">
        <v>212</v>
      </c>
      <c r="AU188" t="str">
        <f t="shared" si="28"/>
        <v>MACHALA</v>
      </c>
      <c r="AW188" t="s">
        <v>224</v>
      </c>
      <c r="AX188" t="str">
        <f t="shared" si="29"/>
        <v>LAS LAJAS</v>
      </c>
      <c r="AY188" s="290" t="s">
        <v>215</v>
      </c>
      <c r="AZ188" t="str">
        <f t="shared" si="30"/>
        <v>BALSAS</v>
      </c>
    </row>
    <row r="189" spans="29:52" x14ac:dyDescent="0.25">
      <c r="AK189" s="290" t="s">
        <v>210</v>
      </c>
      <c r="AL189" t="str">
        <f t="shared" si="26"/>
        <v>PALANDA</v>
      </c>
      <c r="AN189" s="290" t="s">
        <v>195</v>
      </c>
      <c r="AO189" t="str">
        <f t="shared" si="27"/>
        <v>PALORA</v>
      </c>
      <c r="AQ189" t="s">
        <v>219</v>
      </c>
      <c r="AR189" t="str">
        <f t="shared" si="34"/>
        <v>PASAJE</v>
      </c>
      <c r="AT189" s="290" t="s">
        <v>218</v>
      </c>
      <c r="AU189" t="str">
        <f t="shared" si="28"/>
        <v>MARCABELLI</v>
      </c>
      <c r="AW189" t="s">
        <v>212</v>
      </c>
      <c r="AX189" t="str">
        <f t="shared" si="29"/>
        <v>MACHALA</v>
      </c>
      <c r="AY189" s="290" t="s">
        <v>253</v>
      </c>
      <c r="AZ189" t="str">
        <f t="shared" si="30"/>
        <v>CHILLA</v>
      </c>
    </row>
    <row r="190" spans="29:52" x14ac:dyDescent="0.25">
      <c r="AK190" s="290" t="s">
        <v>211</v>
      </c>
      <c r="AL190" t="str">
        <f t="shared" si="26"/>
        <v>PAQUISHA</v>
      </c>
      <c r="AN190" s="290" t="s">
        <v>199</v>
      </c>
      <c r="AO190" t="str">
        <f t="shared" si="27"/>
        <v>SAN J. BOSCO</v>
      </c>
      <c r="AQ190" t="s">
        <v>220</v>
      </c>
      <c r="AR190" t="str">
        <f t="shared" si="34"/>
        <v>PIÑAS</v>
      </c>
      <c r="AT190" s="290" t="s">
        <v>219</v>
      </c>
      <c r="AU190" t="str">
        <f t="shared" si="28"/>
        <v>PASAJE</v>
      </c>
      <c r="AW190" t="s">
        <v>218</v>
      </c>
      <c r="AX190" t="str">
        <f t="shared" si="29"/>
        <v>MARCABELLI</v>
      </c>
      <c r="AY190" s="290" t="s">
        <v>216</v>
      </c>
      <c r="AZ190" t="str">
        <f t="shared" si="30"/>
        <v>EL GUABO</v>
      </c>
    </row>
    <row r="191" spans="29:52" x14ac:dyDescent="0.25">
      <c r="AK191" s="290" t="s">
        <v>206</v>
      </c>
      <c r="AL191" t="str">
        <f t="shared" si="26"/>
        <v>YACUAMBI</v>
      </c>
      <c r="AN191" s="290" t="s">
        <v>197</v>
      </c>
      <c r="AO191" t="str">
        <f t="shared" si="27"/>
        <v>SUCUA</v>
      </c>
      <c r="AQ191" t="s">
        <v>221</v>
      </c>
      <c r="AR191" t="str">
        <f t="shared" si="34"/>
        <v>PORTOVELO</v>
      </c>
      <c r="AT191" s="290" t="s">
        <v>220</v>
      </c>
      <c r="AU191" t="str">
        <f t="shared" si="28"/>
        <v>PIÑAS</v>
      </c>
      <c r="AW191" t="s">
        <v>219</v>
      </c>
      <c r="AX191" t="str">
        <f t="shared" si="29"/>
        <v>PASAJE</v>
      </c>
      <c r="AY191" s="290" t="s">
        <v>217</v>
      </c>
      <c r="AZ191" t="str">
        <f t="shared" si="30"/>
        <v>HUAQUILLAS</v>
      </c>
    </row>
    <row r="192" spans="29:52" x14ac:dyDescent="0.25">
      <c r="AK192" s="290" t="s">
        <v>207</v>
      </c>
      <c r="AL192" t="str">
        <f t="shared" si="26"/>
        <v>YANTZAZA</v>
      </c>
      <c r="AN192" s="289" t="s">
        <v>26</v>
      </c>
      <c r="AO192" t="str">
        <f t="shared" si="27"/>
        <v>ZAMORA CHINCHIPE</v>
      </c>
      <c r="AQ192" t="s">
        <v>222</v>
      </c>
      <c r="AR192" t="str">
        <f t="shared" si="34"/>
        <v>SANTA ROSA</v>
      </c>
      <c r="AT192" s="290" t="s">
        <v>221</v>
      </c>
      <c r="AU192" t="str">
        <f t="shared" si="28"/>
        <v>PORTOVELO</v>
      </c>
      <c r="AW192" t="s">
        <v>220</v>
      </c>
      <c r="AX192" t="str">
        <f t="shared" si="29"/>
        <v>PIÑAS</v>
      </c>
      <c r="AY192" s="290" t="s">
        <v>224</v>
      </c>
      <c r="AZ192" t="str">
        <f t="shared" si="30"/>
        <v>LAS LAJAS</v>
      </c>
    </row>
    <row r="193" spans="37:52" x14ac:dyDescent="0.25">
      <c r="AK193" s="290" t="s">
        <v>203</v>
      </c>
      <c r="AL193" t="str">
        <f t="shared" si="26"/>
        <v>ZAMORA</v>
      </c>
      <c r="AN193" s="290" t="s">
        <v>209</v>
      </c>
      <c r="AO193" t="str">
        <f t="shared" si="27"/>
        <v>CENTINELA DEL CONDOR</v>
      </c>
      <c r="AQ193" t="s">
        <v>24</v>
      </c>
      <c r="AR193" t="str">
        <f t="shared" si="34"/>
        <v>LOJA</v>
      </c>
      <c r="AT193" s="290" t="s">
        <v>222</v>
      </c>
      <c r="AU193" t="str">
        <f t="shared" si="28"/>
        <v>SANTA ROSA</v>
      </c>
      <c r="AW193" t="s">
        <v>221</v>
      </c>
      <c r="AX193" t="str">
        <f t="shared" si="29"/>
        <v>PORTOVELO</v>
      </c>
      <c r="AY193" s="290" t="s">
        <v>212</v>
      </c>
      <c r="AZ193" t="str">
        <f t="shared" si="30"/>
        <v>MACHALA</v>
      </c>
    </row>
    <row r="194" spans="37:52" x14ac:dyDescent="0.25">
      <c r="AN194" s="290" t="s">
        <v>204</v>
      </c>
      <c r="AO194" t="str">
        <f t="shared" si="27"/>
        <v>CHINCHIPE</v>
      </c>
      <c r="AQ194" t="s">
        <v>178</v>
      </c>
      <c r="AR194" t="str">
        <f t="shared" si="34"/>
        <v>CALVAS</v>
      </c>
      <c r="AT194" s="289" t="s">
        <v>24</v>
      </c>
      <c r="AU194" t="str">
        <f t="shared" si="28"/>
        <v>LOJA</v>
      </c>
      <c r="AW194" t="s">
        <v>222</v>
      </c>
      <c r="AX194" t="str">
        <f t="shared" si="29"/>
        <v>SANTA ROSA</v>
      </c>
      <c r="AY194" s="290" t="s">
        <v>218</v>
      </c>
      <c r="AZ194" t="str">
        <f t="shared" si="30"/>
        <v>MARCABELLI</v>
      </c>
    </row>
    <row r="195" spans="37:52" x14ac:dyDescent="0.25">
      <c r="AN195" s="290" t="s">
        <v>208</v>
      </c>
      <c r="AO195" t="str">
        <f t="shared" si="27"/>
        <v>EL PANGUI</v>
      </c>
      <c r="AQ195" t="s">
        <v>179</v>
      </c>
      <c r="AR195" t="str">
        <f t="shared" si="34"/>
        <v>CATAMAYO</v>
      </c>
      <c r="AT195" s="290" t="s">
        <v>178</v>
      </c>
      <c r="AU195" t="str">
        <f t="shared" si="28"/>
        <v>CALVAS</v>
      </c>
      <c r="AW195" t="s">
        <v>24</v>
      </c>
      <c r="AX195" t="str">
        <f t="shared" si="29"/>
        <v>LOJA</v>
      </c>
      <c r="AY195" s="290" t="s">
        <v>219</v>
      </c>
      <c r="AZ195" t="str">
        <f t="shared" si="30"/>
        <v>PASAJE</v>
      </c>
    </row>
    <row r="196" spans="37:52" x14ac:dyDescent="0.25">
      <c r="AN196" s="290" t="s">
        <v>205</v>
      </c>
      <c r="AO196" t="str">
        <f t="shared" si="27"/>
        <v>NANGARITZA</v>
      </c>
      <c r="AQ196" t="s">
        <v>181</v>
      </c>
      <c r="AR196" t="str">
        <f t="shared" si="34"/>
        <v>CHAGUARPAMBA</v>
      </c>
      <c r="AT196" s="290" t="s">
        <v>179</v>
      </c>
      <c r="AU196" t="str">
        <f t="shared" si="28"/>
        <v>CATAMAYO</v>
      </c>
      <c r="AW196" t="s">
        <v>178</v>
      </c>
      <c r="AX196" t="str">
        <f t="shared" si="29"/>
        <v>CALVAS</v>
      </c>
      <c r="AY196" s="290" t="s">
        <v>220</v>
      </c>
      <c r="AZ196" t="str">
        <f t="shared" si="30"/>
        <v>PIÑAS</v>
      </c>
    </row>
    <row r="197" spans="37:52" x14ac:dyDescent="0.25">
      <c r="AN197" s="290" t="s">
        <v>210</v>
      </c>
      <c r="AO197" t="str">
        <f t="shared" si="27"/>
        <v>PALANDA</v>
      </c>
      <c r="AQ197" t="s">
        <v>182</v>
      </c>
      <c r="AR197" t="str">
        <f t="shared" si="34"/>
        <v>ESPINDOLA</v>
      </c>
      <c r="AT197" s="290" t="s">
        <v>181</v>
      </c>
      <c r="AU197" t="str">
        <f t="shared" si="28"/>
        <v>CHAGUARPAMBA</v>
      </c>
      <c r="AW197" t="s">
        <v>179</v>
      </c>
      <c r="AX197" t="str">
        <f t="shared" si="29"/>
        <v>CATAMAYO</v>
      </c>
      <c r="AY197" s="290" t="s">
        <v>221</v>
      </c>
      <c r="AZ197" t="str">
        <f t="shared" si="30"/>
        <v>PORTOVELO</v>
      </c>
    </row>
    <row r="198" spans="37:52" x14ac:dyDescent="0.25">
      <c r="AN198" s="290" t="s">
        <v>211</v>
      </c>
      <c r="AO198" t="str">
        <f t="shared" si="27"/>
        <v>PAQUISHA</v>
      </c>
      <c r="AQ198" t="s">
        <v>183</v>
      </c>
      <c r="AR198" t="str">
        <f t="shared" si="34"/>
        <v>GONZANAMA</v>
      </c>
      <c r="AT198" s="290" t="s">
        <v>182</v>
      </c>
      <c r="AU198" t="str">
        <f t="shared" si="28"/>
        <v>ESPINDOLA</v>
      </c>
      <c r="AW198" t="s">
        <v>181</v>
      </c>
      <c r="AX198" t="str">
        <f t="shared" si="29"/>
        <v>CHAGUARPAMBA</v>
      </c>
      <c r="AY198" s="290" t="s">
        <v>222</v>
      </c>
      <c r="AZ198" t="str">
        <f t="shared" si="30"/>
        <v>SANTA ROSA</v>
      </c>
    </row>
    <row r="199" spans="37:52" x14ac:dyDescent="0.25">
      <c r="AN199" s="290" t="s">
        <v>206</v>
      </c>
      <c r="AO199" t="str">
        <f t="shared" si="27"/>
        <v>YACUAMBI</v>
      </c>
      <c r="AQ199" t="s">
        <v>24</v>
      </c>
      <c r="AR199" t="str">
        <f t="shared" si="34"/>
        <v>LOJA</v>
      </c>
      <c r="AT199" s="290" t="s">
        <v>183</v>
      </c>
      <c r="AU199" t="str">
        <f t="shared" si="28"/>
        <v>GONZANAMA</v>
      </c>
      <c r="AW199" t="s">
        <v>182</v>
      </c>
      <c r="AX199" t="str">
        <f t="shared" si="29"/>
        <v>ESPINDOLA</v>
      </c>
      <c r="AY199" s="289" t="s">
        <v>24</v>
      </c>
      <c r="AZ199" t="str">
        <f t="shared" si="30"/>
        <v>LOJA</v>
      </c>
    </row>
    <row r="200" spans="37:52" x14ac:dyDescent="0.25">
      <c r="AN200" s="290" t="s">
        <v>207</v>
      </c>
      <c r="AO200" t="str">
        <f t="shared" si="27"/>
        <v>YANTZAZA</v>
      </c>
      <c r="AQ200" t="s">
        <v>184</v>
      </c>
      <c r="AR200" t="str">
        <f t="shared" si="34"/>
        <v>MACARA</v>
      </c>
      <c r="AT200" s="290" t="s">
        <v>24</v>
      </c>
      <c r="AU200" t="str">
        <f t="shared" si="28"/>
        <v>LOJA</v>
      </c>
      <c r="AW200" t="s">
        <v>183</v>
      </c>
      <c r="AX200" t="str">
        <f t="shared" si="29"/>
        <v>GONZANAMA</v>
      </c>
      <c r="AY200" s="290" t="s">
        <v>178</v>
      </c>
      <c r="AZ200" t="str">
        <f t="shared" si="30"/>
        <v>CALVAS</v>
      </c>
    </row>
    <row r="201" spans="37:52" x14ac:dyDescent="0.25">
      <c r="AN201" s="290" t="s">
        <v>203</v>
      </c>
      <c r="AO201" t="str">
        <f t="shared" si="27"/>
        <v>ZAMORA</v>
      </c>
      <c r="AQ201" t="s">
        <v>185</v>
      </c>
      <c r="AR201" t="str">
        <f t="shared" si="34"/>
        <v>PALTAS</v>
      </c>
      <c r="AT201" s="290" t="s">
        <v>184</v>
      </c>
      <c r="AU201" t="str">
        <f t="shared" si="28"/>
        <v>MACARA</v>
      </c>
      <c r="AW201" t="s">
        <v>24</v>
      </c>
      <c r="AX201" t="str">
        <f t="shared" si="29"/>
        <v>LOJA</v>
      </c>
      <c r="AY201" s="290" t="s">
        <v>179</v>
      </c>
      <c r="AZ201" t="str">
        <f t="shared" si="30"/>
        <v>CATAMAYO</v>
      </c>
    </row>
    <row r="202" spans="37:52" x14ac:dyDescent="0.25">
      <c r="AQ202" t="s">
        <v>190</v>
      </c>
      <c r="AR202" t="str">
        <f t="shared" si="34"/>
        <v>PINDAL</v>
      </c>
      <c r="AT202" s="290" t="s">
        <v>185</v>
      </c>
      <c r="AU202" t="str">
        <f t="shared" si="28"/>
        <v>PALTAS</v>
      </c>
      <c r="AW202" t="s">
        <v>184</v>
      </c>
      <c r="AX202" t="str">
        <f t="shared" si="29"/>
        <v>MACARA</v>
      </c>
      <c r="AY202" s="290" t="s">
        <v>181</v>
      </c>
      <c r="AZ202" t="str">
        <f t="shared" si="30"/>
        <v>CHAGUARPAMBA</v>
      </c>
    </row>
    <row r="203" spans="37:52" x14ac:dyDescent="0.25">
      <c r="AQ203" t="s">
        <v>186</v>
      </c>
      <c r="AR203" t="str">
        <f t="shared" si="34"/>
        <v>PUYANGO</v>
      </c>
      <c r="AT203" s="290" t="s">
        <v>190</v>
      </c>
      <c r="AU203" t="str">
        <f t="shared" si="28"/>
        <v>PINDAL</v>
      </c>
      <c r="AW203" t="s">
        <v>185</v>
      </c>
      <c r="AX203" t="str">
        <f t="shared" si="29"/>
        <v>PALTAS</v>
      </c>
      <c r="AY203" s="290" t="s">
        <v>182</v>
      </c>
      <c r="AZ203" t="str">
        <f t="shared" si="30"/>
        <v>ESPINDOLA</v>
      </c>
    </row>
    <row r="204" spans="37:52" x14ac:dyDescent="0.25">
      <c r="AQ204" t="s">
        <v>191</v>
      </c>
      <c r="AR204" t="str">
        <f t="shared" si="34"/>
        <v>QUILANGA</v>
      </c>
      <c r="AT204" s="290" t="s">
        <v>186</v>
      </c>
      <c r="AU204" t="str">
        <f t="shared" si="28"/>
        <v>PUYANGO</v>
      </c>
      <c r="AW204" t="s">
        <v>190</v>
      </c>
      <c r="AX204" t="str">
        <f t="shared" si="29"/>
        <v>PINDAL</v>
      </c>
      <c r="AY204" s="290" t="s">
        <v>183</v>
      </c>
      <c r="AZ204" t="str">
        <f t="shared" si="30"/>
        <v>GONZANAMA</v>
      </c>
    </row>
    <row r="205" spans="37:52" x14ac:dyDescent="0.25">
      <c r="AQ205" t="s">
        <v>187</v>
      </c>
      <c r="AR205" t="str">
        <f t="shared" si="34"/>
        <v>SARAGURO</v>
      </c>
      <c r="AT205" s="290" t="s">
        <v>191</v>
      </c>
      <c r="AU205" t="str">
        <f t="shared" si="28"/>
        <v>QUILANGA</v>
      </c>
      <c r="AW205" t="s">
        <v>186</v>
      </c>
      <c r="AX205" t="str">
        <f t="shared" si="29"/>
        <v>PUYANGO</v>
      </c>
      <c r="AY205" s="290" t="s">
        <v>24</v>
      </c>
      <c r="AZ205" t="str">
        <f t="shared" si="30"/>
        <v>LOJA</v>
      </c>
    </row>
    <row r="206" spans="37:52" x14ac:dyDescent="0.25">
      <c r="AQ206" t="s">
        <v>189</v>
      </c>
      <c r="AR206" t="str">
        <f t="shared" si="34"/>
        <v>ZAPOTILLO</v>
      </c>
      <c r="AT206" s="290" t="s">
        <v>187</v>
      </c>
      <c r="AU206" t="str">
        <f t="shared" si="28"/>
        <v>SARAGURO</v>
      </c>
      <c r="AW206" t="s">
        <v>191</v>
      </c>
      <c r="AX206" t="str">
        <f t="shared" si="29"/>
        <v>QUILANGA</v>
      </c>
      <c r="AY206" s="290" t="s">
        <v>184</v>
      </c>
      <c r="AZ206" t="str">
        <f t="shared" si="30"/>
        <v>MACARA</v>
      </c>
    </row>
    <row r="207" spans="37:52" x14ac:dyDescent="0.25">
      <c r="AQ207" t="s">
        <v>25</v>
      </c>
      <c r="AR207" t="str">
        <f t="shared" si="34"/>
        <v xml:space="preserve">MORONA SANTIAGO </v>
      </c>
      <c r="AT207" s="290" t="s">
        <v>189</v>
      </c>
      <c r="AU207" t="str">
        <f t="shared" ref="AU207:AU228" si="35">+VLOOKUP(AT207,$AQ$14:$AQ$225,1,FALSE)</f>
        <v>ZAPOTILLO</v>
      </c>
      <c r="AW207" t="s">
        <v>187</v>
      </c>
      <c r="AX207" t="str">
        <f t="shared" ref="AX207:AX229" si="36">+VLOOKUP(AW207,$AT$14:$AT$228,1,FALSE)</f>
        <v>SARAGURO</v>
      </c>
      <c r="AY207" s="290" t="s">
        <v>185</v>
      </c>
      <c r="AZ207" t="str">
        <f t="shared" ref="AZ207:AZ233" si="37">+VLOOKUP(AY207,$AW$14:$AW$229,1,FALSE)</f>
        <v>PALTAS</v>
      </c>
    </row>
    <row r="208" spans="37:52" x14ac:dyDescent="0.25">
      <c r="AQ208" t="s">
        <v>193</v>
      </c>
      <c r="AR208" t="str">
        <f t="shared" si="34"/>
        <v>GUALAQUIZA</v>
      </c>
      <c r="AT208" s="289" t="s">
        <v>25</v>
      </c>
      <c r="AU208" t="str">
        <f t="shared" si="35"/>
        <v xml:space="preserve">MORONA SANTIAGO </v>
      </c>
      <c r="AW208" t="s">
        <v>189</v>
      </c>
      <c r="AX208" t="str">
        <f t="shared" si="36"/>
        <v>ZAPOTILLO</v>
      </c>
      <c r="AY208" s="290" t="s">
        <v>190</v>
      </c>
      <c r="AZ208" t="str">
        <f t="shared" si="37"/>
        <v>PINDAL</v>
      </c>
    </row>
    <row r="209" spans="43:52" x14ac:dyDescent="0.25">
      <c r="AQ209" t="s">
        <v>198</v>
      </c>
      <c r="AR209" t="str">
        <f t="shared" si="34"/>
        <v>HUAMBOYA</v>
      </c>
      <c r="AT209" s="290" t="s">
        <v>193</v>
      </c>
      <c r="AU209" t="str">
        <f t="shared" si="35"/>
        <v>GUALAQUIZA</v>
      </c>
      <c r="AW209" t="s">
        <v>25</v>
      </c>
      <c r="AX209" t="str">
        <f t="shared" si="36"/>
        <v xml:space="preserve">MORONA SANTIAGO </v>
      </c>
      <c r="AY209" s="290" t="s">
        <v>186</v>
      </c>
      <c r="AZ209" t="str">
        <f t="shared" si="37"/>
        <v>PUYANGO</v>
      </c>
    </row>
    <row r="210" spans="43:52" x14ac:dyDescent="0.25">
      <c r="AQ210" t="s">
        <v>194</v>
      </c>
      <c r="AR210" t="str">
        <f t="shared" si="34"/>
        <v>LIMON INDANZA</v>
      </c>
      <c r="AT210" s="290" t="s">
        <v>198</v>
      </c>
      <c r="AU210" t="str">
        <f t="shared" si="35"/>
        <v>HUAMBOYA</v>
      </c>
      <c r="AW210" t="s">
        <v>193</v>
      </c>
      <c r="AX210" t="str">
        <f t="shared" si="36"/>
        <v>GUALAQUIZA</v>
      </c>
      <c r="AY210" s="290" t="s">
        <v>191</v>
      </c>
      <c r="AZ210" t="str">
        <f t="shared" si="37"/>
        <v>QUILANGA</v>
      </c>
    </row>
    <row r="211" spans="43:52" x14ac:dyDescent="0.25">
      <c r="AQ211" t="s">
        <v>201</v>
      </c>
      <c r="AR211" t="str">
        <f t="shared" si="34"/>
        <v>LOGROÑO</v>
      </c>
      <c r="AT211" s="290" t="s">
        <v>194</v>
      </c>
      <c r="AU211" t="str">
        <f t="shared" si="35"/>
        <v>LIMON INDANZA</v>
      </c>
      <c r="AW211" t="s">
        <v>198</v>
      </c>
      <c r="AX211" t="str">
        <f t="shared" si="36"/>
        <v>HUAMBOYA</v>
      </c>
      <c r="AY211" s="290" t="s">
        <v>187</v>
      </c>
      <c r="AZ211" t="str">
        <f t="shared" si="37"/>
        <v>SARAGURO</v>
      </c>
    </row>
    <row r="212" spans="43:52" x14ac:dyDescent="0.25">
      <c r="AQ212" t="s">
        <v>192</v>
      </c>
      <c r="AR212" t="str">
        <f t="shared" si="34"/>
        <v>MORONA</v>
      </c>
      <c r="AT212" s="290" t="s">
        <v>201</v>
      </c>
      <c r="AU212" t="str">
        <f t="shared" si="35"/>
        <v>LOGROÑO</v>
      </c>
      <c r="AW212" t="s">
        <v>194</v>
      </c>
      <c r="AX212" t="str">
        <f t="shared" si="36"/>
        <v>LIMON INDANZA</v>
      </c>
      <c r="AY212" s="290" t="s">
        <v>189</v>
      </c>
      <c r="AZ212" t="str">
        <f t="shared" si="37"/>
        <v>ZAPOTILLO</v>
      </c>
    </row>
    <row r="213" spans="43:52" x14ac:dyDescent="0.25">
      <c r="AQ213" t="s">
        <v>195</v>
      </c>
      <c r="AR213" t="str">
        <f t="shared" si="34"/>
        <v>PALORA</v>
      </c>
      <c r="AT213" s="290" t="s">
        <v>192</v>
      </c>
      <c r="AU213" t="str">
        <f t="shared" si="35"/>
        <v>MORONA</v>
      </c>
      <c r="AW213" t="s">
        <v>201</v>
      </c>
      <c r="AX213" t="str">
        <f t="shared" si="36"/>
        <v>LOGROÑO</v>
      </c>
      <c r="AY213" s="289" t="s">
        <v>25</v>
      </c>
      <c r="AZ213" t="str">
        <f t="shared" si="37"/>
        <v xml:space="preserve">MORONA SANTIAGO </v>
      </c>
    </row>
    <row r="214" spans="43:52" x14ac:dyDescent="0.25">
      <c r="AQ214" t="s">
        <v>199</v>
      </c>
      <c r="AR214" t="str">
        <f t="shared" si="34"/>
        <v>SAN J. BOSCO</v>
      </c>
      <c r="AT214" s="290" t="s">
        <v>195</v>
      </c>
      <c r="AU214" t="str">
        <f t="shared" si="35"/>
        <v>PALORA</v>
      </c>
      <c r="AW214" t="s">
        <v>192</v>
      </c>
      <c r="AX214" t="str">
        <f t="shared" si="36"/>
        <v>MORONA</v>
      </c>
      <c r="AY214" s="290" t="s">
        <v>193</v>
      </c>
      <c r="AZ214" t="str">
        <f t="shared" si="37"/>
        <v>GUALAQUIZA</v>
      </c>
    </row>
    <row r="215" spans="43:52" x14ac:dyDescent="0.25">
      <c r="AQ215" t="s">
        <v>197</v>
      </c>
      <c r="AR215" t="str">
        <f t="shared" si="34"/>
        <v>SUCUA</v>
      </c>
      <c r="AT215" s="290" t="s">
        <v>199</v>
      </c>
      <c r="AU215" t="str">
        <f t="shared" si="35"/>
        <v>SAN J. BOSCO</v>
      </c>
      <c r="AW215" t="s">
        <v>195</v>
      </c>
      <c r="AX215" t="str">
        <f t="shared" si="36"/>
        <v>PALORA</v>
      </c>
      <c r="AY215" s="290" t="s">
        <v>198</v>
      </c>
      <c r="AZ215" t="str">
        <f t="shared" si="37"/>
        <v>HUAMBOYA</v>
      </c>
    </row>
    <row r="216" spans="43:52" x14ac:dyDescent="0.25">
      <c r="AQ216" t="s">
        <v>26</v>
      </c>
      <c r="AR216" t="str">
        <f t="shared" si="34"/>
        <v>ZAMORA CHINCHIPE</v>
      </c>
      <c r="AT216" s="695" t="s">
        <v>196</v>
      </c>
      <c r="AU216" t="e">
        <f t="shared" si="35"/>
        <v>#N/A</v>
      </c>
      <c r="AW216" t="s">
        <v>199</v>
      </c>
      <c r="AX216" t="str">
        <f t="shared" si="36"/>
        <v>SAN J. BOSCO</v>
      </c>
      <c r="AY216" s="290" t="s">
        <v>194</v>
      </c>
      <c r="AZ216" t="str">
        <f t="shared" si="37"/>
        <v>LIMON INDANZA</v>
      </c>
    </row>
    <row r="217" spans="43:52" x14ac:dyDescent="0.25">
      <c r="AQ217" t="s">
        <v>209</v>
      </c>
      <c r="AR217" t="str">
        <f t="shared" si="34"/>
        <v>CENTINELA DEL CONDOR</v>
      </c>
      <c r="AT217" s="290" t="s">
        <v>197</v>
      </c>
      <c r="AU217" t="str">
        <f t="shared" si="35"/>
        <v>SUCUA</v>
      </c>
      <c r="AW217" t="s">
        <v>196</v>
      </c>
      <c r="AX217" t="str">
        <f t="shared" si="36"/>
        <v>SANTIAGO DE MENDEZ</v>
      </c>
      <c r="AY217" s="290" t="s">
        <v>201</v>
      </c>
      <c r="AZ217" t="str">
        <f t="shared" si="37"/>
        <v>LOGROÑO</v>
      </c>
    </row>
    <row r="218" spans="43:52" x14ac:dyDescent="0.25">
      <c r="AQ218" t="s">
        <v>204</v>
      </c>
      <c r="AR218" t="str">
        <f t="shared" si="34"/>
        <v>CHINCHIPE</v>
      </c>
      <c r="AT218" s="695" t="s">
        <v>254</v>
      </c>
      <c r="AU218" t="e">
        <f t="shared" si="35"/>
        <v>#N/A</v>
      </c>
      <c r="AW218" t="s">
        <v>197</v>
      </c>
      <c r="AX218" t="str">
        <f t="shared" si="36"/>
        <v>SUCUA</v>
      </c>
      <c r="AY218" s="290" t="s">
        <v>192</v>
      </c>
      <c r="AZ218" t="str">
        <f t="shared" si="37"/>
        <v>MORONA</v>
      </c>
    </row>
    <row r="219" spans="43:52" x14ac:dyDescent="0.25">
      <c r="AQ219" t="s">
        <v>208</v>
      </c>
      <c r="AR219" t="str">
        <f t="shared" si="34"/>
        <v>EL PANGUI</v>
      </c>
      <c r="AT219" s="289" t="s">
        <v>26</v>
      </c>
      <c r="AU219" t="str">
        <f t="shared" si="35"/>
        <v>ZAMORA CHINCHIPE</v>
      </c>
      <c r="AW219" t="s">
        <v>254</v>
      </c>
      <c r="AX219" t="str">
        <f t="shared" si="36"/>
        <v>TIWINTZA</v>
      </c>
      <c r="AY219" s="290" t="s">
        <v>195</v>
      </c>
      <c r="AZ219" t="str">
        <f t="shared" si="37"/>
        <v>PALORA</v>
      </c>
    </row>
    <row r="220" spans="43:52" x14ac:dyDescent="0.25">
      <c r="AQ220" t="s">
        <v>205</v>
      </c>
      <c r="AR220" t="str">
        <f t="shared" si="34"/>
        <v>NANGARITZA</v>
      </c>
      <c r="AT220" s="290" t="s">
        <v>209</v>
      </c>
      <c r="AU220" t="str">
        <f t="shared" si="35"/>
        <v>CENTINELA DEL CONDOR</v>
      </c>
      <c r="AW220" t="s">
        <v>26</v>
      </c>
      <c r="AX220" t="str">
        <f t="shared" si="36"/>
        <v>ZAMORA CHINCHIPE</v>
      </c>
      <c r="AY220" s="290" t="s">
        <v>199</v>
      </c>
      <c r="AZ220" t="str">
        <f t="shared" si="37"/>
        <v>SAN J. BOSCO</v>
      </c>
    </row>
    <row r="221" spans="43:52" x14ac:dyDescent="0.25">
      <c r="AQ221" t="s">
        <v>210</v>
      </c>
      <c r="AR221" t="str">
        <f t="shared" si="34"/>
        <v>PALANDA</v>
      </c>
      <c r="AT221" s="290" t="s">
        <v>204</v>
      </c>
      <c r="AU221" t="str">
        <f t="shared" si="35"/>
        <v>CHINCHIPE</v>
      </c>
      <c r="AW221" t="s">
        <v>209</v>
      </c>
      <c r="AX221" t="str">
        <f t="shared" si="36"/>
        <v>CENTINELA DEL CONDOR</v>
      </c>
      <c r="AY221" s="290" t="s">
        <v>196</v>
      </c>
      <c r="AZ221" t="str">
        <f t="shared" si="37"/>
        <v>SANTIAGO DE MENDEZ</v>
      </c>
    </row>
    <row r="222" spans="43:52" x14ac:dyDescent="0.25">
      <c r="AQ222" t="s">
        <v>211</v>
      </c>
      <c r="AR222" t="str">
        <f t="shared" si="34"/>
        <v>PAQUISHA</v>
      </c>
      <c r="AT222" s="290" t="s">
        <v>208</v>
      </c>
      <c r="AU222" t="str">
        <f t="shared" si="35"/>
        <v>EL PANGUI</v>
      </c>
      <c r="AW222" t="s">
        <v>204</v>
      </c>
      <c r="AX222" t="str">
        <f t="shared" si="36"/>
        <v>CHINCHIPE</v>
      </c>
      <c r="AY222" s="290" t="s">
        <v>197</v>
      </c>
      <c r="AZ222" t="str">
        <f t="shared" si="37"/>
        <v>SUCUA</v>
      </c>
    </row>
    <row r="223" spans="43:52" x14ac:dyDescent="0.25">
      <c r="AQ223" t="s">
        <v>206</v>
      </c>
      <c r="AR223" t="str">
        <f t="shared" si="34"/>
        <v>YACUAMBI</v>
      </c>
      <c r="AT223" s="290" t="s">
        <v>205</v>
      </c>
      <c r="AU223" t="str">
        <f t="shared" si="35"/>
        <v>NANGARITZA</v>
      </c>
      <c r="AW223" t="s">
        <v>208</v>
      </c>
      <c r="AX223" t="str">
        <f t="shared" si="36"/>
        <v>EL PANGUI</v>
      </c>
      <c r="AY223" s="290" t="s">
        <v>254</v>
      </c>
      <c r="AZ223" t="str">
        <f t="shared" si="37"/>
        <v>TIWINTZA</v>
      </c>
    </row>
    <row r="224" spans="43:52" x14ac:dyDescent="0.25">
      <c r="AQ224" t="s">
        <v>207</v>
      </c>
      <c r="AR224" t="str">
        <f t="shared" si="34"/>
        <v>YANTZAZA</v>
      </c>
      <c r="AT224" s="290" t="s">
        <v>210</v>
      </c>
      <c r="AU224" t="str">
        <f t="shared" si="35"/>
        <v>PALANDA</v>
      </c>
      <c r="AW224" t="s">
        <v>205</v>
      </c>
      <c r="AX224" t="str">
        <f t="shared" si="36"/>
        <v>NANGARITZA</v>
      </c>
      <c r="AY224" s="289" t="s">
        <v>26</v>
      </c>
      <c r="AZ224" t="str">
        <f t="shared" si="37"/>
        <v>ZAMORA CHINCHIPE</v>
      </c>
    </row>
    <row r="225" spans="43:52" x14ac:dyDescent="0.25">
      <c r="AQ225" t="s">
        <v>203</v>
      </c>
      <c r="AR225" t="str">
        <f t="shared" si="34"/>
        <v>ZAMORA</v>
      </c>
      <c r="AT225" s="290" t="s">
        <v>211</v>
      </c>
      <c r="AU225" t="str">
        <f t="shared" si="35"/>
        <v>PAQUISHA</v>
      </c>
      <c r="AW225" t="s">
        <v>210</v>
      </c>
      <c r="AX225" t="str">
        <f t="shared" si="36"/>
        <v>PALANDA</v>
      </c>
      <c r="AY225" s="290" t="s">
        <v>209</v>
      </c>
      <c r="AZ225" t="str">
        <f t="shared" si="37"/>
        <v>CENTINELA DEL CONDOR</v>
      </c>
    </row>
    <row r="226" spans="43:52" x14ac:dyDescent="0.25">
      <c r="AT226" s="290" t="s">
        <v>206</v>
      </c>
      <c r="AU226" t="str">
        <f t="shared" si="35"/>
        <v>YACUAMBI</v>
      </c>
      <c r="AW226" t="s">
        <v>211</v>
      </c>
      <c r="AX226" t="str">
        <f t="shared" si="36"/>
        <v>PAQUISHA</v>
      </c>
      <c r="AY226" s="290" t="s">
        <v>204</v>
      </c>
      <c r="AZ226" t="str">
        <f t="shared" si="37"/>
        <v>CHINCHIPE</v>
      </c>
    </row>
    <row r="227" spans="43:52" x14ac:dyDescent="0.25">
      <c r="AT227" s="290" t="s">
        <v>207</v>
      </c>
      <c r="AU227" t="str">
        <f t="shared" si="35"/>
        <v>YANTZAZA</v>
      </c>
      <c r="AW227" t="s">
        <v>206</v>
      </c>
      <c r="AX227" t="str">
        <f t="shared" si="36"/>
        <v>YACUAMBI</v>
      </c>
      <c r="AY227" s="290" t="s">
        <v>208</v>
      </c>
      <c r="AZ227" t="str">
        <f t="shared" si="37"/>
        <v>EL PANGUI</v>
      </c>
    </row>
    <row r="228" spans="43:52" x14ac:dyDescent="0.25">
      <c r="AT228" s="290" t="s">
        <v>203</v>
      </c>
      <c r="AU228" t="str">
        <f t="shared" si="35"/>
        <v>ZAMORA</v>
      </c>
      <c r="AW228" t="s">
        <v>207</v>
      </c>
      <c r="AX228" t="str">
        <f t="shared" si="36"/>
        <v>YANTZAZA</v>
      </c>
      <c r="AY228" s="290" t="s">
        <v>205</v>
      </c>
      <c r="AZ228" t="str">
        <f t="shared" si="37"/>
        <v>NANGARITZA</v>
      </c>
    </row>
    <row r="229" spans="43:52" x14ac:dyDescent="0.25">
      <c r="AW229" t="s">
        <v>203</v>
      </c>
      <c r="AX229" t="str">
        <f t="shared" si="36"/>
        <v>ZAMORA</v>
      </c>
      <c r="AY229" s="290" t="s">
        <v>210</v>
      </c>
      <c r="AZ229" t="str">
        <f t="shared" si="37"/>
        <v>PALANDA</v>
      </c>
    </row>
    <row r="230" spans="43:52" x14ac:dyDescent="0.25">
      <c r="AY230" s="290" t="s">
        <v>211</v>
      </c>
      <c r="AZ230" t="str">
        <f t="shared" si="37"/>
        <v>PAQUISHA</v>
      </c>
    </row>
    <row r="231" spans="43:52" x14ac:dyDescent="0.25">
      <c r="AY231" s="290" t="s">
        <v>206</v>
      </c>
      <c r="AZ231" t="str">
        <f t="shared" si="37"/>
        <v>YACUAMBI</v>
      </c>
    </row>
    <row r="232" spans="43:52" x14ac:dyDescent="0.25">
      <c r="AY232" s="290" t="s">
        <v>207</v>
      </c>
      <c r="AZ232" t="str">
        <f t="shared" si="37"/>
        <v>YANTZAZA</v>
      </c>
    </row>
    <row r="233" spans="43:52" x14ac:dyDescent="0.25">
      <c r="AY233" s="290" t="s">
        <v>203</v>
      </c>
      <c r="AZ233" t="str">
        <f t="shared" si="37"/>
        <v>ZAMORA</v>
      </c>
    </row>
  </sheetData>
  <mergeCells count="26">
    <mergeCell ref="C2:C4"/>
    <mergeCell ref="D2:D4"/>
    <mergeCell ref="E2:H2"/>
    <mergeCell ref="E3:F3"/>
    <mergeCell ref="E4:F4"/>
    <mergeCell ref="G3:H3"/>
    <mergeCell ref="G4:H4"/>
    <mergeCell ref="E13:H13"/>
    <mergeCell ref="C14:C15"/>
    <mergeCell ref="D14:D15"/>
    <mergeCell ref="E14:F14"/>
    <mergeCell ref="E15:F15"/>
    <mergeCell ref="G14:H14"/>
    <mergeCell ref="G15:H15"/>
    <mergeCell ref="L2:O2"/>
    <mergeCell ref="J3:J4"/>
    <mergeCell ref="K3:K4"/>
    <mergeCell ref="L3:M3"/>
    <mergeCell ref="N3:O3"/>
    <mergeCell ref="L4:M4"/>
    <mergeCell ref="N4:O4"/>
    <mergeCell ref="C24:C26"/>
    <mergeCell ref="D24:D26"/>
    <mergeCell ref="E24:I24"/>
    <mergeCell ref="E25:H25"/>
    <mergeCell ref="E26:H2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AU470"/>
  <sheetViews>
    <sheetView showGridLines="0" topLeftCell="A7" zoomScale="55" zoomScaleNormal="55" workbookViewId="0">
      <selection activeCell="S28" sqref="S28"/>
    </sheetView>
  </sheetViews>
  <sheetFormatPr baseColWidth="10" defaultColWidth="11.42578125" defaultRowHeight="15" x14ac:dyDescent="0.25"/>
  <cols>
    <col min="1" max="1" width="15.140625" style="41" customWidth="1"/>
    <col min="2" max="2" width="22.5703125" style="41" customWidth="1"/>
    <col min="3" max="3" width="40.42578125" style="41" bestFit="1" customWidth="1"/>
    <col min="4" max="15" width="16" style="42" customWidth="1"/>
    <col min="16" max="18" width="12.85546875" style="41" customWidth="1"/>
    <col min="19" max="19" width="76.42578125" style="41" customWidth="1"/>
    <col min="20" max="21" width="11.42578125" style="41"/>
    <col min="22" max="22" width="42.28515625" style="41" customWidth="1"/>
    <col min="23" max="23" width="23.5703125" style="41" customWidth="1"/>
    <col min="24" max="24" width="25.28515625" style="41" customWidth="1"/>
    <col min="25" max="25" width="24.5703125" style="41" customWidth="1"/>
    <col min="26" max="26" width="24.42578125" style="41" customWidth="1"/>
    <col min="27" max="27" width="26.5703125" style="41" customWidth="1"/>
    <col min="28" max="28" width="25.5703125" style="41" customWidth="1"/>
    <col min="29" max="29" width="24.42578125" style="41" customWidth="1"/>
    <col min="30" max="30" width="49.42578125" style="41" bestFit="1" customWidth="1"/>
    <col min="31" max="31" width="103.85546875" style="41" bestFit="1" customWidth="1"/>
    <col min="32" max="32" width="24.42578125" style="41" customWidth="1"/>
    <col min="33" max="33" width="24.42578125" style="41" bestFit="1" customWidth="1"/>
    <col min="34" max="34" width="37.140625" style="41" customWidth="1"/>
    <col min="35" max="35" width="32.28515625" style="41" customWidth="1"/>
    <col min="36" max="36" width="21.5703125" style="41" bestFit="1" customWidth="1"/>
    <col min="37" max="46" width="22.5703125" style="41" bestFit="1" customWidth="1"/>
    <col min="47" max="47" width="11.7109375" style="41" bestFit="1" customWidth="1"/>
    <col min="48" max="16384" width="11.42578125" style="41"/>
  </cols>
  <sheetData>
    <row r="6" spans="1:18" ht="18.75" x14ac:dyDescent="0.3">
      <c r="A6" s="693"/>
      <c r="B6" s="693"/>
      <c r="C6" s="693"/>
      <c r="D6" s="780"/>
      <c r="E6" s="780"/>
      <c r="F6" s="780"/>
      <c r="G6" s="780"/>
      <c r="H6" s="780"/>
      <c r="I6" s="780"/>
      <c r="J6" s="780"/>
      <c r="K6" s="780"/>
      <c r="L6" s="780"/>
      <c r="M6" s="780"/>
      <c r="N6" s="780"/>
      <c r="O6" s="780"/>
      <c r="P6" s="693"/>
      <c r="Q6" s="693"/>
      <c r="R6" s="693"/>
    </row>
    <row r="7" spans="1:18" ht="18.75" x14ac:dyDescent="0.3">
      <c r="A7" s="693"/>
      <c r="B7" s="693"/>
      <c r="C7" s="693"/>
      <c r="D7" s="780"/>
      <c r="E7" s="780"/>
      <c r="F7" s="780"/>
      <c r="G7" s="780"/>
      <c r="H7" s="780"/>
      <c r="I7" s="780"/>
      <c r="J7" s="780"/>
      <c r="K7" s="780"/>
      <c r="L7" s="780"/>
      <c r="M7" s="780"/>
      <c r="N7" s="780"/>
      <c r="O7" s="780"/>
      <c r="P7" s="693"/>
      <c r="Q7" s="693"/>
      <c r="R7" s="693"/>
    </row>
    <row r="8" spans="1:18" ht="23.25" x14ac:dyDescent="0.35">
      <c r="A8" s="43"/>
      <c r="B8" s="43"/>
      <c r="C8" s="43"/>
      <c r="D8" s="43"/>
      <c r="E8" s="43"/>
      <c r="F8" s="43"/>
      <c r="G8" s="43"/>
      <c r="H8" s="43"/>
      <c r="I8" s="43"/>
      <c r="J8" s="43"/>
      <c r="K8" s="43"/>
      <c r="L8" s="43"/>
      <c r="M8" s="43"/>
      <c r="N8" s="43"/>
      <c r="O8" s="43"/>
      <c r="P8" s="43"/>
      <c r="Q8" s="43"/>
      <c r="R8" s="43"/>
    </row>
    <row r="9" spans="1:18" ht="18.75" customHeight="1" thickBot="1" x14ac:dyDescent="0.35">
      <c r="A9" s="205" t="s">
        <v>336</v>
      </c>
      <c r="B9" s="206"/>
      <c r="C9" s="206"/>
      <c r="D9" s="206"/>
      <c r="E9" s="206"/>
      <c r="F9" s="206"/>
      <c r="G9" s="206"/>
      <c r="H9" s="206"/>
      <c r="I9" s="206"/>
      <c r="J9" s="206"/>
      <c r="K9" s="206"/>
      <c r="L9" s="206"/>
      <c r="M9" s="206"/>
      <c r="N9" s="206"/>
      <c r="O9" s="206"/>
      <c r="P9" s="206"/>
      <c r="Q9" s="206"/>
      <c r="R9" s="206"/>
    </row>
    <row r="10" spans="1:18" ht="17.25" thickBot="1" x14ac:dyDescent="0.35">
      <c r="A10" s="207" t="s">
        <v>290</v>
      </c>
      <c r="B10" s="208"/>
      <c r="C10" s="208"/>
      <c r="D10" s="791"/>
      <c r="E10" s="791"/>
      <c r="F10" s="791"/>
      <c r="G10" s="791"/>
      <c r="H10" s="791"/>
      <c r="I10" s="791"/>
      <c r="J10" s="791"/>
      <c r="K10" s="791"/>
      <c r="L10" s="791"/>
      <c r="M10" s="791"/>
      <c r="N10" s="791"/>
      <c r="O10" s="791"/>
      <c r="P10" s="209">
        <v>4</v>
      </c>
      <c r="Q10" s="270"/>
      <c r="R10" s="210"/>
    </row>
    <row r="11" spans="1:18" ht="17.25" thickBot="1" x14ac:dyDescent="0.35">
      <c r="A11" s="207" t="s">
        <v>291</v>
      </c>
      <c r="B11" s="208"/>
      <c r="C11" s="208"/>
      <c r="D11" s="791"/>
      <c r="E11" s="791"/>
      <c r="F11" s="791"/>
      <c r="G11" s="791"/>
      <c r="H11" s="791"/>
      <c r="I11" s="791"/>
      <c r="J11" s="791"/>
      <c r="K11" s="791"/>
      <c r="L11" s="791"/>
      <c r="M11" s="791"/>
      <c r="N11" s="791"/>
      <c r="O11" s="791"/>
      <c r="P11" s="209">
        <v>3</v>
      </c>
      <c r="Q11" s="270"/>
      <c r="R11" s="210"/>
    </row>
    <row r="12" spans="1:18" ht="17.25" thickBot="1" x14ac:dyDescent="0.35">
      <c r="A12" s="207" t="s">
        <v>292</v>
      </c>
      <c r="B12" s="208"/>
      <c r="C12" s="208"/>
      <c r="D12" s="791"/>
      <c r="E12" s="791"/>
      <c r="F12" s="791"/>
      <c r="G12" s="791"/>
      <c r="H12" s="791"/>
      <c r="I12" s="791"/>
      <c r="J12" s="791"/>
      <c r="K12" s="791"/>
      <c r="L12" s="791"/>
      <c r="M12" s="791"/>
      <c r="N12" s="791"/>
      <c r="O12" s="791"/>
      <c r="P12" s="209">
        <v>2022</v>
      </c>
      <c r="Q12" s="270"/>
      <c r="R12" s="210"/>
    </row>
    <row r="13" spans="1:18" ht="17.25" thickBot="1" x14ac:dyDescent="0.35">
      <c r="A13" s="212" t="s">
        <v>286</v>
      </c>
      <c r="B13" s="208"/>
      <c r="C13" s="208"/>
      <c r="D13" s="791"/>
      <c r="E13" s="791"/>
      <c r="F13" s="791"/>
      <c r="G13" s="791"/>
      <c r="H13" s="791"/>
      <c r="I13" s="791"/>
      <c r="J13" s="791"/>
      <c r="K13" s="791"/>
      <c r="L13" s="791"/>
      <c r="M13" s="791"/>
      <c r="N13" s="791"/>
      <c r="O13" s="791"/>
      <c r="P13" s="213" t="str">
        <f>IF(OR(P10="",P11="",P12=""),"",CONCATENATE(P10,"/",P11,"/",P12))</f>
        <v>4/3/2022</v>
      </c>
      <c r="Q13" s="271"/>
      <c r="R13" s="214"/>
    </row>
    <row r="14" spans="1:18" ht="16.5" x14ac:dyDescent="0.3">
      <c r="A14" s="215"/>
      <c r="B14" s="210"/>
      <c r="C14" s="210"/>
      <c r="D14" s="792"/>
      <c r="E14" s="792"/>
      <c r="F14" s="792"/>
      <c r="G14" s="792"/>
      <c r="H14" s="792"/>
      <c r="I14" s="792"/>
      <c r="J14" s="792"/>
      <c r="K14" s="792"/>
      <c r="L14" s="792"/>
      <c r="M14" s="792"/>
      <c r="N14" s="792"/>
      <c r="O14" s="792"/>
      <c r="P14" s="216"/>
      <c r="Q14" s="216"/>
      <c r="R14" s="211"/>
    </row>
    <row r="15" spans="1:18" ht="15.75" x14ac:dyDescent="0.25">
      <c r="A15" s="217" t="s">
        <v>293</v>
      </c>
      <c r="P15" s="45"/>
      <c r="Q15" s="45"/>
      <c r="R15" s="44"/>
    </row>
    <row r="16" spans="1:18" ht="15.75" x14ac:dyDescent="0.25">
      <c r="A16" s="217" t="s">
        <v>294</v>
      </c>
    </row>
    <row r="17" spans="1:47" ht="15.75" x14ac:dyDescent="0.25">
      <c r="A17" s="217"/>
      <c r="V17"/>
      <c r="W17"/>
    </row>
    <row r="18" spans="1:47" ht="24.75" customHeight="1" x14ac:dyDescent="0.25">
      <c r="A18" s="784" t="s">
        <v>0</v>
      </c>
      <c r="B18" s="592" t="s">
        <v>273</v>
      </c>
      <c r="C18" s="592" t="s">
        <v>158</v>
      </c>
      <c r="D18" s="793"/>
      <c r="E18" s="793"/>
      <c r="F18" s="793"/>
      <c r="G18" s="793"/>
      <c r="H18" s="793"/>
      <c r="I18" s="793"/>
      <c r="J18" s="793"/>
      <c r="K18" s="793"/>
      <c r="L18" s="793"/>
      <c r="M18" s="793"/>
      <c r="N18" s="793"/>
      <c r="O18" s="793"/>
      <c r="P18" s="592" t="s">
        <v>377</v>
      </c>
      <c r="Q18" s="691" t="s">
        <v>371</v>
      </c>
      <c r="R18" s="691" t="s">
        <v>372</v>
      </c>
      <c r="S18" s="674" t="s">
        <v>407</v>
      </c>
      <c r="V18"/>
      <c r="W18"/>
      <c r="X18"/>
    </row>
    <row r="19" spans="1:47" ht="94.5" customHeight="1" x14ac:dyDescent="0.25">
      <c r="A19" s="784" t="s">
        <v>0</v>
      </c>
      <c r="B19" s="592" t="s">
        <v>273</v>
      </c>
      <c r="C19" s="592" t="s">
        <v>158</v>
      </c>
      <c r="D19" s="794" t="str">
        <f>+FORMULARIOS!D18</f>
        <v>ENERO</v>
      </c>
      <c r="E19" s="794" t="str">
        <f>+FORMULARIOS!E18</f>
        <v>FEBRERO</v>
      </c>
      <c r="F19" s="794" t="str">
        <f>+FORMULARIOS!F18</f>
        <v>MARZO</v>
      </c>
      <c r="G19" s="794" t="str">
        <f>+FORMULARIOS!G18</f>
        <v>ABRIL</v>
      </c>
      <c r="H19" s="794" t="str">
        <f>+FORMULARIOS!H18</f>
        <v>MAYO</v>
      </c>
      <c r="I19" s="794" t="str">
        <f>+FORMULARIOS!I18</f>
        <v>JUNIO</v>
      </c>
      <c r="J19" s="794" t="str">
        <f>+FORMULARIOS!J18</f>
        <v>JULIO</v>
      </c>
      <c r="K19" s="794" t="str">
        <f>+FORMULARIOS!K18</f>
        <v>AGOSTO</v>
      </c>
      <c r="L19" s="794" t="str">
        <f>+FORMULARIOS!L18</f>
        <v xml:space="preserve">SEPTIEMBRE </v>
      </c>
      <c r="M19" s="794" t="str">
        <f>+FORMULARIOS!M18</f>
        <v>OCTUBRE</v>
      </c>
      <c r="N19" s="794" t="str">
        <f>+FORMULARIOS!N18</f>
        <v>NOVIEMBRE</v>
      </c>
      <c r="O19" s="794" t="str">
        <f>+FORMULARIOS!O18</f>
        <v>DICIEMBRE</v>
      </c>
      <c r="P19" s="592" t="s">
        <v>377</v>
      </c>
      <c r="Q19" s="692"/>
      <c r="R19" s="692"/>
      <c r="S19" s="675"/>
      <c r="U19"/>
      <c r="V19" s="520" t="s">
        <v>380</v>
      </c>
      <c r="W19" s="520" t="s">
        <v>381</v>
      </c>
      <c r="X19" s="520" t="s">
        <v>567</v>
      </c>
      <c r="Y19" s="520" t="s">
        <v>568</v>
      </c>
    </row>
    <row r="20" spans="1:47" ht="15.75" customHeight="1" x14ac:dyDescent="0.25">
      <c r="A20" s="785" t="s">
        <v>285</v>
      </c>
      <c r="B20" s="786" t="s">
        <v>2</v>
      </c>
      <c r="C20" s="786" t="s">
        <v>237</v>
      </c>
      <c r="D20" s="795">
        <f>+FORMULARIOS!D19</f>
        <v>16</v>
      </c>
      <c r="E20" s="795">
        <f>+FORMULARIOS!E19</f>
        <v>21</v>
      </c>
      <c r="F20" s="795">
        <f>+FORMULARIOS!F19</f>
        <v>20</v>
      </c>
      <c r="G20" s="795">
        <f>+FORMULARIOS!G19</f>
        <v>12</v>
      </c>
      <c r="H20" s="795">
        <f>+FORMULARIOS!H19</f>
        <v>30</v>
      </c>
      <c r="I20" s="795">
        <f>+FORMULARIOS!I19</f>
        <v>30</v>
      </c>
      <c r="J20" s="795">
        <f>+FORMULARIOS!J19</f>
        <v>24</v>
      </c>
      <c r="K20" s="795">
        <f>+FORMULARIOS!K19</f>
        <v>9</v>
      </c>
      <c r="L20" s="795">
        <f>+FORMULARIOS!L19</f>
        <v>20</v>
      </c>
      <c r="M20" s="795">
        <f>+FORMULARIOS!M19</f>
        <v>20</v>
      </c>
      <c r="N20" s="795">
        <f>+FORMULARIOS!N19</f>
        <v>15</v>
      </c>
      <c r="O20" s="795">
        <f>+FORMULARIOS!O19</f>
        <v>10</v>
      </c>
      <c r="P20" s="387">
        <f>FORMULARIOS!P19</f>
        <v>227</v>
      </c>
      <c r="Q20" s="387">
        <f>FORMULARIOS!U19</f>
        <v>227</v>
      </c>
      <c r="R20" s="388">
        <f>FORMULARIOS!Z19</f>
        <v>227</v>
      </c>
      <c r="S20" s="389">
        <f>Formula_semanal!J20</f>
        <v>0</v>
      </c>
      <c r="U20"/>
      <c r="V20" s="258" t="s">
        <v>21</v>
      </c>
      <c r="W20" s="279">
        <v>453</v>
      </c>
      <c r="X20" s="279">
        <v>453</v>
      </c>
      <c r="Y20" s="279">
        <v>453</v>
      </c>
      <c r="Z20"/>
      <c r="AA20"/>
      <c r="AB20"/>
      <c r="AC20"/>
      <c r="AD20"/>
      <c r="AE20"/>
      <c r="AF20"/>
      <c r="AG20"/>
      <c r="AH20"/>
      <c r="AI20"/>
      <c r="AJ20"/>
    </row>
    <row r="21" spans="1:47" ht="15.75" customHeight="1" x14ac:dyDescent="0.25">
      <c r="A21" s="785" t="s">
        <v>285</v>
      </c>
      <c r="B21" s="786" t="s">
        <v>2</v>
      </c>
      <c r="C21" s="786" t="s">
        <v>28</v>
      </c>
      <c r="D21" s="799">
        <f>+FORMULARIOS!D20</f>
        <v>0</v>
      </c>
      <c r="E21" s="799">
        <f>+FORMULARIOS!E20</f>
        <v>0</v>
      </c>
      <c r="F21" s="799">
        <f>+FORMULARIOS!F20</f>
        <v>1</v>
      </c>
      <c r="G21" s="799">
        <f>+FORMULARIOS!G20</f>
        <v>2</v>
      </c>
      <c r="H21" s="795">
        <f>+FORMULARIOS!H20</f>
        <v>0</v>
      </c>
      <c r="I21" s="795">
        <f>+FORMULARIOS!I20</f>
        <v>0</v>
      </c>
      <c r="J21" s="795">
        <f>+FORMULARIOS!J20</f>
        <v>0</v>
      </c>
      <c r="K21" s="795">
        <f>+FORMULARIOS!K20</f>
        <v>0</v>
      </c>
      <c r="L21" s="795">
        <f>+FORMULARIOS!L20</f>
        <v>0</v>
      </c>
      <c r="M21" s="795">
        <f>+FORMULARIOS!M20</f>
        <v>2</v>
      </c>
      <c r="N21" s="795">
        <f>+FORMULARIOS!N20</f>
        <v>2</v>
      </c>
      <c r="O21" s="795">
        <f>+FORMULARIOS!O20</f>
        <v>1</v>
      </c>
      <c r="P21" s="387">
        <f>FORMULARIOS!P20</f>
        <v>8</v>
      </c>
      <c r="Q21" s="387">
        <f>FORMULARIOS!U20</f>
        <v>8</v>
      </c>
      <c r="R21" s="388">
        <f>FORMULARIOS!Z20</f>
        <v>8</v>
      </c>
      <c r="S21" s="389">
        <f>Formula_semanal!J21</f>
        <v>0</v>
      </c>
      <c r="U21"/>
      <c r="V21" s="258" t="s">
        <v>28</v>
      </c>
      <c r="W21" s="279">
        <v>67</v>
      </c>
      <c r="X21" s="279">
        <v>67</v>
      </c>
      <c r="Y21" s="279">
        <v>67</v>
      </c>
      <c r="Z21"/>
      <c r="AA21"/>
      <c r="AB21"/>
      <c r="AC21"/>
      <c r="AD21"/>
      <c r="AE21"/>
      <c r="AF21"/>
      <c r="AG21"/>
      <c r="AH21"/>
      <c r="AI21"/>
      <c r="AJ21"/>
    </row>
    <row r="22" spans="1:47" ht="15.75" customHeight="1" x14ac:dyDescent="0.25">
      <c r="A22" s="785" t="s">
        <v>285</v>
      </c>
      <c r="B22" s="786" t="s">
        <v>2</v>
      </c>
      <c r="C22" s="786" t="s">
        <v>29</v>
      </c>
      <c r="D22" s="799">
        <f>+FORMULARIOS!D21</f>
        <v>0</v>
      </c>
      <c r="E22" s="799">
        <f>+FORMULARIOS!E21</f>
        <v>0</v>
      </c>
      <c r="F22" s="799">
        <f>+FORMULARIOS!F21</f>
        <v>0</v>
      </c>
      <c r="G22" s="795">
        <f>+FORMULARIOS!G21</f>
        <v>0</v>
      </c>
      <c r="H22" s="795">
        <f>+FORMULARIOS!H21</f>
        <v>0</v>
      </c>
      <c r="I22" s="795">
        <f>+FORMULARIOS!I21</f>
        <v>1</v>
      </c>
      <c r="J22" s="795">
        <f>+FORMULARIOS!J21</f>
        <v>1</v>
      </c>
      <c r="K22" s="795">
        <f>+FORMULARIOS!K21</f>
        <v>2</v>
      </c>
      <c r="L22" s="795">
        <f>+FORMULARIOS!L21</f>
        <v>0</v>
      </c>
      <c r="M22" s="795">
        <f>+FORMULARIOS!M21</f>
        <v>0</v>
      </c>
      <c r="N22" s="795">
        <f>+FORMULARIOS!N21</f>
        <v>0</v>
      </c>
      <c r="O22" s="795">
        <f>+FORMULARIOS!O21</f>
        <v>2</v>
      </c>
      <c r="P22" s="387">
        <f>FORMULARIOS!P21</f>
        <v>6</v>
      </c>
      <c r="Q22" s="387">
        <f>FORMULARIOS!U21</f>
        <v>6</v>
      </c>
      <c r="R22" s="388">
        <f>FORMULARIOS!Z21</f>
        <v>6</v>
      </c>
      <c r="S22" s="389" t="str">
        <f>Formula_semanal!J22</f>
        <v>Físico-Planificación ESED</v>
      </c>
      <c r="U22"/>
      <c r="V22" s="258" t="s">
        <v>22</v>
      </c>
      <c r="W22" s="279">
        <v>172</v>
      </c>
      <c r="X22" s="279">
        <v>172</v>
      </c>
      <c r="Y22" s="279">
        <v>172</v>
      </c>
      <c r="Z22"/>
      <c r="AA22" s="278" t="s">
        <v>377</v>
      </c>
      <c r="AB22" t="s">
        <v>382</v>
      </c>
      <c r="AC22"/>
      <c r="AD22"/>
      <c r="AE22"/>
      <c r="AF22"/>
      <c r="AG22"/>
      <c r="AH22"/>
      <c r="AI22"/>
      <c r="AJ22"/>
    </row>
    <row r="23" spans="1:47" ht="15.75" customHeight="1" x14ac:dyDescent="0.25">
      <c r="A23" s="785" t="s">
        <v>285</v>
      </c>
      <c r="B23" s="786" t="s">
        <v>2</v>
      </c>
      <c r="C23" s="786" t="s">
        <v>30</v>
      </c>
      <c r="D23" s="795">
        <f>+FORMULARIOS!D22</f>
        <v>5</v>
      </c>
      <c r="E23" s="795">
        <f>+FORMULARIOS!E22</f>
        <v>2</v>
      </c>
      <c r="F23" s="795">
        <f>+FORMULARIOS!F22</f>
        <v>3</v>
      </c>
      <c r="G23" s="795">
        <f>+FORMULARIOS!G22</f>
        <v>3</v>
      </c>
      <c r="H23" s="795">
        <f>+FORMULARIOS!H22</f>
        <v>2</v>
      </c>
      <c r="I23" s="795">
        <f>+FORMULARIOS!I22</f>
        <v>2</v>
      </c>
      <c r="J23" s="795">
        <f>+FORMULARIOS!J22</f>
        <v>3</v>
      </c>
      <c r="K23" s="795">
        <f>+FORMULARIOS!K22</f>
        <v>1</v>
      </c>
      <c r="L23" s="795">
        <f>+FORMULARIOS!L22</f>
        <v>1</v>
      </c>
      <c r="M23" s="795">
        <f>+FORMULARIOS!M22</f>
        <v>0</v>
      </c>
      <c r="N23" s="795">
        <f>+FORMULARIOS!N22</f>
        <v>2</v>
      </c>
      <c r="O23" s="795">
        <f>+FORMULARIOS!O22</f>
        <v>0</v>
      </c>
      <c r="P23" s="387">
        <f>FORMULARIOS!P22</f>
        <v>24</v>
      </c>
      <c r="Q23" s="387">
        <f>FORMULARIOS!U22</f>
        <v>24</v>
      </c>
      <c r="R23" s="388">
        <f>FORMULARIOS!Z22</f>
        <v>24</v>
      </c>
      <c r="S23" s="389">
        <f>Formula_semanal!J23</f>
        <v>0</v>
      </c>
      <c r="U23"/>
      <c r="V23" s="258" t="s">
        <v>2</v>
      </c>
      <c r="W23" s="279">
        <v>95</v>
      </c>
      <c r="X23" s="279">
        <v>95</v>
      </c>
      <c r="Y23" s="279">
        <v>95</v>
      </c>
      <c r="Z23"/>
      <c r="AA23"/>
      <c r="AB23"/>
      <c r="AC23"/>
      <c r="AD23"/>
      <c r="AE23"/>
      <c r="AF23"/>
      <c r="AG23"/>
      <c r="AH23"/>
      <c r="AI23"/>
      <c r="AJ23"/>
    </row>
    <row r="24" spans="1:47" ht="15.75" customHeight="1" x14ac:dyDescent="0.25">
      <c r="A24" s="785" t="s">
        <v>285</v>
      </c>
      <c r="B24" s="786" t="s">
        <v>2</v>
      </c>
      <c r="C24" s="786" t="s">
        <v>31</v>
      </c>
      <c r="D24" s="795">
        <f>+FORMULARIOS!D23</f>
        <v>5</v>
      </c>
      <c r="E24" s="795">
        <f>+FORMULARIOS!E23</f>
        <v>5</v>
      </c>
      <c r="F24" s="795">
        <f>+FORMULARIOS!F23</f>
        <v>6</v>
      </c>
      <c r="G24" s="795">
        <f>+FORMULARIOS!G23</f>
        <v>5</v>
      </c>
      <c r="H24" s="795">
        <f>+FORMULARIOS!H23</f>
        <v>6</v>
      </c>
      <c r="I24" s="795">
        <f>+FORMULARIOS!I23</f>
        <v>6</v>
      </c>
      <c r="J24" s="795">
        <f>+FORMULARIOS!J23</f>
        <v>7</v>
      </c>
      <c r="K24" s="795">
        <f>+FORMULARIOS!K23</f>
        <v>11</v>
      </c>
      <c r="L24" s="795">
        <f>+FORMULARIOS!L23</f>
        <v>4</v>
      </c>
      <c r="M24" s="795">
        <f>+FORMULARIOS!M23</f>
        <v>8</v>
      </c>
      <c r="N24" s="795">
        <f>+FORMULARIOS!N23</f>
        <v>11</v>
      </c>
      <c r="O24" s="795">
        <f>+FORMULARIOS!O23</f>
        <v>6</v>
      </c>
      <c r="P24" s="387">
        <f>FORMULARIOS!P23</f>
        <v>80</v>
      </c>
      <c r="Q24" s="387">
        <f>FORMULARIOS!U23</f>
        <v>80</v>
      </c>
      <c r="R24" s="388">
        <f>FORMULARIOS!Z23</f>
        <v>80</v>
      </c>
      <c r="S24" s="389">
        <f>Formula_semanal!J24</f>
        <v>0</v>
      </c>
      <c r="U24"/>
      <c r="V24" s="258" t="s">
        <v>10</v>
      </c>
      <c r="W24" s="279">
        <v>300</v>
      </c>
      <c r="X24" s="279">
        <v>300</v>
      </c>
      <c r="Y24" s="279">
        <v>300</v>
      </c>
      <c r="Z24"/>
      <c r="AA24" s="278" t="s">
        <v>380</v>
      </c>
      <c r="AB24" t="s">
        <v>1079</v>
      </c>
      <c r="AC24"/>
      <c r="AD24"/>
      <c r="AE24"/>
      <c r="AF24"/>
      <c r="AG24"/>
      <c r="AH24"/>
      <c r="AI24"/>
      <c r="AJ24"/>
    </row>
    <row r="25" spans="1:47" ht="15.75" customHeight="1" x14ac:dyDescent="0.25">
      <c r="A25" s="785" t="s">
        <v>285</v>
      </c>
      <c r="B25" s="786" t="s">
        <v>2</v>
      </c>
      <c r="C25" s="786" t="s">
        <v>238</v>
      </c>
      <c r="D25" s="795">
        <f>+FORMULARIOS!D24</f>
        <v>2</v>
      </c>
      <c r="E25" s="795">
        <f>+FORMULARIOS!E24</f>
        <v>1</v>
      </c>
      <c r="F25" s="795">
        <f>+FORMULARIOS!F24</f>
        <v>2</v>
      </c>
      <c r="G25" s="795">
        <f>+FORMULARIOS!G24</f>
        <v>1</v>
      </c>
      <c r="H25" s="795">
        <f>+FORMULARIOS!H24</f>
        <v>0</v>
      </c>
      <c r="I25" s="795">
        <f>+FORMULARIOS!I24</f>
        <v>0</v>
      </c>
      <c r="J25" s="795">
        <f>+FORMULARIOS!J24</f>
        <v>1</v>
      </c>
      <c r="K25" s="795">
        <f>+FORMULARIOS!K24</f>
        <v>1</v>
      </c>
      <c r="L25" s="795">
        <f>+FORMULARIOS!L24</f>
        <v>1</v>
      </c>
      <c r="M25" s="795">
        <f>+FORMULARIOS!M24</f>
        <v>3</v>
      </c>
      <c r="N25" s="795">
        <f>+FORMULARIOS!N24</f>
        <v>1</v>
      </c>
      <c r="O25" s="795">
        <f>+FORMULARIOS!O24</f>
        <v>0</v>
      </c>
      <c r="P25" s="387">
        <f>FORMULARIOS!P24</f>
        <v>13</v>
      </c>
      <c r="Q25" s="387">
        <f>FORMULARIOS!U24</f>
        <v>13</v>
      </c>
      <c r="R25" s="388">
        <f>FORMULARIOS!Z24</f>
        <v>13</v>
      </c>
      <c r="S25" s="389">
        <f>Formula_semanal!J25</f>
        <v>0</v>
      </c>
      <c r="U25"/>
      <c r="V25" s="258" t="s">
        <v>11</v>
      </c>
      <c r="W25" s="279">
        <v>84</v>
      </c>
      <c r="X25" s="279">
        <v>84</v>
      </c>
      <c r="Y25" s="279">
        <v>84</v>
      </c>
      <c r="Z25"/>
      <c r="AA25" s="258" t="s">
        <v>285</v>
      </c>
      <c r="AB25" s="279">
        <v>21</v>
      </c>
      <c r="AC25"/>
      <c r="AD25"/>
      <c r="AE25"/>
      <c r="AF25"/>
      <c r="AG25"/>
      <c r="AH25"/>
      <c r="AI25"/>
      <c r="AJ25"/>
      <c r="AK25"/>
      <c r="AL25"/>
      <c r="AM25"/>
      <c r="AN25"/>
      <c r="AO25"/>
      <c r="AP25"/>
      <c r="AQ25"/>
      <c r="AR25"/>
      <c r="AS25"/>
      <c r="AT25"/>
      <c r="AU25"/>
    </row>
    <row r="26" spans="1:47" ht="15.75" customHeight="1" x14ac:dyDescent="0.25">
      <c r="A26" s="785" t="s">
        <v>285</v>
      </c>
      <c r="B26" s="786" t="s">
        <v>3</v>
      </c>
      <c r="C26" s="787" t="s">
        <v>3</v>
      </c>
      <c r="D26" s="795">
        <f>+FORMULARIOS!D25</f>
        <v>2</v>
      </c>
      <c r="E26" s="795">
        <f>+FORMULARIOS!E25</f>
        <v>2</v>
      </c>
      <c r="F26" s="799">
        <f>+FORMULARIOS!F25</f>
        <v>0</v>
      </c>
      <c r="G26" s="795">
        <f>+FORMULARIOS!G25</f>
        <v>5</v>
      </c>
      <c r="H26" s="795">
        <f>+FORMULARIOS!H25</f>
        <v>1</v>
      </c>
      <c r="I26" s="795">
        <f>+FORMULARIOS!I25</f>
        <v>5</v>
      </c>
      <c r="J26" s="795">
        <f>+FORMULARIOS!J25</f>
        <v>0</v>
      </c>
      <c r="K26" s="795">
        <f>+FORMULARIOS!K25</f>
        <v>3</v>
      </c>
      <c r="L26" s="795">
        <f>+FORMULARIOS!L25</f>
        <v>7</v>
      </c>
      <c r="M26" s="795">
        <f>+FORMULARIOS!M25</f>
        <v>2</v>
      </c>
      <c r="N26" s="795">
        <f>+FORMULARIOS!N25</f>
        <v>3</v>
      </c>
      <c r="O26" s="795">
        <f>+FORMULARIOS!O25</f>
        <v>0</v>
      </c>
      <c r="P26" s="387">
        <f>FORMULARIOS!P25</f>
        <v>30</v>
      </c>
      <c r="Q26" s="387">
        <f>FORMULARIOS!U25</f>
        <v>30</v>
      </c>
      <c r="R26" s="388">
        <f>FORMULARIOS!Z25</f>
        <v>30</v>
      </c>
      <c r="S26" s="389">
        <f>Formula_semanal!J26</f>
        <v>0</v>
      </c>
      <c r="U26"/>
      <c r="V26" s="258" t="s">
        <v>23</v>
      </c>
      <c r="W26" s="279">
        <v>202</v>
      </c>
      <c r="X26" s="279">
        <v>202</v>
      </c>
      <c r="Y26" s="279">
        <v>180</v>
      </c>
      <c r="Z26"/>
      <c r="AA26" s="258" t="s">
        <v>9</v>
      </c>
      <c r="AB26" s="279">
        <v>35</v>
      </c>
      <c r="AC26"/>
      <c r="AD26"/>
      <c r="AE26"/>
      <c r="AF26"/>
      <c r="AG26"/>
      <c r="AH26"/>
      <c r="AI26"/>
      <c r="AJ26"/>
      <c r="AK26"/>
      <c r="AL26"/>
      <c r="AM26"/>
      <c r="AN26"/>
      <c r="AO26"/>
      <c r="AP26"/>
      <c r="AQ26"/>
      <c r="AR26"/>
      <c r="AS26"/>
      <c r="AT26"/>
      <c r="AU26"/>
    </row>
    <row r="27" spans="1:47" ht="15.75" customHeight="1" x14ac:dyDescent="0.25">
      <c r="A27" s="785" t="s">
        <v>285</v>
      </c>
      <c r="B27" s="786" t="s">
        <v>3</v>
      </c>
      <c r="C27" s="787" t="s">
        <v>32</v>
      </c>
      <c r="D27" s="799">
        <f>+FORMULARIOS!D26</f>
        <v>0</v>
      </c>
      <c r="E27" s="799">
        <f>+FORMULARIOS!E26</f>
        <v>0</v>
      </c>
      <c r="F27" s="799">
        <f>+FORMULARIOS!F26</f>
        <v>0</v>
      </c>
      <c r="G27" s="795">
        <f>+FORMULARIOS!G26</f>
        <v>0</v>
      </c>
      <c r="H27" s="795">
        <f>+FORMULARIOS!H26</f>
        <v>0</v>
      </c>
      <c r="I27" s="795">
        <f>+FORMULARIOS!I26</f>
        <v>0</v>
      </c>
      <c r="J27" s="795">
        <f>+FORMULARIOS!J26</f>
        <v>0</v>
      </c>
      <c r="K27" s="795">
        <f>+FORMULARIOS!K26</f>
        <v>0</v>
      </c>
      <c r="L27" s="795">
        <f>+FORMULARIOS!L26</f>
        <v>0</v>
      </c>
      <c r="M27" s="795">
        <f>+FORMULARIOS!M26</f>
        <v>1</v>
      </c>
      <c r="N27" s="795">
        <f>+FORMULARIOS!N26</f>
        <v>0</v>
      </c>
      <c r="O27" s="795">
        <f>+FORMULARIOS!O26</f>
        <v>0</v>
      </c>
      <c r="P27" s="387">
        <f>FORMULARIOS!P26</f>
        <v>1</v>
      </c>
      <c r="Q27" s="387">
        <f>FORMULARIOS!U26</f>
        <v>1</v>
      </c>
      <c r="R27" s="388">
        <f>FORMULARIOS!Z26</f>
        <v>1</v>
      </c>
      <c r="S27" s="389" t="str">
        <f>Formula_semanal!J27</f>
        <v>Servicio de correspondencia</v>
      </c>
      <c r="U27"/>
      <c r="V27" s="258" t="s">
        <v>3</v>
      </c>
      <c r="W27" s="279">
        <v>27</v>
      </c>
      <c r="X27" s="279">
        <v>27</v>
      </c>
      <c r="Y27" s="279">
        <v>27</v>
      </c>
      <c r="Z27"/>
      <c r="AA27" s="258" t="s">
        <v>14</v>
      </c>
      <c r="AB27" s="279">
        <v>50</v>
      </c>
      <c r="AC27"/>
      <c r="AD27"/>
      <c r="AE27"/>
      <c r="AF27"/>
      <c r="AG27"/>
      <c r="AH27"/>
      <c r="AI27"/>
      <c r="AJ27"/>
    </row>
    <row r="28" spans="1:47" ht="15.75" customHeight="1" x14ac:dyDescent="0.25">
      <c r="A28" s="785" t="s">
        <v>285</v>
      </c>
      <c r="B28" s="786" t="s">
        <v>3</v>
      </c>
      <c r="C28" s="787" t="s">
        <v>33</v>
      </c>
      <c r="D28" s="799">
        <f>+FORMULARIOS!D27</f>
        <v>0</v>
      </c>
      <c r="E28" s="799">
        <f>+FORMULARIOS!E27</f>
        <v>1</v>
      </c>
      <c r="F28" s="799">
        <f>+FORMULARIOS!F27</f>
        <v>1</v>
      </c>
      <c r="G28" s="795">
        <f>+FORMULARIOS!G27</f>
        <v>1</v>
      </c>
      <c r="H28" s="795">
        <f>+FORMULARIOS!H27</f>
        <v>3</v>
      </c>
      <c r="I28" s="795">
        <f>+FORMULARIOS!I27</f>
        <v>1</v>
      </c>
      <c r="J28" s="795">
        <f>+FORMULARIOS!J27</f>
        <v>3</v>
      </c>
      <c r="K28" s="795">
        <f>+FORMULARIOS!K27</f>
        <v>2</v>
      </c>
      <c r="L28" s="795">
        <f>+FORMULARIOS!L27</f>
        <v>1</v>
      </c>
      <c r="M28" s="795">
        <f>+FORMULARIOS!M27</f>
        <v>1</v>
      </c>
      <c r="N28" s="795">
        <f>+FORMULARIOS!N27</f>
        <v>1</v>
      </c>
      <c r="O28" s="795">
        <f>+FORMULARIOS!O27</f>
        <v>1</v>
      </c>
      <c r="P28" s="387">
        <f>FORMULARIOS!P27</f>
        <v>16</v>
      </c>
      <c r="Q28" s="387">
        <f>FORMULARIOS!U27</f>
        <v>16</v>
      </c>
      <c r="R28" s="388">
        <f>FORMULARIOS!Z27</f>
        <v>16</v>
      </c>
      <c r="S28" s="389">
        <f>Formula_semanal!J28</f>
        <v>0</v>
      </c>
      <c r="U28"/>
      <c r="V28" s="258" t="s">
        <v>146</v>
      </c>
      <c r="W28" s="279">
        <v>57</v>
      </c>
      <c r="X28" s="279">
        <v>57</v>
      </c>
      <c r="Y28" s="279">
        <v>57</v>
      </c>
      <c r="Z28"/>
      <c r="AA28" s="258" t="s">
        <v>20</v>
      </c>
      <c r="AB28" s="279">
        <v>60</v>
      </c>
      <c r="AC28"/>
      <c r="AD28"/>
      <c r="AE28"/>
      <c r="AF28"/>
      <c r="AG28"/>
      <c r="AH28"/>
      <c r="AI28"/>
      <c r="AJ28"/>
    </row>
    <row r="29" spans="1:47" ht="15.75" customHeight="1" x14ac:dyDescent="0.25">
      <c r="A29" s="785" t="s">
        <v>285</v>
      </c>
      <c r="B29" s="786" t="s">
        <v>3</v>
      </c>
      <c r="C29" s="787" t="s">
        <v>34</v>
      </c>
      <c r="D29" s="795">
        <f>+FORMULARIOS!D28</f>
        <v>2</v>
      </c>
      <c r="E29" s="795">
        <f>+FORMULARIOS!E28</f>
        <v>4</v>
      </c>
      <c r="F29" s="795">
        <f>+FORMULARIOS!F28</f>
        <v>2</v>
      </c>
      <c r="G29" s="795">
        <f>+FORMULARIOS!G28</f>
        <v>7</v>
      </c>
      <c r="H29" s="795">
        <f>+FORMULARIOS!H28</f>
        <v>8</v>
      </c>
      <c r="I29" s="795">
        <f>+FORMULARIOS!I28</f>
        <v>1</v>
      </c>
      <c r="J29" s="795">
        <f>+FORMULARIOS!J28</f>
        <v>4</v>
      </c>
      <c r="K29" s="795">
        <f>+FORMULARIOS!K28</f>
        <v>7</v>
      </c>
      <c r="L29" s="795">
        <f>+FORMULARIOS!L28</f>
        <v>3</v>
      </c>
      <c r="M29" s="795">
        <f>+FORMULARIOS!M28</f>
        <v>2</v>
      </c>
      <c r="N29" s="795">
        <f>+FORMULARIOS!N28</f>
        <v>2</v>
      </c>
      <c r="O29" s="795">
        <f>+FORMULARIOS!O28</f>
        <v>2</v>
      </c>
      <c r="P29" s="387">
        <f>FORMULARIOS!P28</f>
        <v>44</v>
      </c>
      <c r="Q29" s="387">
        <f>FORMULARIOS!U28</f>
        <v>44</v>
      </c>
      <c r="R29" s="388">
        <f>FORMULARIOS!Z28</f>
        <v>44</v>
      </c>
      <c r="S29" s="389" t="str">
        <f>Formula_semanal!J29</f>
        <v>Servicio de correspondencia</v>
      </c>
      <c r="U29"/>
      <c r="V29" s="258" t="s">
        <v>16</v>
      </c>
      <c r="W29" s="279">
        <v>2311</v>
      </c>
      <c r="X29" s="279">
        <v>2241</v>
      </c>
      <c r="Y29" s="279">
        <v>2171</v>
      </c>
      <c r="Z29"/>
      <c r="AA29" s="258" t="s">
        <v>379</v>
      </c>
      <c r="AB29" s="279">
        <v>166</v>
      </c>
      <c r="AC29"/>
      <c r="AD29"/>
      <c r="AE29"/>
      <c r="AF29"/>
      <c r="AG29"/>
      <c r="AH29"/>
      <c r="AI29"/>
      <c r="AJ29"/>
    </row>
    <row r="30" spans="1:47" ht="15.75" customHeight="1" x14ac:dyDescent="0.25">
      <c r="A30" s="785" t="s">
        <v>285</v>
      </c>
      <c r="B30" s="786" t="s">
        <v>3</v>
      </c>
      <c r="C30" s="787" t="s">
        <v>35</v>
      </c>
      <c r="D30" s="795">
        <f>+FORMULARIOS!D29</f>
        <v>1</v>
      </c>
      <c r="E30" s="795">
        <f>+FORMULARIOS!E29</f>
        <v>1</v>
      </c>
      <c r="F30" s="795">
        <f>+FORMULARIOS!F29</f>
        <v>2</v>
      </c>
      <c r="G30" s="795">
        <f>+FORMULARIOS!G29</f>
        <v>2</v>
      </c>
      <c r="H30" s="795">
        <f>+FORMULARIOS!H29</f>
        <v>2</v>
      </c>
      <c r="I30" s="795">
        <f>+FORMULARIOS!I29</f>
        <v>1</v>
      </c>
      <c r="J30" s="795">
        <f>+FORMULARIOS!J29</f>
        <v>1</v>
      </c>
      <c r="K30" s="795">
        <f>+FORMULARIOS!K29</f>
        <v>1</v>
      </c>
      <c r="L30" s="795">
        <f>+FORMULARIOS!L29</f>
        <v>0</v>
      </c>
      <c r="M30" s="795">
        <f>+FORMULARIOS!M29</f>
        <v>0</v>
      </c>
      <c r="N30" s="795">
        <f>+FORMULARIOS!N29</f>
        <v>2</v>
      </c>
      <c r="O30" s="795">
        <f>+FORMULARIOS!O29</f>
        <v>0</v>
      </c>
      <c r="P30" s="387">
        <f>FORMULARIOS!P29</f>
        <v>13</v>
      </c>
      <c r="Q30" s="387">
        <f>FORMULARIOS!U29</f>
        <v>13</v>
      </c>
      <c r="R30" s="388">
        <f>FORMULARIOS!Z29</f>
        <v>13</v>
      </c>
      <c r="S30" s="389">
        <f>Formula_semanal!J30</f>
        <v>0</v>
      </c>
      <c r="U30"/>
      <c r="V30" s="258" t="s">
        <v>4</v>
      </c>
      <c r="W30" s="279">
        <v>400</v>
      </c>
      <c r="X30" s="279">
        <v>400</v>
      </c>
      <c r="Y30" s="279">
        <v>400</v>
      </c>
      <c r="Z30"/>
      <c r="AA30"/>
      <c r="AB30"/>
      <c r="AC30"/>
      <c r="AD30"/>
      <c r="AE30"/>
      <c r="AF30"/>
      <c r="AG30"/>
      <c r="AH30"/>
      <c r="AI30"/>
      <c r="AJ30"/>
    </row>
    <row r="31" spans="1:47" ht="15.75" customHeight="1" x14ac:dyDescent="0.25">
      <c r="A31" s="785" t="s">
        <v>285</v>
      </c>
      <c r="B31" s="786" t="s">
        <v>3</v>
      </c>
      <c r="C31" s="787" t="s">
        <v>36</v>
      </c>
      <c r="D31" s="795">
        <f>+FORMULARIOS!D30</f>
        <v>1</v>
      </c>
      <c r="E31" s="795">
        <f>+FORMULARIOS!E30</f>
        <v>4</v>
      </c>
      <c r="F31" s="795">
        <f>+FORMULARIOS!F30</f>
        <v>5</v>
      </c>
      <c r="G31" s="795">
        <f>+FORMULARIOS!G30</f>
        <v>1</v>
      </c>
      <c r="H31" s="795">
        <f>+FORMULARIOS!H30</f>
        <v>1</v>
      </c>
      <c r="I31" s="795">
        <f>+FORMULARIOS!I30</f>
        <v>5</v>
      </c>
      <c r="J31" s="795">
        <f>+FORMULARIOS!J30</f>
        <v>5</v>
      </c>
      <c r="K31" s="795">
        <f>+FORMULARIOS!K30</f>
        <v>5</v>
      </c>
      <c r="L31" s="795">
        <f>+FORMULARIOS!L30</f>
        <v>5</v>
      </c>
      <c r="M31" s="795">
        <f>+FORMULARIOS!M30</f>
        <v>2</v>
      </c>
      <c r="N31" s="795">
        <f>+FORMULARIOS!N30</f>
        <v>2</v>
      </c>
      <c r="O31" s="795">
        <f>+FORMULARIOS!O30</f>
        <v>1</v>
      </c>
      <c r="P31" s="387">
        <f>FORMULARIOS!P30</f>
        <v>37</v>
      </c>
      <c r="Q31" s="387">
        <f>FORMULARIOS!U30</f>
        <v>37</v>
      </c>
      <c r="R31" s="388">
        <f>FORMULARIOS!Z30</f>
        <v>37</v>
      </c>
      <c r="S31" s="389" t="str">
        <f>Formula_semanal!J31</f>
        <v>Servicio de correspondencia</v>
      </c>
      <c r="U31"/>
      <c r="V31" s="258" t="s">
        <v>24</v>
      </c>
      <c r="W31" s="279">
        <v>518</v>
      </c>
      <c r="X31" s="279">
        <v>518</v>
      </c>
      <c r="Y31" s="279">
        <v>518</v>
      </c>
      <c r="Z31"/>
      <c r="AA31"/>
      <c r="AB31"/>
      <c r="AC31"/>
      <c r="AD31"/>
      <c r="AE31"/>
      <c r="AF31"/>
      <c r="AG31"/>
      <c r="AH31"/>
      <c r="AI31"/>
      <c r="AJ31"/>
    </row>
    <row r="32" spans="1:47" ht="15.75" customHeight="1" x14ac:dyDescent="0.25">
      <c r="A32" s="785" t="s">
        <v>285</v>
      </c>
      <c r="B32" s="786" t="s">
        <v>3</v>
      </c>
      <c r="C32" s="787" t="s">
        <v>37</v>
      </c>
      <c r="D32" s="795">
        <f>+FORMULARIOS!D31</f>
        <v>1</v>
      </c>
      <c r="E32" s="799">
        <f>+FORMULARIOS!E31</f>
        <v>0</v>
      </c>
      <c r="F32" s="799">
        <f>+FORMULARIOS!F31</f>
        <v>0</v>
      </c>
      <c r="G32" s="795">
        <f>+FORMULARIOS!G31</f>
        <v>1</v>
      </c>
      <c r="H32" s="795">
        <f>+FORMULARIOS!H31</f>
        <v>1</v>
      </c>
      <c r="I32" s="795">
        <f>+FORMULARIOS!I31</f>
        <v>0</v>
      </c>
      <c r="J32" s="795">
        <f>+FORMULARIOS!J31</f>
        <v>1</v>
      </c>
      <c r="K32" s="795">
        <f>+FORMULARIOS!K31</f>
        <v>0</v>
      </c>
      <c r="L32" s="795">
        <f>+FORMULARIOS!L31</f>
        <v>1</v>
      </c>
      <c r="M32" s="795">
        <f>+FORMULARIOS!M31</f>
        <v>1</v>
      </c>
      <c r="N32" s="795">
        <f>+FORMULARIOS!N31</f>
        <v>0</v>
      </c>
      <c r="O32" s="795">
        <f>+FORMULARIOS!O31</f>
        <v>0</v>
      </c>
      <c r="P32" s="387">
        <f>FORMULARIOS!P31</f>
        <v>6</v>
      </c>
      <c r="Q32" s="387">
        <f>FORMULARIOS!U31</f>
        <v>6</v>
      </c>
      <c r="R32" s="388">
        <f>FORMULARIOS!Z31</f>
        <v>6</v>
      </c>
      <c r="S32" s="389">
        <f>Formula_semanal!J32</f>
        <v>0</v>
      </c>
      <c r="U32"/>
      <c r="V32" s="258" t="s">
        <v>17</v>
      </c>
      <c r="W32" s="279">
        <v>203</v>
      </c>
      <c r="X32" s="279">
        <v>196</v>
      </c>
      <c r="Y32" s="279">
        <v>196</v>
      </c>
      <c r="Z32"/>
      <c r="AA32" s="278" t="s">
        <v>377</v>
      </c>
      <c r="AB32" s="258">
        <v>0</v>
      </c>
      <c r="AC32"/>
      <c r="AD32"/>
      <c r="AE32"/>
      <c r="AF32"/>
      <c r="AG32"/>
      <c r="AH32"/>
      <c r="AI32"/>
      <c r="AJ32"/>
    </row>
    <row r="33" spans="1:36" ht="15.75" customHeight="1" x14ac:dyDescent="0.25">
      <c r="A33" s="785" t="s">
        <v>285</v>
      </c>
      <c r="B33" s="786" t="s">
        <v>4</v>
      </c>
      <c r="C33" s="787" t="s">
        <v>39</v>
      </c>
      <c r="D33" s="795">
        <f>+FORMULARIOS!D32</f>
        <v>40</v>
      </c>
      <c r="E33" s="795">
        <f>+FORMULARIOS!E32</f>
        <v>46</v>
      </c>
      <c r="F33" s="795">
        <f>+FORMULARIOS!F32</f>
        <v>56</v>
      </c>
      <c r="G33" s="795">
        <f>+FORMULARIOS!G32</f>
        <v>55</v>
      </c>
      <c r="H33" s="795">
        <f>+FORMULARIOS!H32</f>
        <v>55</v>
      </c>
      <c r="I33" s="795">
        <f>+FORMULARIOS!I32</f>
        <v>59</v>
      </c>
      <c r="J33" s="795">
        <f>+FORMULARIOS!J32</f>
        <v>50</v>
      </c>
      <c r="K33" s="795">
        <f>+FORMULARIOS!K32</f>
        <v>63</v>
      </c>
      <c r="L33" s="795">
        <f>+FORMULARIOS!L32</f>
        <v>52</v>
      </c>
      <c r="M33" s="795">
        <f>+FORMULARIOS!M32</f>
        <v>51</v>
      </c>
      <c r="N33" s="795">
        <f>+FORMULARIOS!N32</f>
        <v>43</v>
      </c>
      <c r="O33" s="795">
        <f>+FORMULARIOS!O32</f>
        <v>39</v>
      </c>
      <c r="P33" s="387">
        <f>FORMULARIOS!P32</f>
        <v>609</v>
      </c>
      <c r="Q33" s="387">
        <f>FORMULARIOS!U32</f>
        <v>609</v>
      </c>
      <c r="R33" s="388">
        <f>FORMULARIOS!Z32</f>
        <v>609</v>
      </c>
      <c r="S33" s="389">
        <f>Formula_semanal!J33</f>
        <v>0</v>
      </c>
      <c r="U33"/>
      <c r="V33" s="258" t="s">
        <v>18</v>
      </c>
      <c r="W33" s="279">
        <v>546</v>
      </c>
      <c r="X33" s="279">
        <v>535</v>
      </c>
      <c r="Y33" s="279">
        <v>535</v>
      </c>
      <c r="Z33"/>
      <c r="AA33"/>
      <c r="AB33"/>
      <c r="AC33"/>
      <c r="AD33"/>
      <c r="AE33"/>
      <c r="AF33"/>
      <c r="AG33"/>
      <c r="AH33"/>
      <c r="AI33"/>
      <c r="AJ33"/>
    </row>
    <row r="34" spans="1:36" ht="15.75" customHeight="1" x14ac:dyDescent="0.25">
      <c r="A34" s="785" t="s">
        <v>285</v>
      </c>
      <c r="B34" s="786" t="s">
        <v>4</v>
      </c>
      <c r="C34" s="787" t="s">
        <v>239</v>
      </c>
      <c r="D34" s="795">
        <f>+FORMULARIOS!D33</f>
        <v>16</v>
      </c>
      <c r="E34" s="795">
        <f>+FORMULARIOS!E33</f>
        <v>26</v>
      </c>
      <c r="F34" s="795">
        <f>+FORMULARIOS!F33</f>
        <v>32</v>
      </c>
      <c r="G34" s="795">
        <f>+FORMULARIOS!G33</f>
        <v>4</v>
      </c>
      <c r="H34" s="795">
        <f>+FORMULARIOS!H33</f>
        <v>13</v>
      </c>
      <c r="I34" s="795">
        <f>+FORMULARIOS!I33</f>
        <v>5</v>
      </c>
      <c r="J34" s="795">
        <f>+FORMULARIOS!J33</f>
        <v>16</v>
      </c>
      <c r="K34" s="795">
        <f>+FORMULARIOS!K33</f>
        <v>13</v>
      </c>
      <c r="L34" s="795">
        <f>+FORMULARIOS!L33</f>
        <v>13</v>
      </c>
      <c r="M34" s="795">
        <f>+FORMULARIOS!M33</f>
        <v>26</v>
      </c>
      <c r="N34" s="795">
        <f>+FORMULARIOS!N33</f>
        <v>16</v>
      </c>
      <c r="O34" s="795">
        <f>+FORMULARIOS!O33</f>
        <v>20</v>
      </c>
      <c r="P34" s="387">
        <f>FORMULARIOS!P33</f>
        <v>200</v>
      </c>
      <c r="Q34" s="387">
        <f>FORMULARIOS!U33</f>
        <v>200</v>
      </c>
      <c r="R34" s="388">
        <f>FORMULARIOS!Z33</f>
        <v>200</v>
      </c>
      <c r="S34" s="389">
        <f>Formula_semanal!J34</f>
        <v>0</v>
      </c>
      <c r="U34"/>
      <c r="V34" s="258" t="s">
        <v>25</v>
      </c>
      <c r="W34" s="279">
        <v>136</v>
      </c>
      <c r="X34" s="279">
        <v>136</v>
      </c>
      <c r="Y34" s="279">
        <v>136</v>
      </c>
      <c r="Z34"/>
      <c r="AA34" s="278" t="s">
        <v>380</v>
      </c>
      <c r="AB34" t="s">
        <v>1079</v>
      </c>
      <c r="AC34"/>
      <c r="AD34"/>
      <c r="AE34"/>
      <c r="AF34"/>
      <c r="AG34"/>
      <c r="AH34"/>
      <c r="AI34"/>
      <c r="AJ34"/>
    </row>
    <row r="35" spans="1:36" ht="15.75" customHeight="1" x14ac:dyDescent="0.25">
      <c r="A35" s="785" t="s">
        <v>285</v>
      </c>
      <c r="B35" s="786" t="s">
        <v>4</v>
      </c>
      <c r="C35" s="787" t="s">
        <v>40</v>
      </c>
      <c r="D35" s="795">
        <f>+FORMULARIOS!D34</f>
        <v>6</v>
      </c>
      <c r="E35" s="795">
        <f>+FORMULARIOS!E34</f>
        <v>8</v>
      </c>
      <c r="F35" s="795">
        <f>+FORMULARIOS!F34</f>
        <v>9</v>
      </c>
      <c r="G35" s="795">
        <f>+FORMULARIOS!G34</f>
        <v>3</v>
      </c>
      <c r="H35" s="795">
        <f>+FORMULARIOS!H34</f>
        <v>1</v>
      </c>
      <c r="I35" s="795">
        <f>+FORMULARIOS!I34</f>
        <v>3</v>
      </c>
      <c r="J35" s="795">
        <f>+FORMULARIOS!J34</f>
        <v>4</v>
      </c>
      <c r="K35" s="795">
        <f>+FORMULARIOS!K34</f>
        <v>18</v>
      </c>
      <c r="L35" s="795">
        <f>+FORMULARIOS!L34</f>
        <v>5</v>
      </c>
      <c r="M35" s="795">
        <f>+FORMULARIOS!M34</f>
        <v>10</v>
      </c>
      <c r="N35" s="795">
        <f>+FORMULARIOS!N34</f>
        <v>3</v>
      </c>
      <c r="O35" s="795">
        <f>+FORMULARIOS!O34</f>
        <v>4</v>
      </c>
      <c r="P35" s="387">
        <f>FORMULARIOS!P34</f>
        <v>74</v>
      </c>
      <c r="Q35" s="387">
        <f>FORMULARIOS!U34</f>
        <v>74</v>
      </c>
      <c r="R35" s="388">
        <f>FORMULARIOS!Z34</f>
        <v>74</v>
      </c>
      <c r="S35" s="389">
        <f>Formula_semanal!J35</f>
        <v>0</v>
      </c>
      <c r="U35"/>
      <c r="V35" s="258" t="s">
        <v>5</v>
      </c>
      <c r="W35" s="279">
        <v>23</v>
      </c>
      <c r="X35" s="279">
        <v>23</v>
      </c>
      <c r="Y35" s="279">
        <v>23</v>
      </c>
      <c r="Z35"/>
      <c r="AA35" s="258" t="s">
        <v>285</v>
      </c>
      <c r="AB35" s="279">
        <v>5</v>
      </c>
      <c r="AC35"/>
      <c r="AD35"/>
      <c r="AE35"/>
      <c r="AF35"/>
      <c r="AG35"/>
      <c r="AH35"/>
      <c r="AI35"/>
      <c r="AJ35"/>
    </row>
    <row r="36" spans="1:36" ht="15.75" customHeight="1" x14ac:dyDescent="0.25">
      <c r="A36" s="785" t="s">
        <v>285</v>
      </c>
      <c r="B36" s="786" t="s">
        <v>4</v>
      </c>
      <c r="C36" s="787" t="s">
        <v>41</v>
      </c>
      <c r="D36" s="799">
        <f>+FORMULARIOS!D35</f>
        <v>3</v>
      </c>
      <c r="E36" s="799">
        <f>+FORMULARIOS!E35</f>
        <v>13</v>
      </c>
      <c r="F36" s="795">
        <f>+FORMULARIOS!F35</f>
        <v>15</v>
      </c>
      <c r="G36" s="795">
        <f>+FORMULARIOS!G35</f>
        <v>22</v>
      </c>
      <c r="H36" s="795">
        <f>+FORMULARIOS!H35</f>
        <v>9</v>
      </c>
      <c r="I36" s="795">
        <f>+FORMULARIOS!I35</f>
        <v>21</v>
      </c>
      <c r="J36" s="795">
        <f>+FORMULARIOS!J35</f>
        <v>16</v>
      </c>
      <c r="K36" s="795">
        <f>+FORMULARIOS!K35</f>
        <v>19</v>
      </c>
      <c r="L36" s="795">
        <f>+FORMULARIOS!L35</f>
        <v>17</v>
      </c>
      <c r="M36" s="795">
        <f>+FORMULARIOS!M35</f>
        <v>9</v>
      </c>
      <c r="N36" s="795">
        <f>+FORMULARIOS!N35</f>
        <v>6</v>
      </c>
      <c r="O36" s="795">
        <f>+FORMULARIOS!O35</f>
        <v>18</v>
      </c>
      <c r="P36" s="387">
        <f>FORMULARIOS!P35</f>
        <v>168</v>
      </c>
      <c r="Q36" s="387">
        <f>FORMULARIOS!U35</f>
        <v>168</v>
      </c>
      <c r="R36" s="388">
        <f>FORMULARIOS!Z35</f>
        <v>168</v>
      </c>
      <c r="S36" s="389">
        <f>Formula_semanal!J36</f>
        <v>0</v>
      </c>
      <c r="U36"/>
      <c r="V36" s="258" t="s">
        <v>6</v>
      </c>
      <c r="W36" s="279">
        <v>16</v>
      </c>
      <c r="X36" s="279">
        <v>16</v>
      </c>
      <c r="Y36" s="279">
        <v>16</v>
      </c>
      <c r="Z36"/>
      <c r="AA36" s="258" t="s">
        <v>9</v>
      </c>
      <c r="AB36" s="279">
        <v>4</v>
      </c>
      <c r="AC36"/>
      <c r="AD36"/>
      <c r="AE36"/>
      <c r="AF36"/>
      <c r="AG36"/>
      <c r="AH36"/>
      <c r="AI36"/>
      <c r="AJ36"/>
    </row>
    <row r="37" spans="1:36" ht="15.75" customHeight="1" x14ac:dyDescent="0.25">
      <c r="A37" s="785" t="s">
        <v>285</v>
      </c>
      <c r="B37" s="786" t="s">
        <v>4</v>
      </c>
      <c r="C37" s="787" t="s">
        <v>42</v>
      </c>
      <c r="D37" s="795">
        <f>+FORMULARIOS!D36</f>
        <v>3</v>
      </c>
      <c r="E37" s="795">
        <f>+FORMULARIOS!E36</f>
        <v>3</v>
      </c>
      <c r="F37" s="795">
        <f>+FORMULARIOS!F36</f>
        <v>4</v>
      </c>
      <c r="G37" s="795">
        <f>+FORMULARIOS!G36</f>
        <v>2</v>
      </c>
      <c r="H37" s="795">
        <f>+FORMULARIOS!H36</f>
        <v>3</v>
      </c>
      <c r="I37" s="795">
        <f>+FORMULARIOS!I36</f>
        <v>11</v>
      </c>
      <c r="J37" s="795">
        <f>+FORMULARIOS!J36</f>
        <v>2</v>
      </c>
      <c r="K37" s="795">
        <f>+FORMULARIOS!K36</f>
        <v>3</v>
      </c>
      <c r="L37" s="795">
        <f>+FORMULARIOS!L36</f>
        <v>2</v>
      </c>
      <c r="M37" s="795">
        <f>+FORMULARIOS!M36</f>
        <v>2</v>
      </c>
      <c r="N37" s="795">
        <f>+FORMULARIOS!N36</f>
        <v>1</v>
      </c>
      <c r="O37" s="795">
        <f>+FORMULARIOS!O36</f>
        <v>2</v>
      </c>
      <c r="P37" s="387">
        <f>FORMULARIOS!P36</f>
        <v>38</v>
      </c>
      <c r="Q37" s="387">
        <f>FORMULARIOS!U36</f>
        <v>38</v>
      </c>
      <c r="R37" s="388">
        <f>FORMULARIOS!Z36</f>
        <v>38</v>
      </c>
      <c r="S37" s="389">
        <f>Formula_semanal!J37</f>
        <v>0</v>
      </c>
      <c r="U37"/>
      <c r="V37" s="258" t="s">
        <v>12</v>
      </c>
      <c r="W37" s="279">
        <v>67</v>
      </c>
      <c r="X37" s="279">
        <v>67</v>
      </c>
      <c r="Y37" s="279">
        <v>67</v>
      </c>
      <c r="Z37"/>
      <c r="AA37" s="258" t="s">
        <v>14</v>
      </c>
      <c r="AB37" s="279">
        <v>5</v>
      </c>
      <c r="AC37"/>
      <c r="AD37"/>
      <c r="AE37"/>
      <c r="AF37"/>
      <c r="AG37"/>
      <c r="AH37"/>
      <c r="AI37"/>
      <c r="AJ37"/>
    </row>
    <row r="38" spans="1:36" ht="15.75" customHeight="1" x14ac:dyDescent="0.25">
      <c r="A38" s="785" t="s">
        <v>285</v>
      </c>
      <c r="B38" s="786" t="s">
        <v>4</v>
      </c>
      <c r="C38" s="787" t="s">
        <v>43</v>
      </c>
      <c r="D38" s="795">
        <f>+FORMULARIOS!D37</f>
        <v>2</v>
      </c>
      <c r="E38" s="795">
        <f>+FORMULARIOS!E37</f>
        <v>4</v>
      </c>
      <c r="F38" s="795">
        <f>+FORMULARIOS!F37</f>
        <v>5</v>
      </c>
      <c r="G38" s="795">
        <f>+FORMULARIOS!G37</f>
        <v>2</v>
      </c>
      <c r="H38" s="795">
        <f>+FORMULARIOS!H37</f>
        <v>10</v>
      </c>
      <c r="I38" s="795">
        <f>+FORMULARIOS!I37</f>
        <v>2</v>
      </c>
      <c r="J38" s="795">
        <f>+FORMULARIOS!J37</f>
        <v>3</v>
      </c>
      <c r="K38" s="795">
        <f>+FORMULARIOS!K37</f>
        <v>3</v>
      </c>
      <c r="L38" s="795">
        <f>+FORMULARIOS!L37</f>
        <v>3</v>
      </c>
      <c r="M38" s="795">
        <f>+FORMULARIOS!M37</f>
        <v>4</v>
      </c>
      <c r="N38" s="795">
        <f>+FORMULARIOS!N37</f>
        <v>1</v>
      </c>
      <c r="O38" s="795">
        <f>+FORMULARIOS!O37</f>
        <v>1</v>
      </c>
      <c r="P38" s="387">
        <f>FORMULARIOS!P37</f>
        <v>40</v>
      </c>
      <c r="Q38" s="387">
        <f>FORMULARIOS!U37</f>
        <v>40</v>
      </c>
      <c r="R38" s="388">
        <f>FORMULARIOS!Z37</f>
        <v>40</v>
      </c>
      <c r="S38" s="389">
        <f>Formula_semanal!J38</f>
        <v>0</v>
      </c>
      <c r="U38"/>
      <c r="V38" s="258" t="s">
        <v>7</v>
      </c>
      <c r="W38" s="279">
        <v>375</v>
      </c>
      <c r="X38" s="279">
        <v>375</v>
      </c>
      <c r="Y38" s="279">
        <v>375</v>
      </c>
      <c r="Z38"/>
      <c r="AA38" s="258" t="s">
        <v>20</v>
      </c>
      <c r="AB38" s="279">
        <v>7</v>
      </c>
      <c r="AC38"/>
      <c r="AD38"/>
      <c r="AE38"/>
      <c r="AF38"/>
      <c r="AG38"/>
      <c r="AH38"/>
      <c r="AI38"/>
      <c r="AJ38"/>
    </row>
    <row r="39" spans="1:36" ht="15.75" customHeight="1" x14ac:dyDescent="0.25">
      <c r="A39" s="785" t="s">
        <v>285</v>
      </c>
      <c r="B39" s="788" t="s">
        <v>7</v>
      </c>
      <c r="C39" s="787" t="s">
        <v>241</v>
      </c>
      <c r="D39" s="795">
        <f>+FORMULARIOS!D38</f>
        <v>134</v>
      </c>
      <c r="E39" s="795">
        <f>+FORMULARIOS!E38</f>
        <v>162</v>
      </c>
      <c r="F39" s="795">
        <f>+FORMULARIOS!F38</f>
        <v>180</v>
      </c>
      <c r="G39" s="795">
        <f>+FORMULARIOS!G38</f>
        <v>75</v>
      </c>
      <c r="H39" s="795">
        <f>+FORMULARIOS!H38</f>
        <v>168</v>
      </c>
      <c r="I39" s="795">
        <f>+FORMULARIOS!I38</f>
        <v>139</v>
      </c>
      <c r="J39" s="795">
        <f>+FORMULARIOS!J38</f>
        <v>182</v>
      </c>
      <c r="K39" s="795">
        <f>+FORMULARIOS!K38</f>
        <v>169</v>
      </c>
      <c r="L39" s="795">
        <f>+FORMULARIOS!L38</f>
        <v>203</v>
      </c>
      <c r="M39" s="795">
        <f>+FORMULARIOS!M38</f>
        <v>180</v>
      </c>
      <c r="N39" s="795">
        <f>+FORMULARIOS!N38</f>
        <v>144</v>
      </c>
      <c r="O39" s="795">
        <f>+FORMULARIOS!O38</f>
        <v>158</v>
      </c>
      <c r="P39" s="387">
        <f>FORMULARIOS!P38</f>
        <v>1894</v>
      </c>
      <c r="Q39" s="387">
        <f>FORMULARIOS!U38</f>
        <v>1894</v>
      </c>
      <c r="R39" s="388">
        <f>FORMULARIOS!Z38</f>
        <v>1894</v>
      </c>
      <c r="S39" s="389">
        <f>Formula_semanal!J39</f>
        <v>0</v>
      </c>
      <c r="U39"/>
      <c r="V39" s="258" t="s">
        <v>19</v>
      </c>
      <c r="W39" s="279">
        <v>195</v>
      </c>
      <c r="X39" s="279">
        <v>195</v>
      </c>
      <c r="Y39" s="279">
        <v>195</v>
      </c>
      <c r="Z39"/>
      <c r="AA39" s="258" t="s">
        <v>379</v>
      </c>
      <c r="AB39" s="279">
        <v>21</v>
      </c>
      <c r="AC39"/>
      <c r="AD39"/>
      <c r="AE39"/>
      <c r="AF39"/>
      <c r="AG39"/>
      <c r="AH39"/>
      <c r="AI39"/>
      <c r="AJ39"/>
    </row>
    <row r="40" spans="1:36" ht="15.75" customHeight="1" x14ac:dyDescent="0.25">
      <c r="A40" s="785" t="s">
        <v>285</v>
      </c>
      <c r="B40" s="788" t="s">
        <v>7</v>
      </c>
      <c r="C40" s="787" t="s">
        <v>48</v>
      </c>
      <c r="D40" s="795">
        <f>+FORMULARIOS!D39</f>
        <v>5</v>
      </c>
      <c r="E40" s="795">
        <f>+FORMULARIOS!E39</f>
        <v>9</v>
      </c>
      <c r="F40" s="795">
        <f>+FORMULARIOS!F39</f>
        <v>17</v>
      </c>
      <c r="G40" s="795">
        <f>+FORMULARIOS!G39</f>
        <v>34</v>
      </c>
      <c r="H40" s="795">
        <f>+FORMULARIOS!H39</f>
        <v>16</v>
      </c>
      <c r="I40" s="795">
        <f>+FORMULARIOS!I39</f>
        <v>23</v>
      </c>
      <c r="J40" s="795">
        <f>+FORMULARIOS!J39</f>
        <v>33</v>
      </c>
      <c r="K40" s="795">
        <f>+FORMULARIOS!K39</f>
        <v>31</v>
      </c>
      <c r="L40" s="795">
        <f>+FORMULARIOS!L39</f>
        <v>23</v>
      </c>
      <c r="M40" s="795">
        <f>+FORMULARIOS!M39</f>
        <v>12</v>
      </c>
      <c r="N40" s="795">
        <f>+FORMULARIOS!N39</f>
        <v>2</v>
      </c>
      <c r="O40" s="795">
        <f>+FORMULARIOS!O39</f>
        <v>4</v>
      </c>
      <c r="P40" s="387">
        <f>FORMULARIOS!P39</f>
        <v>209</v>
      </c>
      <c r="Q40" s="387">
        <f>FORMULARIOS!U39</f>
        <v>209</v>
      </c>
      <c r="R40" s="388">
        <f>FORMULARIOS!Z39</f>
        <v>209</v>
      </c>
      <c r="S40" s="389">
        <f>Formula_semanal!J40</f>
        <v>0</v>
      </c>
      <c r="U40"/>
      <c r="V40" s="258" t="s">
        <v>157</v>
      </c>
      <c r="W40" s="279">
        <v>311</v>
      </c>
      <c r="X40" s="279">
        <v>311</v>
      </c>
      <c r="Y40" s="279">
        <v>311</v>
      </c>
      <c r="Z40"/>
      <c r="AA40"/>
      <c r="AB40"/>
      <c r="AC40"/>
      <c r="AD40"/>
      <c r="AE40"/>
      <c r="AF40"/>
      <c r="AG40"/>
      <c r="AH40"/>
      <c r="AI40"/>
      <c r="AJ40"/>
    </row>
    <row r="41" spans="1:36" ht="15.75" customHeight="1" x14ac:dyDescent="0.25">
      <c r="A41" s="785" t="s">
        <v>285</v>
      </c>
      <c r="B41" s="788" t="s">
        <v>7</v>
      </c>
      <c r="C41" s="787" t="s">
        <v>49</v>
      </c>
      <c r="D41" s="795">
        <f>+FORMULARIOS!D40</f>
        <v>1</v>
      </c>
      <c r="E41" s="795">
        <f>+FORMULARIOS!E40</f>
        <v>13</v>
      </c>
      <c r="F41" s="795">
        <f>+FORMULARIOS!F40</f>
        <v>27</v>
      </c>
      <c r="G41" s="795">
        <f>+FORMULARIOS!G40</f>
        <v>24</v>
      </c>
      <c r="H41" s="795">
        <f>+FORMULARIOS!H40</f>
        <v>20</v>
      </c>
      <c r="I41" s="795">
        <f>+FORMULARIOS!I40</f>
        <v>2</v>
      </c>
      <c r="J41" s="795">
        <f>+FORMULARIOS!J40</f>
        <v>9</v>
      </c>
      <c r="K41" s="795">
        <f>+FORMULARIOS!K40</f>
        <v>22</v>
      </c>
      <c r="L41" s="795">
        <f>+FORMULARIOS!L40</f>
        <v>18</v>
      </c>
      <c r="M41" s="795">
        <f>+FORMULARIOS!M40</f>
        <v>4</v>
      </c>
      <c r="N41" s="795">
        <f>+FORMULARIOS!N40</f>
        <v>19</v>
      </c>
      <c r="O41" s="795">
        <f>+FORMULARIOS!O40</f>
        <v>18</v>
      </c>
      <c r="P41" s="387">
        <f>FORMULARIOS!P40</f>
        <v>177</v>
      </c>
      <c r="Q41" s="387">
        <f>FORMULARIOS!U40</f>
        <v>177</v>
      </c>
      <c r="R41" s="388">
        <f>FORMULARIOS!Z40</f>
        <v>177</v>
      </c>
      <c r="S41" s="389" t="str">
        <f>Formula_semanal!J41</f>
        <v>Físico-Apalancamiento con otras operaciones estadísticas</v>
      </c>
      <c r="U41"/>
      <c r="V41" s="258" t="s">
        <v>8</v>
      </c>
      <c r="W41" s="279">
        <v>125</v>
      </c>
      <c r="X41" s="279">
        <v>125</v>
      </c>
      <c r="Y41" s="279">
        <v>112</v>
      </c>
      <c r="Z41"/>
      <c r="AA41"/>
      <c r="AB41"/>
      <c r="AC41"/>
      <c r="AD41"/>
      <c r="AE41"/>
      <c r="AF41"/>
      <c r="AG41"/>
      <c r="AH41"/>
      <c r="AI41"/>
      <c r="AJ41"/>
    </row>
    <row r="42" spans="1:36" ht="15.75" customHeight="1" x14ac:dyDescent="0.25">
      <c r="A42" s="785" t="s">
        <v>285</v>
      </c>
      <c r="B42" s="788" t="s">
        <v>7</v>
      </c>
      <c r="C42" s="787" t="s">
        <v>50</v>
      </c>
      <c r="D42" s="795">
        <f>+FORMULARIOS!D41</f>
        <v>11</v>
      </c>
      <c r="E42" s="795">
        <f>+FORMULARIOS!E41</f>
        <v>6</v>
      </c>
      <c r="F42" s="795">
        <f>+FORMULARIOS!F41</f>
        <v>7</v>
      </c>
      <c r="G42" s="795">
        <f>+FORMULARIOS!G41</f>
        <v>13</v>
      </c>
      <c r="H42" s="795">
        <f>+FORMULARIOS!H41</f>
        <v>7</v>
      </c>
      <c r="I42" s="795">
        <f>+FORMULARIOS!I41</f>
        <v>3</v>
      </c>
      <c r="J42" s="795">
        <f>+FORMULARIOS!J41</f>
        <v>12</v>
      </c>
      <c r="K42" s="795">
        <f>+FORMULARIOS!K41</f>
        <v>10</v>
      </c>
      <c r="L42" s="795">
        <f>+FORMULARIOS!L41</f>
        <v>9</v>
      </c>
      <c r="M42" s="795">
        <f>+FORMULARIOS!M41</f>
        <v>7</v>
      </c>
      <c r="N42" s="795">
        <f>+FORMULARIOS!N41</f>
        <v>7</v>
      </c>
      <c r="O42" s="795">
        <f>+FORMULARIOS!O41</f>
        <v>6</v>
      </c>
      <c r="P42" s="387">
        <f>FORMULARIOS!P41</f>
        <v>98</v>
      </c>
      <c r="Q42" s="387">
        <f>FORMULARIOS!U41</f>
        <v>98</v>
      </c>
      <c r="R42" s="388">
        <f>FORMULARIOS!Z41</f>
        <v>98</v>
      </c>
      <c r="S42" s="389">
        <f>Formula_semanal!J42</f>
        <v>0</v>
      </c>
      <c r="U42"/>
      <c r="V42" s="258" t="s">
        <v>13</v>
      </c>
      <c r="W42" s="279">
        <v>488</v>
      </c>
      <c r="X42" s="279">
        <v>488</v>
      </c>
      <c r="Y42" s="279">
        <v>488</v>
      </c>
      <c r="Z42"/>
      <c r="AA42"/>
      <c r="AB42"/>
      <c r="AC42"/>
      <c r="AD42"/>
      <c r="AE42"/>
      <c r="AF42"/>
      <c r="AG42"/>
      <c r="AH42"/>
      <c r="AI42"/>
      <c r="AJ42"/>
    </row>
    <row r="43" spans="1:36" ht="15.75" customHeight="1" x14ac:dyDescent="0.25">
      <c r="A43" s="785" t="s">
        <v>285</v>
      </c>
      <c r="B43" s="788" t="s">
        <v>7</v>
      </c>
      <c r="C43" s="787" t="s">
        <v>51</v>
      </c>
      <c r="D43" s="795">
        <f>+FORMULARIOS!D42</f>
        <v>21</v>
      </c>
      <c r="E43" s="795">
        <f>+FORMULARIOS!E42</f>
        <v>18</v>
      </c>
      <c r="F43" s="795">
        <f>+FORMULARIOS!F42</f>
        <v>17</v>
      </c>
      <c r="G43" s="795">
        <f>+FORMULARIOS!G42</f>
        <v>13</v>
      </c>
      <c r="H43" s="795">
        <f>+FORMULARIOS!H42</f>
        <v>32</v>
      </c>
      <c r="I43" s="795">
        <f>+FORMULARIOS!I42</f>
        <v>0</v>
      </c>
      <c r="J43" s="795">
        <f>+FORMULARIOS!J42</f>
        <v>19</v>
      </c>
      <c r="K43" s="795">
        <f>+FORMULARIOS!K42</f>
        <v>20</v>
      </c>
      <c r="L43" s="795">
        <f>+FORMULARIOS!L42</f>
        <v>29</v>
      </c>
      <c r="M43" s="795">
        <f>+FORMULARIOS!M42</f>
        <v>26</v>
      </c>
      <c r="N43" s="795">
        <f>+FORMULARIOS!N42</f>
        <v>24</v>
      </c>
      <c r="O43" s="795">
        <f>+FORMULARIOS!O42</f>
        <v>13</v>
      </c>
      <c r="P43" s="387">
        <f>FORMULARIOS!P42</f>
        <v>232</v>
      </c>
      <c r="Q43" s="387">
        <f>FORMULARIOS!U42</f>
        <v>232</v>
      </c>
      <c r="R43" s="388">
        <f>FORMULARIOS!Z42</f>
        <v>232</v>
      </c>
      <c r="S43" s="389">
        <f>Formula_semanal!J43</f>
        <v>0</v>
      </c>
      <c r="U43"/>
      <c r="V43" s="258" t="s">
        <v>26</v>
      </c>
      <c r="W43" s="279">
        <v>142</v>
      </c>
      <c r="X43" s="279">
        <v>142</v>
      </c>
      <c r="Y43" s="279">
        <v>142</v>
      </c>
      <c r="Z43"/>
      <c r="AA43"/>
      <c r="AB43"/>
      <c r="AC43"/>
      <c r="AD43"/>
      <c r="AE43"/>
      <c r="AF43"/>
      <c r="AG43"/>
      <c r="AH43"/>
      <c r="AI43"/>
      <c r="AJ43"/>
    </row>
    <row r="44" spans="1:36" ht="15.75" customHeight="1" x14ac:dyDescent="0.25">
      <c r="A44" s="785" t="s">
        <v>285</v>
      </c>
      <c r="B44" s="788" t="s">
        <v>7</v>
      </c>
      <c r="C44" s="787" t="s">
        <v>52</v>
      </c>
      <c r="D44" s="799">
        <f>+FORMULARIOS!D43</f>
        <v>0</v>
      </c>
      <c r="E44" s="799">
        <f>+FORMULARIOS!E43</f>
        <v>0</v>
      </c>
      <c r="F44" s="795">
        <f>+FORMULARIOS!F43</f>
        <v>1</v>
      </c>
      <c r="G44" s="795">
        <f>+FORMULARIOS!G43</f>
        <v>1</v>
      </c>
      <c r="H44" s="795">
        <f>+FORMULARIOS!H43</f>
        <v>1</v>
      </c>
      <c r="I44" s="795">
        <f>+FORMULARIOS!I43</f>
        <v>0</v>
      </c>
      <c r="J44" s="795">
        <f>+FORMULARIOS!J43</f>
        <v>3</v>
      </c>
      <c r="K44" s="795">
        <f>+FORMULARIOS!K43</f>
        <v>2</v>
      </c>
      <c r="L44" s="795">
        <f>+FORMULARIOS!L43</f>
        <v>0</v>
      </c>
      <c r="M44" s="795">
        <f>+FORMULARIOS!M43</f>
        <v>1</v>
      </c>
      <c r="N44" s="795">
        <f>+FORMULARIOS!N43</f>
        <v>0</v>
      </c>
      <c r="O44" s="795">
        <f>+FORMULARIOS!O43</f>
        <v>0</v>
      </c>
      <c r="P44" s="387">
        <f>FORMULARIOS!P43</f>
        <v>9</v>
      </c>
      <c r="Q44" s="387">
        <f>FORMULARIOS!U43</f>
        <v>9</v>
      </c>
      <c r="R44" s="388">
        <f>FORMULARIOS!Z43</f>
        <v>9</v>
      </c>
      <c r="S44" s="389">
        <f>Formula_semanal!J44</f>
        <v>0</v>
      </c>
      <c r="U44"/>
      <c r="V44" s="258" t="s">
        <v>273</v>
      </c>
      <c r="W44" s="279">
        <v>0</v>
      </c>
      <c r="X44" s="279"/>
      <c r="Y44" s="279"/>
      <c r="Z44"/>
      <c r="AA44"/>
      <c r="AB44"/>
      <c r="AC44"/>
      <c r="AD44"/>
      <c r="AE44"/>
      <c r="AF44"/>
      <c r="AG44"/>
      <c r="AH44"/>
      <c r="AI44"/>
      <c r="AJ44"/>
    </row>
    <row r="45" spans="1:36" ht="15.75" customHeight="1" x14ac:dyDescent="0.25">
      <c r="A45" s="785" t="s">
        <v>285</v>
      </c>
      <c r="B45" s="788" t="s">
        <v>7</v>
      </c>
      <c r="C45" s="787" t="s">
        <v>53</v>
      </c>
      <c r="D45" s="795">
        <f>+FORMULARIOS!D44</f>
        <v>5</v>
      </c>
      <c r="E45" s="795">
        <f>+FORMULARIOS!E44</f>
        <v>6</v>
      </c>
      <c r="F45" s="795">
        <f>+FORMULARIOS!F44</f>
        <v>2</v>
      </c>
      <c r="G45" s="795">
        <f>+FORMULARIOS!G44</f>
        <v>5</v>
      </c>
      <c r="H45" s="795">
        <f>+FORMULARIOS!H44</f>
        <v>11</v>
      </c>
      <c r="I45" s="795">
        <f>+FORMULARIOS!I44</f>
        <v>5</v>
      </c>
      <c r="J45" s="795">
        <f>+FORMULARIOS!J44</f>
        <v>7</v>
      </c>
      <c r="K45" s="795">
        <f>+FORMULARIOS!K44</f>
        <v>4</v>
      </c>
      <c r="L45" s="795">
        <f>+FORMULARIOS!L44</f>
        <v>5</v>
      </c>
      <c r="M45" s="795">
        <f>+FORMULARIOS!M44</f>
        <v>11</v>
      </c>
      <c r="N45" s="795">
        <f>+FORMULARIOS!N44</f>
        <v>7</v>
      </c>
      <c r="O45" s="795">
        <f>+FORMULARIOS!O44</f>
        <v>9</v>
      </c>
      <c r="P45" s="387">
        <f>FORMULARIOS!P44</f>
        <v>77</v>
      </c>
      <c r="Q45" s="387">
        <f>FORMULARIOS!U44</f>
        <v>77</v>
      </c>
      <c r="R45" s="388">
        <f>FORMULARIOS!Z44</f>
        <v>77</v>
      </c>
      <c r="S45" s="389">
        <f>Formula_semanal!J45</f>
        <v>0</v>
      </c>
      <c r="U45"/>
      <c r="V45" s="258" t="s">
        <v>379</v>
      </c>
      <c r="W45" s="279">
        <v>7313</v>
      </c>
      <c r="X45" s="279">
        <v>7225</v>
      </c>
      <c r="Y45" s="279">
        <v>7120</v>
      </c>
      <c r="Z45"/>
      <c r="AA45"/>
      <c r="AB45"/>
      <c r="AC45"/>
      <c r="AD45"/>
      <c r="AE45"/>
      <c r="AF45"/>
      <c r="AG45"/>
      <c r="AH45"/>
      <c r="AI45"/>
      <c r="AJ45"/>
    </row>
    <row r="46" spans="1:36" ht="15" customHeight="1" x14ac:dyDescent="0.25">
      <c r="A46" s="785" t="s">
        <v>285</v>
      </c>
      <c r="B46" s="788" t="s">
        <v>7</v>
      </c>
      <c r="C46" s="787" t="s">
        <v>54</v>
      </c>
      <c r="D46" s="799">
        <f>+FORMULARIOS!D45</f>
        <v>0</v>
      </c>
      <c r="E46" s="799">
        <f>+FORMULARIOS!E45</f>
        <v>0</v>
      </c>
      <c r="F46" s="799">
        <f>+FORMULARIOS!F45</f>
        <v>0</v>
      </c>
      <c r="G46" s="795">
        <f>+FORMULARIOS!G45</f>
        <v>2</v>
      </c>
      <c r="H46" s="795">
        <f>+FORMULARIOS!H45</f>
        <v>4</v>
      </c>
      <c r="I46" s="795">
        <f>+FORMULARIOS!I45</f>
        <v>2</v>
      </c>
      <c r="J46" s="795">
        <f>+FORMULARIOS!J45</f>
        <v>3</v>
      </c>
      <c r="K46" s="795">
        <f>+FORMULARIOS!K45</f>
        <v>1</v>
      </c>
      <c r="L46" s="795">
        <f>+FORMULARIOS!L45</f>
        <v>0</v>
      </c>
      <c r="M46" s="795">
        <f>+FORMULARIOS!M45</f>
        <v>1</v>
      </c>
      <c r="N46" s="795">
        <f>+FORMULARIOS!N45</f>
        <v>0</v>
      </c>
      <c r="O46" s="795">
        <f>+FORMULARIOS!O45</f>
        <v>2</v>
      </c>
      <c r="P46" s="387">
        <f>FORMULARIOS!P45</f>
        <v>15</v>
      </c>
      <c r="Q46" s="387">
        <f>FORMULARIOS!U45</f>
        <v>15</v>
      </c>
      <c r="R46" s="388">
        <f>FORMULARIOS!Z45</f>
        <v>15</v>
      </c>
      <c r="S46" s="389">
        <f>Formula_semanal!J46</f>
        <v>0</v>
      </c>
      <c r="U46"/>
      <c r="V46"/>
      <c r="W46"/>
      <c r="X46"/>
      <c r="Y46"/>
      <c r="Z46"/>
      <c r="AA46"/>
      <c r="AB46"/>
      <c r="AC46"/>
      <c r="AD46"/>
      <c r="AE46"/>
      <c r="AF46"/>
      <c r="AG46"/>
      <c r="AH46"/>
      <c r="AI46"/>
      <c r="AJ46"/>
    </row>
    <row r="47" spans="1:36" ht="15.75" customHeight="1" x14ac:dyDescent="0.25">
      <c r="A47" s="785" t="s">
        <v>285</v>
      </c>
      <c r="B47" s="786" t="s">
        <v>8</v>
      </c>
      <c r="C47" s="786" t="s">
        <v>55</v>
      </c>
      <c r="D47" s="795">
        <f>+FORMULARIOS!D46</f>
        <v>30</v>
      </c>
      <c r="E47" s="795">
        <f>+FORMULARIOS!E46</f>
        <v>23</v>
      </c>
      <c r="F47" s="795">
        <f>+FORMULARIOS!F46</f>
        <v>20</v>
      </c>
      <c r="G47" s="795">
        <f>+FORMULARIOS!G46</f>
        <v>24</v>
      </c>
      <c r="H47" s="795">
        <f>+FORMULARIOS!H46</f>
        <v>25</v>
      </c>
      <c r="I47" s="795">
        <f>+FORMULARIOS!I46</f>
        <v>21</v>
      </c>
      <c r="J47" s="795">
        <f>+FORMULARIOS!J46</f>
        <v>28</v>
      </c>
      <c r="K47" s="795">
        <f>+FORMULARIOS!K46</f>
        <v>21</v>
      </c>
      <c r="L47" s="795">
        <f>+FORMULARIOS!L46</f>
        <v>23</v>
      </c>
      <c r="M47" s="795">
        <f>+FORMULARIOS!M46</f>
        <v>11</v>
      </c>
      <c r="N47" s="795">
        <f>+FORMULARIOS!N46</f>
        <v>11</v>
      </c>
      <c r="O47" s="795">
        <f>+FORMULARIOS!O46</f>
        <v>12</v>
      </c>
      <c r="P47" s="387">
        <f>FORMULARIOS!P46</f>
        <v>249</v>
      </c>
      <c r="Q47" s="387">
        <f>FORMULARIOS!U46</f>
        <v>249</v>
      </c>
      <c r="R47" s="388">
        <f>FORMULARIOS!Z46</f>
        <v>249</v>
      </c>
      <c r="S47" s="389">
        <f>Formula_semanal!J47</f>
        <v>0</v>
      </c>
      <c r="U47"/>
      <c r="V47"/>
      <c r="W47"/>
      <c r="X47"/>
      <c r="Y47"/>
      <c r="Z47"/>
      <c r="AA47"/>
      <c r="AB47"/>
      <c r="AC47"/>
      <c r="AD47"/>
      <c r="AE47"/>
      <c r="AF47"/>
      <c r="AG47"/>
      <c r="AH47"/>
      <c r="AI47"/>
      <c r="AJ47"/>
    </row>
    <row r="48" spans="1:36" ht="15.75" customHeight="1" x14ac:dyDescent="0.25">
      <c r="A48" s="785" t="s">
        <v>285</v>
      </c>
      <c r="B48" s="786" t="s">
        <v>8</v>
      </c>
      <c r="C48" s="786" t="s">
        <v>56</v>
      </c>
      <c r="D48" s="795">
        <f>+FORMULARIOS!D47</f>
        <v>2</v>
      </c>
      <c r="E48" s="799">
        <f>+FORMULARIOS!E47</f>
        <v>0</v>
      </c>
      <c r="F48" s="799">
        <f>+FORMULARIOS!F47</f>
        <v>0</v>
      </c>
      <c r="G48" s="795">
        <f>+FORMULARIOS!G47</f>
        <v>1</v>
      </c>
      <c r="H48" s="795">
        <f>+FORMULARIOS!H47</f>
        <v>0</v>
      </c>
      <c r="I48" s="795">
        <f>+FORMULARIOS!I47</f>
        <v>0</v>
      </c>
      <c r="J48" s="795">
        <f>+FORMULARIOS!J47</f>
        <v>0</v>
      </c>
      <c r="K48" s="795">
        <f>+FORMULARIOS!K47</f>
        <v>0</v>
      </c>
      <c r="L48" s="795">
        <f>+FORMULARIOS!L47</f>
        <v>0</v>
      </c>
      <c r="M48" s="795">
        <f>+FORMULARIOS!M47</f>
        <v>0</v>
      </c>
      <c r="N48" s="795">
        <f>+FORMULARIOS!N47</f>
        <v>0</v>
      </c>
      <c r="O48" s="795">
        <f>+FORMULARIOS!O47</f>
        <v>0</v>
      </c>
      <c r="P48" s="387">
        <f>FORMULARIOS!P47</f>
        <v>3</v>
      </c>
      <c r="Q48" s="387">
        <f>FORMULARIOS!U47</f>
        <v>3</v>
      </c>
      <c r="R48" s="388">
        <f>FORMULARIOS!Z47</f>
        <v>3</v>
      </c>
      <c r="S48" s="389">
        <f>Formula_semanal!J48</f>
        <v>0</v>
      </c>
      <c r="U48"/>
      <c r="V48" s="278" t="s">
        <v>377</v>
      </c>
      <c r="W48" t="s">
        <v>382</v>
      </c>
      <c r="X48"/>
      <c r="Y48"/>
      <c r="Z48"/>
      <c r="AA48"/>
      <c r="AB48"/>
      <c r="AC48"/>
      <c r="AD48"/>
      <c r="AE48"/>
      <c r="AF48"/>
      <c r="AG48"/>
      <c r="AH48"/>
      <c r="AI48"/>
      <c r="AJ48"/>
    </row>
    <row r="49" spans="1:36" ht="15.75" customHeight="1" x14ac:dyDescent="0.25">
      <c r="A49" s="785" t="s">
        <v>285</v>
      </c>
      <c r="B49" s="786" t="s">
        <v>8</v>
      </c>
      <c r="C49" s="786" t="s">
        <v>57</v>
      </c>
      <c r="D49" s="795">
        <f>+FORMULARIOS!D48</f>
        <v>2</v>
      </c>
      <c r="E49" s="795">
        <f>+FORMULARIOS!E48</f>
        <v>2</v>
      </c>
      <c r="F49" s="795">
        <f>+FORMULARIOS!F48</f>
        <v>4</v>
      </c>
      <c r="G49" s="795">
        <f>+FORMULARIOS!G48</f>
        <v>2</v>
      </c>
      <c r="H49" s="795">
        <f>+FORMULARIOS!H48</f>
        <v>2</v>
      </c>
      <c r="I49" s="795">
        <f>+FORMULARIOS!I48</f>
        <v>4</v>
      </c>
      <c r="J49" s="795">
        <f>+FORMULARIOS!J48</f>
        <v>0</v>
      </c>
      <c r="K49" s="795">
        <f>+FORMULARIOS!K48</f>
        <v>2</v>
      </c>
      <c r="L49" s="795">
        <f>+FORMULARIOS!L48</f>
        <v>1</v>
      </c>
      <c r="M49" s="795">
        <f>+FORMULARIOS!M48</f>
        <v>1</v>
      </c>
      <c r="N49" s="795">
        <f>+FORMULARIOS!N48</f>
        <v>1</v>
      </c>
      <c r="O49" s="795">
        <f>+FORMULARIOS!O48</f>
        <v>0</v>
      </c>
      <c r="P49" s="387">
        <f>FORMULARIOS!P48</f>
        <v>21</v>
      </c>
      <c r="Q49" s="387">
        <f>FORMULARIOS!U48</f>
        <v>21</v>
      </c>
      <c r="R49" s="388">
        <f>FORMULARIOS!Z48</f>
        <v>21</v>
      </c>
      <c r="S49" s="389">
        <f>Formula_semanal!J49</f>
        <v>0</v>
      </c>
      <c r="U49"/>
      <c r="V49"/>
      <c r="W49"/>
      <c r="X49"/>
      <c r="Y49"/>
      <c r="Z49"/>
      <c r="AA49"/>
      <c r="AB49"/>
      <c r="AC49"/>
      <c r="AD49"/>
      <c r="AE49"/>
      <c r="AF49"/>
      <c r="AG49"/>
      <c r="AH49"/>
      <c r="AI49"/>
      <c r="AJ49"/>
    </row>
    <row r="50" spans="1:36" ht="15.75" customHeight="1" x14ac:dyDescent="0.25">
      <c r="A50" s="785" t="s">
        <v>285</v>
      </c>
      <c r="B50" s="786" t="s">
        <v>8</v>
      </c>
      <c r="C50" s="786" t="s">
        <v>58</v>
      </c>
      <c r="D50" s="799">
        <f>+FORMULARIOS!D49</f>
        <v>0</v>
      </c>
      <c r="E50" s="799">
        <f>+FORMULARIOS!E49</f>
        <v>0</v>
      </c>
      <c r="F50" s="795">
        <f>+FORMULARIOS!F49</f>
        <v>1</v>
      </c>
      <c r="G50" s="795">
        <f>+FORMULARIOS!G49</f>
        <v>1</v>
      </c>
      <c r="H50" s="795">
        <f>+FORMULARIOS!H49</f>
        <v>6</v>
      </c>
      <c r="I50" s="795">
        <f>+FORMULARIOS!I49</f>
        <v>7</v>
      </c>
      <c r="J50" s="795">
        <f>+FORMULARIOS!J49</f>
        <v>6</v>
      </c>
      <c r="K50" s="795">
        <f>+FORMULARIOS!K49</f>
        <v>0</v>
      </c>
      <c r="L50" s="795">
        <f>+FORMULARIOS!L49</f>
        <v>4</v>
      </c>
      <c r="M50" s="795">
        <f>+FORMULARIOS!M49</f>
        <v>0</v>
      </c>
      <c r="N50" s="795">
        <f>+FORMULARIOS!N49</f>
        <v>4</v>
      </c>
      <c r="O50" s="795">
        <f>+FORMULARIOS!O49</f>
        <v>2</v>
      </c>
      <c r="P50" s="387">
        <f>FORMULARIOS!P49</f>
        <v>31</v>
      </c>
      <c r="Q50" s="387">
        <f>FORMULARIOS!U49</f>
        <v>31</v>
      </c>
      <c r="R50" s="388">
        <f>FORMULARIOS!Z49</f>
        <v>31</v>
      </c>
      <c r="S50" s="389">
        <f>Formula_semanal!J50</f>
        <v>0</v>
      </c>
      <c r="U50"/>
      <c r="V50" s="278" t="s">
        <v>380</v>
      </c>
      <c r="W50" t="s">
        <v>381</v>
      </c>
      <c r="X50"/>
      <c r="Y50"/>
      <c r="Z50"/>
      <c r="AA50"/>
      <c r="AB50"/>
      <c r="AC50"/>
      <c r="AD50"/>
      <c r="AE50"/>
      <c r="AF50"/>
      <c r="AG50"/>
      <c r="AH50"/>
      <c r="AI50"/>
      <c r="AJ50"/>
    </row>
    <row r="51" spans="1:36" ht="15.75" customHeight="1" x14ac:dyDescent="0.25">
      <c r="A51" s="785" t="s">
        <v>285</v>
      </c>
      <c r="B51" s="786" t="s">
        <v>8</v>
      </c>
      <c r="C51" s="786" t="s">
        <v>8</v>
      </c>
      <c r="D51" s="799">
        <f>+FORMULARIOS!D50</f>
        <v>0</v>
      </c>
      <c r="E51" s="799">
        <f>+FORMULARIOS!E50</f>
        <v>0</v>
      </c>
      <c r="F51" s="799">
        <f>+FORMULARIOS!F50</f>
        <v>0</v>
      </c>
      <c r="G51" s="799">
        <f>+FORMULARIOS!G50</f>
        <v>0</v>
      </c>
      <c r="H51" s="795">
        <f>+FORMULARIOS!H50</f>
        <v>1</v>
      </c>
      <c r="I51" s="795">
        <f>+FORMULARIOS!I50</f>
        <v>0</v>
      </c>
      <c r="J51" s="795">
        <f>+FORMULARIOS!J50</f>
        <v>1</v>
      </c>
      <c r="K51" s="795">
        <f>+FORMULARIOS!K50</f>
        <v>0</v>
      </c>
      <c r="L51" s="795">
        <f>+FORMULARIOS!L50</f>
        <v>0</v>
      </c>
      <c r="M51" s="795">
        <f>+FORMULARIOS!M50</f>
        <v>0</v>
      </c>
      <c r="N51" s="795">
        <f>+FORMULARIOS!N50</f>
        <v>0</v>
      </c>
      <c r="O51" s="795">
        <f>+FORMULARIOS!O50</f>
        <v>0</v>
      </c>
      <c r="P51" s="387">
        <f>FORMULARIOS!P50</f>
        <v>2</v>
      </c>
      <c r="Q51" s="387">
        <f>FORMULARIOS!U50</f>
        <v>2</v>
      </c>
      <c r="R51" s="388">
        <f>FORMULARIOS!Z50</f>
        <v>2</v>
      </c>
      <c r="S51" s="389">
        <f>Formula_semanal!J51</f>
        <v>0</v>
      </c>
      <c r="U51"/>
      <c r="V51" s="258" t="s">
        <v>285</v>
      </c>
      <c r="W51" s="279">
        <v>1022</v>
      </c>
      <c r="X51"/>
      <c r="Y51"/>
      <c r="Z51"/>
      <c r="AA51"/>
      <c r="AB51"/>
      <c r="AC51"/>
      <c r="AD51"/>
      <c r="AE51"/>
      <c r="AF51"/>
      <c r="AG51"/>
      <c r="AH51"/>
      <c r="AI51"/>
      <c r="AJ51"/>
    </row>
    <row r="52" spans="1:36" ht="15.75" customHeight="1" x14ac:dyDescent="0.25">
      <c r="A52" s="785" t="s">
        <v>285</v>
      </c>
      <c r="B52" s="786" t="s">
        <v>8</v>
      </c>
      <c r="C52" s="786" t="s">
        <v>59</v>
      </c>
      <c r="D52" s="795">
        <f>+FORMULARIOS!D51</f>
        <v>2</v>
      </c>
      <c r="E52" s="795">
        <f>+FORMULARIOS!E51</f>
        <v>4</v>
      </c>
      <c r="F52" s="799">
        <f>+FORMULARIOS!F51</f>
        <v>0</v>
      </c>
      <c r="G52" s="795">
        <f>+FORMULARIOS!G51</f>
        <v>2</v>
      </c>
      <c r="H52" s="795">
        <f>+FORMULARIOS!H51</f>
        <v>2</v>
      </c>
      <c r="I52" s="795">
        <f>+FORMULARIOS!I51</f>
        <v>1</v>
      </c>
      <c r="J52" s="795">
        <f>+FORMULARIOS!J51</f>
        <v>0</v>
      </c>
      <c r="K52" s="795">
        <f>+FORMULARIOS!K51</f>
        <v>0</v>
      </c>
      <c r="L52" s="795">
        <f>+FORMULARIOS!L51</f>
        <v>1</v>
      </c>
      <c r="M52" s="795">
        <f>+FORMULARIOS!M51</f>
        <v>1</v>
      </c>
      <c r="N52" s="795">
        <f>+FORMULARIOS!N51</f>
        <v>5</v>
      </c>
      <c r="O52" s="795">
        <f>+FORMULARIOS!O51</f>
        <v>0</v>
      </c>
      <c r="P52" s="387">
        <f>FORMULARIOS!P51</f>
        <v>18</v>
      </c>
      <c r="Q52" s="387">
        <f>FORMULARIOS!U51</f>
        <v>18</v>
      </c>
      <c r="R52" s="388">
        <f>FORMULARIOS!Z51</f>
        <v>18</v>
      </c>
      <c r="S52" s="389">
        <f>Formula_semanal!J52</f>
        <v>0</v>
      </c>
      <c r="U52"/>
      <c r="V52" s="280" t="s">
        <v>2</v>
      </c>
      <c r="W52" s="279">
        <v>95</v>
      </c>
      <c r="X52"/>
      <c r="Y52"/>
      <c r="Z52"/>
      <c r="AA52"/>
      <c r="AB52"/>
      <c r="AC52"/>
      <c r="AD52"/>
      <c r="AE52"/>
      <c r="AF52"/>
      <c r="AG52"/>
      <c r="AH52"/>
      <c r="AI52"/>
      <c r="AJ52"/>
    </row>
    <row r="53" spans="1:36" ht="15.75" customHeight="1" x14ac:dyDescent="0.25">
      <c r="A53" s="785" t="s">
        <v>285</v>
      </c>
      <c r="B53" s="786" t="s">
        <v>8</v>
      </c>
      <c r="C53" s="786" t="s">
        <v>60</v>
      </c>
      <c r="D53" s="795">
        <f>+FORMULARIOS!D52</f>
        <v>2</v>
      </c>
      <c r="E53" s="799">
        <f>+FORMULARIOS!E52</f>
        <v>0</v>
      </c>
      <c r="F53" s="795">
        <f>+FORMULARIOS!F52</f>
        <v>1</v>
      </c>
      <c r="G53" s="795">
        <f>+FORMULARIOS!G52</f>
        <v>1</v>
      </c>
      <c r="H53" s="795">
        <f>+FORMULARIOS!H52</f>
        <v>1</v>
      </c>
      <c r="I53" s="795">
        <f>+FORMULARIOS!I52</f>
        <v>1</v>
      </c>
      <c r="J53" s="795">
        <f>+FORMULARIOS!J52</f>
        <v>1</v>
      </c>
      <c r="K53" s="795">
        <f>+FORMULARIOS!K52</f>
        <v>0</v>
      </c>
      <c r="L53" s="795">
        <f>+FORMULARIOS!L52</f>
        <v>0</v>
      </c>
      <c r="M53" s="795">
        <f>+FORMULARIOS!M52</f>
        <v>0</v>
      </c>
      <c r="N53" s="795">
        <f>+FORMULARIOS!N52</f>
        <v>0</v>
      </c>
      <c r="O53" s="795">
        <f>+FORMULARIOS!O52</f>
        <v>0</v>
      </c>
      <c r="P53" s="387">
        <f>FORMULARIOS!P52</f>
        <v>7</v>
      </c>
      <c r="Q53" s="387">
        <f>FORMULARIOS!U52</f>
        <v>7</v>
      </c>
      <c r="R53" s="388">
        <f>FORMULARIOS!Z52</f>
        <v>7</v>
      </c>
      <c r="S53" s="389">
        <f>Formula_semanal!J53</f>
        <v>0</v>
      </c>
      <c r="U53"/>
      <c r="V53" s="290" t="s">
        <v>30</v>
      </c>
      <c r="W53" s="279">
        <v>11</v>
      </c>
      <c r="X53"/>
      <c r="Y53"/>
      <c r="Z53"/>
      <c r="AA53"/>
      <c r="AB53"/>
      <c r="AC53"/>
      <c r="AD53"/>
      <c r="AE53"/>
      <c r="AF53"/>
      <c r="AG53"/>
      <c r="AH53"/>
      <c r="AI53"/>
      <c r="AJ53"/>
    </row>
    <row r="54" spans="1:36" s="46" customFormat="1" ht="15.75" customHeight="1" x14ac:dyDescent="0.25">
      <c r="A54" s="789" t="s">
        <v>9</v>
      </c>
      <c r="B54" s="788" t="s">
        <v>13</v>
      </c>
      <c r="C54" s="786" t="s">
        <v>64</v>
      </c>
      <c r="D54" s="795">
        <f>+FORMULARIOS!D54</f>
        <v>109</v>
      </c>
      <c r="E54" s="795">
        <f>+FORMULARIOS!E54</f>
        <v>86</v>
      </c>
      <c r="F54" s="795">
        <f>+FORMULARIOS!F54</f>
        <v>101</v>
      </c>
      <c r="G54" s="795">
        <f>+FORMULARIOS!G54</f>
        <v>39</v>
      </c>
      <c r="H54" s="795">
        <f>+FORMULARIOS!H54</f>
        <v>98</v>
      </c>
      <c r="I54" s="795">
        <f>+FORMULARIOS!I54</f>
        <v>99</v>
      </c>
      <c r="J54" s="795">
        <f>+FORMULARIOS!J54</f>
        <v>46</v>
      </c>
      <c r="K54" s="795">
        <f>+FORMULARIOS!K54</f>
        <v>62</v>
      </c>
      <c r="L54" s="795">
        <f>+FORMULARIOS!L54</f>
        <v>74</v>
      </c>
      <c r="M54" s="795">
        <f>+FORMULARIOS!M54</f>
        <v>68</v>
      </c>
      <c r="N54" s="795">
        <f>+FORMULARIOS!N54</f>
        <v>66</v>
      </c>
      <c r="O54" s="795">
        <f>+FORMULARIOS!O54</f>
        <v>116</v>
      </c>
      <c r="P54" s="387">
        <f>FORMULARIOS!P54</f>
        <v>964</v>
      </c>
      <c r="Q54" s="387">
        <f>FORMULARIOS!U54</f>
        <v>964</v>
      </c>
      <c r="R54" s="388">
        <f>FORMULARIOS!Z54</f>
        <v>964</v>
      </c>
      <c r="S54" s="390" t="str">
        <f>Formula_semanal!J55</f>
        <v>Físico-Planificación ESED</v>
      </c>
      <c r="T54" s="41"/>
      <c r="U54"/>
      <c r="V54" s="290" t="s">
        <v>31</v>
      </c>
      <c r="W54" s="279">
        <v>16</v>
      </c>
      <c r="X54"/>
      <c r="Y54"/>
      <c r="Z54"/>
      <c r="AA54"/>
      <c r="AB54"/>
      <c r="AC54"/>
      <c r="AD54"/>
      <c r="AE54"/>
      <c r="AF54"/>
      <c r="AG54"/>
      <c r="AH54"/>
      <c r="AI54"/>
      <c r="AJ54"/>
    </row>
    <row r="55" spans="1:36" ht="15" customHeight="1" x14ac:dyDescent="0.25">
      <c r="A55" s="789" t="s">
        <v>9</v>
      </c>
      <c r="B55" s="788" t="s">
        <v>13</v>
      </c>
      <c r="C55" s="786" t="s">
        <v>65</v>
      </c>
      <c r="D55" s="795">
        <f>+FORMULARIOS!D55</f>
        <v>3</v>
      </c>
      <c r="E55" s="795">
        <f>+FORMULARIOS!E55</f>
        <v>7</v>
      </c>
      <c r="F55" s="795">
        <f>+FORMULARIOS!F55</f>
        <v>11</v>
      </c>
      <c r="G55" s="795">
        <f>+FORMULARIOS!G55</f>
        <v>8</v>
      </c>
      <c r="H55" s="795">
        <f>+FORMULARIOS!H55</f>
        <v>7</v>
      </c>
      <c r="I55" s="795">
        <f>+FORMULARIOS!I55</f>
        <v>3</v>
      </c>
      <c r="J55" s="795">
        <f>+FORMULARIOS!J55</f>
        <v>7</v>
      </c>
      <c r="K55" s="795">
        <f>+FORMULARIOS!K55</f>
        <v>13</v>
      </c>
      <c r="L55" s="795">
        <f>+FORMULARIOS!L55</f>
        <v>14</v>
      </c>
      <c r="M55" s="795">
        <f>+FORMULARIOS!M55</f>
        <v>4</v>
      </c>
      <c r="N55" s="795">
        <f>+FORMULARIOS!N55</f>
        <v>7</v>
      </c>
      <c r="O55" s="795">
        <f>+FORMULARIOS!O55</f>
        <v>12</v>
      </c>
      <c r="P55" s="387">
        <f>FORMULARIOS!P55</f>
        <v>96</v>
      </c>
      <c r="Q55" s="387">
        <f>FORMULARIOS!U55</f>
        <v>96</v>
      </c>
      <c r="R55" s="388">
        <f>FORMULARIOS!Z55</f>
        <v>96</v>
      </c>
      <c r="S55" s="390" t="str">
        <f>Formula_semanal!J56</f>
        <v>Físico-Planificación ESED</v>
      </c>
      <c r="U55"/>
      <c r="V55" s="290" t="s">
        <v>238</v>
      </c>
      <c r="W55" s="279">
        <v>5</v>
      </c>
      <c r="X55"/>
      <c r="Y55"/>
      <c r="Z55"/>
      <c r="AA55"/>
      <c r="AB55"/>
      <c r="AC55"/>
      <c r="AD55"/>
      <c r="AE55"/>
      <c r="AF55"/>
      <c r="AG55"/>
      <c r="AH55"/>
      <c r="AI55"/>
      <c r="AJ55"/>
    </row>
    <row r="56" spans="1:36" ht="15" customHeight="1" x14ac:dyDescent="0.25">
      <c r="A56" s="789" t="s">
        <v>9</v>
      </c>
      <c r="B56" s="788" t="s">
        <v>13</v>
      </c>
      <c r="C56" s="786" t="s">
        <v>66</v>
      </c>
      <c r="D56" s="795">
        <f>+FORMULARIOS!D56</f>
        <v>3</v>
      </c>
      <c r="E56" s="795">
        <f>+FORMULARIOS!E56</f>
        <v>7</v>
      </c>
      <c r="F56" s="795">
        <f>+FORMULARIOS!F56</f>
        <v>5</v>
      </c>
      <c r="G56" s="795">
        <f>+FORMULARIOS!G56</f>
        <v>7</v>
      </c>
      <c r="H56" s="795">
        <f>+FORMULARIOS!H56</f>
        <v>8</v>
      </c>
      <c r="I56" s="795">
        <f>+FORMULARIOS!I56</f>
        <v>11</v>
      </c>
      <c r="J56" s="795">
        <f>+FORMULARIOS!J56</f>
        <v>6</v>
      </c>
      <c r="K56" s="795">
        <f>+FORMULARIOS!K56</f>
        <v>11</v>
      </c>
      <c r="L56" s="795">
        <f>+FORMULARIOS!L56</f>
        <v>6</v>
      </c>
      <c r="M56" s="795">
        <f>+FORMULARIOS!M56</f>
        <v>6</v>
      </c>
      <c r="N56" s="795">
        <f>+FORMULARIOS!N56</f>
        <v>5</v>
      </c>
      <c r="O56" s="795">
        <f>+FORMULARIOS!O56</f>
        <v>10</v>
      </c>
      <c r="P56" s="387">
        <f>FORMULARIOS!P56</f>
        <v>85</v>
      </c>
      <c r="Q56" s="387">
        <f>FORMULARIOS!U56</f>
        <v>85</v>
      </c>
      <c r="R56" s="388">
        <f>FORMULARIOS!Z56</f>
        <v>85</v>
      </c>
      <c r="S56" s="390" t="str">
        <f>Formula_semanal!J57</f>
        <v>Físico-Planificación ESED</v>
      </c>
      <c r="U56"/>
      <c r="V56" s="290" t="s">
        <v>237</v>
      </c>
      <c r="W56" s="279">
        <v>63</v>
      </c>
      <c r="X56"/>
      <c r="Y56"/>
      <c r="Z56"/>
      <c r="AA56"/>
      <c r="AB56"/>
      <c r="AC56"/>
      <c r="AD56"/>
      <c r="AE56"/>
      <c r="AF56"/>
      <c r="AG56"/>
      <c r="AH56"/>
      <c r="AI56"/>
      <c r="AJ56"/>
    </row>
    <row r="57" spans="1:36" ht="15" customHeight="1" x14ac:dyDescent="0.25">
      <c r="A57" s="789" t="s">
        <v>9</v>
      </c>
      <c r="B57" s="788" t="s">
        <v>13</v>
      </c>
      <c r="C57" s="786" t="s">
        <v>243</v>
      </c>
      <c r="D57" s="799">
        <f>+FORMULARIOS!D57</f>
        <v>0</v>
      </c>
      <c r="E57" s="799">
        <f>+FORMULARIOS!E57</f>
        <v>0</v>
      </c>
      <c r="F57" s="795">
        <f>+FORMULARIOS!F57</f>
        <v>1</v>
      </c>
      <c r="G57" s="795">
        <f>+FORMULARIOS!G57</f>
        <v>3</v>
      </c>
      <c r="H57" s="795">
        <f>+FORMULARIOS!H57</f>
        <v>8</v>
      </c>
      <c r="I57" s="795">
        <f>+FORMULARIOS!I57</f>
        <v>2</v>
      </c>
      <c r="J57" s="795">
        <f>+FORMULARIOS!J57</f>
        <v>2</v>
      </c>
      <c r="K57" s="795">
        <f>+FORMULARIOS!K57</f>
        <v>2</v>
      </c>
      <c r="L57" s="795">
        <f>+FORMULARIOS!L57</f>
        <v>1</v>
      </c>
      <c r="M57" s="795">
        <f>+FORMULARIOS!M57</f>
        <v>1</v>
      </c>
      <c r="N57" s="795">
        <f>+FORMULARIOS!N57</f>
        <v>2</v>
      </c>
      <c r="O57" s="795">
        <f>+FORMULARIOS!O57</f>
        <v>2</v>
      </c>
      <c r="P57" s="387">
        <f>FORMULARIOS!P57</f>
        <v>24</v>
      </c>
      <c r="Q57" s="387">
        <f>FORMULARIOS!U57</f>
        <v>24</v>
      </c>
      <c r="R57" s="388">
        <f>FORMULARIOS!Z57</f>
        <v>24</v>
      </c>
      <c r="S57" s="390" t="str">
        <f>Formula_semanal!J58</f>
        <v>Físico-Planificación ESED</v>
      </c>
      <c r="U57"/>
      <c r="V57" s="280" t="s">
        <v>3</v>
      </c>
      <c r="W57" s="279">
        <v>27</v>
      </c>
      <c r="X57"/>
      <c r="Y57"/>
      <c r="Z57"/>
      <c r="AA57"/>
      <c r="AB57"/>
      <c r="AC57"/>
      <c r="AD57"/>
      <c r="AE57"/>
      <c r="AF57"/>
      <c r="AG57"/>
      <c r="AH57"/>
      <c r="AI57"/>
      <c r="AJ57"/>
    </row>
    <row r="58" spans="1:36" ht="15" customHeight="1" x14ac:dyDescent="0.25">
      <c r="A58" s="789" t="s">
        <v>9</v>
      </c>
      <c r="B58" s="788" t="s">
        <v>13</v>
      </c>
      <c r="C58" s="786" t="s">
        <v>67</v>
      </c>
      <c r="D58" s="795">
        <f>+FORMULARIOS!D58</f>
        <v>1</v>
      </c>
      <c r="E58" s="795">
        <f>+FORMULARIOS!E58</f>
        <v>8</v>
      </c>
      <c r="F58" s="795">
        <f>+FORMULARIOS!F58</f>
        <v>4</v>
      </c>
      <c r="G58" s="795">
        <f>+FORMULARIOS!G58</f>
        <v>6</v>
      </c>
      <c r="H58" s="795">
        <f>+FORMULARIOS!H58</f>
        <v>1</v>
      </c>
      <c r="I58" s="795">
        <f>+FORMULARIOS!I58</f>
        <v>4</v>
      </c>
      <c r="J58" s="795">
        <f>+FORMULARIOS!J58</f>
        <v>1</v>
      </c>
      <c r="K58" s="795">
        <f>+FORMULARIOS!K58</f>
        <v>3</v>
      </c>
      <c r="L58" s="795">
        <f>+FORMULARIOS!L58</f>
        <v>5</v>
      </c>
      <c r="M58" s="795">
        <f>+FORMULARIOS!M58</f>
        <v>5</v>
      </c>
      <c r="N58" s="795">
        <f>+FORMULARIOS!N58</f>
        <v>5</v>
      </c>
      <c r="O58" s="795">
        <f>+FORMULARIOS!O58</f>
        <v>3</v>
      </c>
      <c r="P58" s="387">
        <f>FORMULARIOS!P58</f>
        <v>46</v>
      </c>
      <c r="Q58" s="387">
        <f>FORMULARIOS!U58</f>
        <v>46</v>
      </c>
      <c r="R58" s="388">
        <f>FORMULARIOS!Z58</f>
        <v>46</v>
      </c>
      <c r="S58" s="390" t="str">
        <f>Formula_semanal!J59</f>
        <v>Físico-Planificación ESED</v>
      </c>
      <c r="U58"/>
      <c r="V58" s="290" t="s">
        <v>36</v>
      </c>
      <c r="W58" s="279">
        <v>9</v>
      </c>
      <c r="X58"/>
      <c r="Y58"/>
      <c r="Z58"/>
      <c r="AA58"/>
      <c r="AB58"/>
      <c r="AC58"/>
      <c r="AD58"/>
      <c r="AE58"/>
      <c r="AF58"/>
      <c r="AG58"/>
      <c r="AH58"/>
      <c r="AI58"/>
      <c r="AJ58"/>
    </row>
    <row r="59" spans="1:36" ht="15" customHeight="1" x14ac:dyDescent="0.25">
      <c r="A59" s="789" t="s">
        <v>9</v>
      </c>
      <c r="B59" s="788" t="s">
        <v>13</v>
      </c>
      <c r="C59" s="786" t="s">
        <v>68</v>
      </c>
      <c r="D59" s="799">
        <f>+FORMULARIOS!D59</f>
        <v>0</v>
      </c>
      <c r="E59" s="795">
        <f>+FORMULARIOS!E59</f>
        <v>1</v>
      </c>
      <c r="F59" s="795">
        <f>+FORMULARIOS!F59</f>
        <v>2</v>
      </c>
      <c r="G59" s="795">
        <f>+FORMULARIOS!G59</f>
        <v>3</v>
      </c>
      <c r="H59" s="795">
        <f>+FORMULARIOS!H59</f>
        <v>2</v>
      </c>
      <c r="I59" s="795">
        <f>+FORMULARIOS!I59</f>
        <v>1</v>
      </c>
      <c r="J59" s="795">
        <f>+FORMULARIOS!J59</f>
        <v>0</v>
      </c>
      <c r="K59" s="795">
        <f>+FORMULARIOS!K59</f>
        <v>1</v>
      </c>
      <c r="L59" s="795">
        <f>+FORMULARIOS!L59</f>
        <v>7</v>
      </c>
      <c r="M59" s="795">
        <f>+FORMULARIOS!M59</f>
        <v>2</v>
      </c>
      <c r="N59" s="795">
        <f>+FORMULARIOS!N59</f>
        <v>2</v>
      </c>
      <c r="O59" s="795">
        <f>+FORMULARIOS!O59</f>
        <v>3</v>
      </c>
      <c r="P59" s="387">
        <f>FORMULARIOS!P59</f>
        <v>24</v>
      </c>
      <c r="Q59" s="387">
        <f>FORMULARIOS!U59</f>
        <v>24</v>
      </c>
      <c r="R59" s="388">
        <f>FORMULARIOS!Z59</f>
        <v>24</v>
      </c>
      <c r="S59" s="390" t="str">
        <f>Formula_semanal!J60</f>
        <v>Físico-Planificación ESED</v>
      </c>
      <c r="U59"/>
      <c r="V59" s="290" t="s">
        <v>3</v>
      </c>
      <c r="W59" s="279">
        <v>4</v>
      </c>
      <c r="X59"/>
      <c r="Y59"/>
      <c r="Z59"/>
      <c r="AA59"/>
      <c r="AB59"/>
      <c r="AC59"/>
      <c r="AD59"/>
      <c r="AE59"/>
      <c r="AF59"/>
      <c r="AG59"/>
      <c r="AH59"/>
      <c r="AI59"/>
      <c r="AJ59"/>
    </row>
    <row r="60" spans="1:36" ht="15" customHeight="1" x14ac:dyDescent="0.25">
      <c r="A60" s="789" t="s">
        <v>9</v>
      </c>
      <c r="B60" s="788" t="s">
        <v>13</v>
      </c>
      <c r="C60" s="786" t="s">
        <v>69</v>
      </c>
      <c r="D60" s="795">
        <f>+FORMULARIOS!D60</f>
        <v>12</v>
      </c>
      <c r="E60" s="795">
        <f>+FORMULARIOS!E60</f>
        <v>24</v>
      </c>
      <c r="F60" s="795">
        <f>+FORMULARIOS!F60</f>
        <v>11</v>
      </c>
      <c r="G60" s="795">
        <f>+FORMULARIOS!G60</f>
        <v>18</v>
      </c>
      <c r="H60" s="795">
        <f>+FORMULARIOS!H60</f>
        <v>13</v>
      </c>
      <c r="I60" s="795">
        <f>+FORMULARIOS!I60</f>
        <v>10</v>
      </c>
      <c r="J60" s="795">
        <f>+FORMULARIOS!J60</f>
        <v>9</v>
      </c>
      <c r="K60" s="795">
        <f>+FORMULARIOS!K60</f>
        <v>12</v>
      </c>
      <c r="L60" s="795">
        <f>+FORMULARIOS!L60</f>
        <v>8</v>
      </c>
      <c r="M60" s="795">
        <f>+FORMULARIOS!M60</f>
        <v>10</v>
      </c>
      <c r="N60" s="795">
        <f>+FORMULARIOS!N60</f>
        <v>11</v>
      </c>
      <c r="O60" s="795">
        <f>+FORMULARIOS!O60</f>
        <v>4</v>
      </c>
      <c r="P60" s="387">
        <f>FORMULARIOS!P60</f>
        <v>142</v>
      </c>
      <c r="Q60" s="387">
        <f>FORMULARIOS!U60</f>
        <v>142</v>
      </c>
      <c r="R60" s="388">
        <f>FORMULARIOS!Z60</f>
        <v>142</v>
      </c>
      <c r="S60" s="390" t="str">
        <f>Formula_semanal!J61</f>
        <v>Físico-Planificación ESED</v>
      </c>
      <c r="U60"/>
      <c r="V60" s="290" t="s">
        <v>34</v>
      </c>
      <c r="W60" s="279">
        <v>8</v>
      </c>
      <c r="X60"/>
      <c r="Y60"/>
      <c r="Z60"/>
      <c r="AA60"/>
      <c r="AB60"/>
      <c r="AC60"/>
      <c r="AD60"/>
      <c r="AE60"/>
      <c r="AF60"/>
      <c r="AG60"/>
      <c r="AH60"/>
      <c r="AI60"/>
      <c r="AJ60"/>
    </row>
    <row r="61" spans="1:36" ht="15" customHeight="1" x14ac:dyDescent="0.25">
      <c r="A61" s="789" t="s">
        <v>9</v>
      </c>
      <c r="B61" s="788" t="s">
        <v>13</v>
      </c>
      <c r="C61" s="786" t="s">
        <v>70</v>
      </c>
      <c r="D61" s="795">
        <f>+FORMULARIOS!D61</f>
        <v>11</v>
      </c>
      <c r="E61" s="795">
        <f>+FORMULARIOS!E61</f>
        <v>3</v>
      </c>
      <c r="F61" s="799">
        <f>+FORMULARIOS!F61</f>
        <v>16</v>
      </c>
      <c r="G61" s="795">
        <f>+FORMULARIOS!G61</f>
        <v>6</v>
      </c>
      <c r="H61" s="795">
        <f>+FORMULARIOS!H61</f>
        <v>5</v>
      </c>
      <c r="I61" s="795">
        <f>+FORMULARIOS!I61</f>
        <v>5</v>
      </c>
      <c r="J61" s="795">
        <f>+FORMULARIOS!J61</f>
        <v>12</v>
      </c>
      <c r="K61" s="795">
        <f>+FORMULARIOS!K61</f>
        <v>9</v>
      </c>
      <c r="L61" s="795">
        <f>+FORMULARIOS!L61</f>
        <v>8</v>
      </c>
      <c r="M61" s="795">
        <f>+FORMULARIOS!M61</f>
        <v>5</v>
      </c>
      <c r="N61" s="795">
        <f>+FORMULARIOS!N61</f>
        <v>2</v>
      </c>
      <c r="O61" s="795">
        <f>+FORMULARIOS!O61</f>
        <v>6</v>
      </c>
      <c r="P61" s="387">
        <f>FORMULARIOS!P61</f>
        <v>88</v>
      </c>
      <c r="Q61" s="387">
        <f>FORMULARIOS!U61</f>
        <v>88</v>
      </c>
      <c r="R61" s="388">
        <f>FORMULARIOS!Z61</f>
        <v>88</v>
      </c>
      <c r="S61" s="390" t="str">
        <f>Formula_semanal!J62</f>
        <v>Físico-Planificación ESED</v>
      </c>
      <c r="U61"/>
      <c r="V61" s="290" t="s">
        <v>37</v>
      </c>
      <c r="W61" s="279">
        <v>2</v>
      </c>
      <c r="X61"/>
      <c r="Y61"/>
      <c r="Z61"/>
      <c r="AA61"/>
      <c r="AB61"/>
      <c r="AC61"/>
      <c r="AD61"/>
      <c r="AE61"/>
      <c r="AF61"/>
      <c r="AG61"/>
      <c r="AH61"/>
      <c r="AI61"/>
      <c r="AJ61"/>
    </row>
    <row r="62" spans="1:36" ht="15.75" customHeight="1" x14ac:dyDescent="0.25">
      <c r="A62" s="789" t="s">
        <v>9</v>
      </c>
      <c r="B62" s="788" t="s">
        <v>13</v>
      </c>
      <c r="C62" s="786" t="s">
        <v>71</v>
      </c>
      <c r="D62" s="795">
        <f>+FORMULARIOS!D62</f>
        <v>7</v>
      </c>
      <c r="E62" s="795">
        <f>+FORMULARIOS!E62</f>
        <v>5</v>
      </c>
      <c r="F62" s="799">
        <f>+FORMULARIOS!F62</f>
        <v>7</v>
      </c>
      <c r="G62" s="795">
        <f>+FORMULARIOS!G62</f>
        <v>10</v>
      </c>
      <c r="H62" s="795">
        <f>+FORMULARIOS!H62</f>
        <v>2</v>
      </c>
      <c r="I62" s="795">
        <f>+FORMULARIOS!I62</f>
        <v>13</v>
      </c>
      <c r="J62" s="795">
        <f>+FORMULARIOS!J62</f>
        <v>6</v>
      </c>
      <c r="K62" s="795">
        <f>+FORMULARIOS!K62</f>
        <v>8</v>
      </c>
      <c r="L62" s="795">
        <f>+FORMULARIOS!L62</f>
        <v>6</v>
      </c>
      <c r="M62" s="795">
        <f>+FORMULARIOS!M62</f>
        <v>3</v>
      </c>
      <c r="N62" s="795">
        <f>+FORMULARIOS!N62</f>
        <v>9</v>
      </c>
      <c r="O62" s="795">
        <f>+FORMULARIOS!O62</f>
        <v>7</v>
      </c>
      <c r="P62" s="387">
        <f>FORMULARIOS!P62</f>
        <v>83</v>
      </c>
      <c r="Q62" s="387">
        <f>FORMULARIOS!U62</f>
        <v>83</v>
      </c>
      <c r="R62" s="388">
        <f>FORMULARIOS!Z62</f>
        <v>83</v>
      </c>
      <c r="S62" s="390" t="str">
        <f>Formula_semanal!J63</f>
        <v>Físico-Planificación ESED</v>
      </c>
      <c r="U62"/>
      <c r="V62" s="290" t="s">
        <v>35</v>
      </c>
      <c r="W62" s="279">
        <v>4</v>
      </c>
      <c r="X62"/>
      <c r="Y62"/>
      <c r="Z62"/>
      <c r="AA62"/>
      <c r="AB62"/>
      <c r="AC62"/>
      <c r="AD62"/>
      <c r="AE62"/>
      <c r="AF62"/>
      <c r="AG62"/>
      <c r="AH62"/>
      <c r="AI62"/>
      <c r="AJ62"/>
    </row>
    <row r="63" spans="1:36" ht="15" customHeight="1" x14ac:dyDescent="0.25">
      <c r="A63" s="789" t="s">
        <v>9</v>
      </c>
      <c r="B63" s="786" t="s">
        <v>10</v>
      </c>
      <c r="C63" s="786" t="s">
        <v>72</v>
      </c>
      <c r="D63" s="795">
        <f>+FORMULARIOS!D63</f>
        <v>37</v>
      </c>
      <c r="E63" s="795">
        <f>+FORMULARIOS!E63</f>
        <v>40</v>
      </c>
      <c r="F63" s="795">
        <f>+FORMULARIOS!F63</f>
        <v>61</v>
      </c>
      <c r="G63" s="795">
        <f>+FORMULARIOS!G63</f>
        <v>44</v>
      </c>
      <c r="H63" s="795">
        <f>+FORMULARIOS!H63</f>
        <v>37</v>
      </c>
      <c r="I63" s="795">
        <f>+FORMULARIOS!I63</f>
        <v>39</v>
      </c>
      <c r="J63" s="795">
        <f>+FORMULARIOS!J63</f>
        <v>46</v>
      </c>
      <c r="K63" s="795">
        <f>+FORMULARIOS!K63</f>
        <v>39</v>
      </c>
      <c r="L63" s="795">
        <f>+FORMULARIOS!L63</f>
        <v>62</v>
      </c>
      <c r="M63" s="795">
        <f>+FORMULARIOS!M63</f>
        <v>49</v>
      </c>
      <c r="N63" s="795">
        <f>+FORMULARIOS!N63</f>
        <v>48</v>
      </c>
      <c r="O63" s="795">
        <f>+FORMULARIOS!O63</f>
        <v>20</v>
      </c>
      <c r="P63" s="387">
        <f>FORMULARIOS!P63</f>
        <v>522</v>
      </c>
      <c r="Q63" s="387">
        <f>FORMULARIOS!U63</f>
        <v>522</v>
      </c>
      <c r="R63" s="388">
        <f>FORMULARIOS!Z63</f>
        <v>522</v>
      </c>
      <c r="S63" s="390" t="str">
        <f>Formula_semanal!J64</f>
        <v>Físico-Planificación ESED</v>
      </c>
      <c r="U63"/>
      <c r="V63" s="280" t="s">
        <v>4</v>
      </c>
      <c r="W63" s="279">
        <v>400</v>
      </c>
      <c r="X63"/>
      <c r="Y63"/>
      <c r="Z63"/>
      <c r="AA63"/>
      <c r="AB63"/>
      <c r="AC63"/>
      <c r="AD63"/>
      <c r="AE63"/>
      <c r="AF63"/>
      <c r="AG63"/>
      <c r="AH63"/>
      <c r="AI63"/>
      <c r="AJ63"/>
    </row>
    <row r="64" spans="1:36" ht="15" customHeight="1" x14ac:dyDescent="0.25">
      <c r="A64" s="789" t="s">
        <v>9</v>
      </c>
      <c r="B64" s="786" t="s">
        <v>10</v>
      </c>
      <c r="C64" s="786" t="s">
        <v>73</v>
      </c>
      <c r="D64" s="799">
        <f>+FORMULARIOS!D64</f>
        <v>0</v>
      </c>
      <c r="E64" s="799">
        <f>+FORMULARIOS!E64</f>
        <v>1</v>
      </c>
      <c r="F64" s="799">
        <f>+FORMULARIOS!F64</f>
        <v>1</v>
      </c>
      <c r="G64" s="799">
        <f>+FORMULARIOS!G64</f>
        <v>0</v>
      </c>
      <c r="H64" s="795">
        <f>+FORMULARIOS!H64</f>
        <v>0</v>
      </c>
      <c r="I64" s="795">
        <f>+FORMULARIOS!I64</f>
        <v>1</v>
      </c>
      <c r="J64" s="795">
        <f>+FORMULARIOS!J64</f>
        <v>1</v>
      </c>
      <c r="K64" s="795">
        <f>+FORMULARIOS!K64</f>
        <v>0</v>
      </c>
      <c r="L64" s="795">
        <f>+FORMULARIOS!L64</f>
        <v>0</v>
      </c>
      <c r="M64" s="795">
        <f>+FORMULARIOS!M64</f>
        <v>2</v>
      </c>
      <c r="N64" s="795">
        <f>+FORMULARIOS!N64</f>
        <v>4</v>
      </c>
      <c r="O64" s="795">
        <f>+FORMULARIOS!O64</f>
        <v>0</v>
      </c>
      <c r="P64" s="387">
        <f>FORMULARIOS!P64</f>
        <v>10</v>
      </c>
      <c r="Q64" s="387">
        <f>FORMULARIOS!U64</f>
        <v>10</v>
      </c>
      <c r="R64" s="388">
        <f>FORMULARIOS!Z64</f>
        <v>10</v>
      </c>
      <c r="S64" s="390" t="str">
        <f>Formula_semanal!J65</f>
        <v>Físico-Planificación ESED</v>
      </c>
      <c r="U64"/>
      <c r="V64" s="290" t="s">
        <v>239</v>
      </c>
      <c r="W64" s="279">
        <v>84</v>
      </c>
      <c r="X64"/>
      <c r="Y64"/>
      <c r="Z64"/>
      <c r="AA64"/>
      <c r="AB64"/>
      <c r="AC64"/>
      <c r="AD64"/>
      <c r="AE64"/>
      <c r="AF64"/>
      <c r="AG64"/>
      <c r="AH64"/>
      <c r="AI64"/>
      <c r="AJ64"/>
    </row>
    <row r="65" spans="1:36" ht="15" customHeight="1" x14ac:dyDescent="0.25">
      <c r="A65" s="789" t="s">
        <v>9</v>
      </c>
      <c r="B65" s="786" t="s">
        <v>10</v>
      </c>
      <c r="C65" s="786" t="s">
        <v>74</v>
      </c>
      <c r="D65" s="799">
        <f>+FORMULARIOS!D65</f>
        <v>0</v>
      </c>
      <c r="E65" s="799">
        <f>+FORMULARIOS!E65</f>
        <v>0</v>
      </c>
      <c r="F65" s="799">
        <f>+FORMULARIOS!F65</f>
        <v>0</v>
      </c>
      <c r="G65" s="795">
        <f>+FORMULARIOS!G65</f>
        <v>1</v>
      </c>
      <c r="H65" s="795">
        <f>+FORMULARIOS!H65</f>
        <v>1</v>
      </c>
      <c r="I65" s="795">
        <f>+FORMULARIOS!I65</f>
        <v>1</v>
      </c>
      <c r="J65" s="795">
        <f>+FORMULARIOS!J65</f>
        <v>1</v>
      </c>
      <c r="K65" s="795">
        <f>+FORMULARIOS!K65</f>
        <v>1</v>
      </c>
      <c r="L65" s="795">
        <f>+FORMULARIOS!L65</f>
        <v>2</v>
      </c>
      <c r="M65" s="795">
        <f>+FORMULARIOS!M65</f>
        <v>3</v>
      </c>
      <c r="N65" s="795">
        <f>+FORMULARIOS!N65</f>
        <v>1</v>
      </c>
      <c r="O65" s="795">
        <f>+FORMULARIOS!O65</f>
        <v>0</v>
      </c>
      <c r="P65" s="387">
        <f>FORMULARIOS!P65</f>
        <v>11</v>
      </c>
      <c r="Q65" s="387">
        <f>FORMULARIOS!U65</f>
        <v>11</v>
      </c>
      <c r="R65" s="388">
        <f>FORMULARIOS!Z65</f>
        <v>11</v>
      </c>
      <c r="S65" s="390" t="str">
        <f>Formula_semanal!J66</f>
        <v>Físico-Planificación ESED</v>
      </c>
      <c r="U65"/>
      <c r="V65" s="290" t="s">
        <v>40</v>
      </c>
      <c r="W65" s="279">
        <v>26</v>
      </c>
      <c r="X65"/>
      <c r="Y65"/>
      <c r="Z65"/>
      <c r="AA65"/>
      <c r="AB65"/>
      <c r="AC65"/>
      <c r="AD65"/>
      <c r="AE65"/>
      <c r="AF65"/>
      <c r="AG65"/>
      <c r="AH65"/>
      <c r="AI65"/>
      <c r="AJ65"/>
    </row>
    <row r="66" spans="1:36" ht="15" customHeight="1" x14ac:dyDescent="0.25">
      <c r="A66" s="789" t="s">
        <v>9</v>
      </c>
      <c r="B66" s="786" t="s">
        <v>10</v>
      </c>
      <c r="C66" s="786" t="s">
        <v>75</v>
      </c>
      <c r="D66" s="795">
        <f>+FORMULARIOS!D66</f>
        <v>5</v>
      </c>
      <c r="E66" s="799">
        <f>+FORMULARIOS!E66</f>
        <v>0</v>
      </c>
      <c r="F66" s="795">
        <f>+FORMULARIOS!F66</f>
        <v>7</v>
      </c>
      <c r="G66" s="795">
        <f>+FORMULARIOS!G66</f>
        <v>8</v>
      </c>
      <c r="H66" s="795">
        <f>+FORMULARIOS!H66</f>
        <v>6</v>
      </c>
      <c r="I66" s="795">
        <f>+FORMULARIOS!I66</f>
        <v>4</v>
      </c>
      <c r="J66" s="795">
        <f>+FORMULARIOS!J66</f>
        <v>1</v>
      </c>
      <c r="K66" s="795">
        <f>+FORMULARIOS!K66</f>
        <v>0</v>
      </c>
      <c r="L66" s="795">
        <f>+FORMULARIOS!L66</f>
        <v>7</v>
      </c>
      <c r="M66" s="795">
        <f>+FORMULARIOS!M66</f>
        <v>4</v>
      </c>
      <c r="N66" s="795">
        <f>+FORMULARIOS!N66</f>
        <v>2</v>
      </c>
      <c r="O66" s="795">
        <f>+FORMULARIOS!O66</f>
        <v>8</v>
      </c>
      <c r="P66" s="387">
        <f>FORMULARIOS!P66</f>
        <v>52</v>
      </c>
      <c r="Q66" s="387">
        <f>FORMULARIOS!U66</f>
        <v>52</v>
      </c>
      <c r="R66" s="388">
        <f>FORMULARIOS!Z66</f>
        <v>52</v>
      </c>
      <c r="S66" s="390" t="str">
        <f>Formula_semanal!J67</f>
        <v>Físico-Planificación ESED</v>
      </c>
      <c r="U66"/>
      <c r="V66" s="290" t="s">
        <v>39</v>
      </c>
      <c r="W66" s="279">
        <v>237</v>
      </c>
      <c r="X66"/>
      <c r="Y66"/>
      <c r="Z66"/>
      <c r="AA66"/>
      <c r="AB66"/>
      <c r="AC66"/>
      <c r="AD66"/>
      <c r="AE66"/>
      <c r="AF66"/>
      <c r="AG66"/>
      <c r="AH66"/>
      <c r="AI66"/>
      <c r="AJ66"/>
    </row>
    <row r="67" spans="1:36" ht="15" customHeight="1" x14ac:dyDescent="0.25">
      <c r="A67" s="789" t="s">
        <v>9</v>
      </c>
      <c r="B67" s="786" t="s">
        <v>10</v>
      </c>
      <c r="C67" s="786" t="s">
        <v>76</v>
      </c>
      <c r="D67" s="799">
        <f>+FORMULARIOS!D67</f>
        <v>0</v>
      </c>
      <c r="E67" s="795">
        <f>+FORMULARIOS!E67</f>
        <v>1</v>
      </c>
      <c r="F67" s="795">
        <f>+FORMULARIOS!F67</f>
        <v>1</v>
      </c>
      <c r="G67" s="795">
        <f>+FORMULARIOS!G67</f>
        <v>0</v>
      </c>
      <c r="H67" s="795">
        <f>+FORMULARIOS!H67</f>
        <v>3</v>
      </c>
      <c r="I67" s="795">
        <f>+FORMULARIOS!I67</f>
        <v>0</v>
      </c>
      <c r="J67" s="795">
        <f>+FORMULARIOS!J67</f>
        <v>1</v>
      </c>
      <c r="K67" s="795">
        <f>+FORMULARIOS!K67</f>
        <v>1</v>
      </c>
      <c r="L67" s="795">
        <f>+FORMULARIOS!L67</f>
        <v>2</v>
      </c>
      <c r="M67" s="795">
        <f>+FORMULARIOS!M67</f>
        <v>1</v>
      </c>
      <c r="N67" s="795">
        <f>+FORMULARIOS!N67</f>
        <v>0</v>
      </c>
      <c r="O67" s="795">
        <f>+FORMULARIOS!O67</f>
        <v>0</v>
      </c>
      <c r="P67" s="387">
        <f>FORMULARIOS!P67</f>
        <v>10</v>
      </c>
      <c r="Q67" s="387">
        <f>FORMULARIOS!U67</f>
        <v>10</v>
      </c>
      <c r="R67" s="388">
        <f>FORMULARIOS!Z67</f>
        <v>10</v>
      </c>
      <c r="S67" s="390" t="str">
        <f>Formula_semanal!J68</f>
        <v>Físico-Planificación ESED</v>
      </c>
      <c r="U67"/>
      <c r="V67" s="290" t="s">
        <v>41</v>
      </c>
      <c r="W67" s="279">
        <v>33</v>
      </c>
      <c r="X67"/>
      <c r="Y67"/>
      <c r="Z67"/>
      <c r="AA67"/>
      <c r="AB67"/>
      <c r="AC67"/>
      <c r="AD67"/>
      <c r="AE67"/>
      <c r="AF67"/>
      <c r="AG67"/>
      <c r="AH67"/>
      <c r="AI67"/>
      <c r="AJ67"/>
    </row>
    <row r="68" spans="1:36" ht="15" customHeight="1" x14ac:dyDescent="0.25">
      <c r="A68" s="789" t="s">
        <v>9</v>
      </c>
      <c r="B68" s="786" t="s">
        <v>10</v>
      </c>
      <c r="C68" s="786" t="s">
        <v>77</v>
      </c>
      <c r="D68" s="795">
        <f>+FORMULARIOS!D68</f>
        <v>1</v>
      </c>
      <c r="E68" s="799">
        <f>+FORMULARIOS!E68</f>
        <v>0</v>
      </c>
      <c r="F68" s="799">
        <f>+FORMULARIOS!F68</f>
        <v>0</v>
      </c>
      <c r="G68" s="799">
        <f>+FORMULARIOS!G68</f>
        <v>0</v>
      </c>
      <c r="H68" s="795">
        <f>+FORMULARIOS!H68</f>
        <v>1</v>
      </c>
      <c r="I68" s="795">
        <f>+FORMULARIOS!I68</f>
        <v>1</v>
      </c>
      <c r="J68" s="795">
        <f>+FORMULARIOS!J68</f>
        <v>4</v>
      </c>
      <c r="K68" s="795">
        <f>+FORMULARIOS!K68</f>
        <v>2</v>
      </c>
      <c r="L68" s="795">
        <f>+FORMULARIOS!L68</f>
        <v>3</v>
      </c>
      <c r="M68" s="795">
        <f>+FORMULARIOS!M68</f>
        <v>5</v>
      </c>
      <c r="N68" s="795">
        <f>+FORMULARIOS!N68</f>
        <v>2</v>
      </c>
      <c r="O68" s="795">
        <f>+FORMULARIOS!O68</f>
        <v>2</v>
      </c>
      <c r="P68" s="387">
        <f>FORMULARIOS!P68</f>
        <v>21</v>
      </c>
      <c r="Q68" s="387">
        <f>FORMULARIOS!U68</f>
        <v>21</v>
      </c>
      <c r="R68" s="388">
        <f>FORMULARIOS!Z68</f>
        <v>21</v>
      </c>
      <c r="S68" s="390" t="str">
        <f>Formula_semanal!J69</f>
        <v>Físico-Planificación ESED</v>
      </c>
      <c r="U68"/>
      <c r="V68" s="290" t="s">
        <v>42</v>
      </c>
      <c r="W68" s="279">
        <v>11</v>
      </c>
      <c r="X68"/>
      <c r="Y68"/>
      <c r="Z68"/>
      <c r="AA68"/>
      <c r="AB68"/>
      <c r="AC68"/>
      <c r="AD68"/>
      <c r="AE68"/>
      <c r="AF68"/>
      <c r="AG68"/>
      <c r="AH68"/>
      <c r="AI68"/>
      <c r="AJ68"/>
    </row>
    <row r="69" spans="1:36" ht="15" customHeight="1" x14ac:dyDescent="0.25">
      <c r="A69" s="789" t="s">
        <v>9</v>
      </c>
      <c r="B69" s="786" t="s">
        <v>10</v>
      </c>
      <c r="C69" s="786" t="s">
        <v>78</v>
      </c>
      <c r="D69" s="795">
        <f>+FORMULARIOS!D69</f>
        <v>8</v>
      </c>
      <c r="E69" s="795">
        <f>+FORMULARIOS!E69</f>
        <v>6</v>
      </c>
      <c r="F69" s="795">
        <f>+FORMULARIOS!F69</f>
        <v>16</v>
      </c>
      <c r="G69" s="795">
        <f>+FORMULARIOS!G69</f>
        <v>29</v>
      </c>
      <c r="H69" s="795">
        <f>+FORMULARIOS!H69</f>
        <v>16</v>
      </c>
      <c r="I69" s="795">
        <f>+FORMULARIOS!I69</f>
        <v>12</v>
      </c>
      <c r="J69" s="795">
        <f>+FORMULARIOS!J69</f>
        <v>14</v>
      </c>
      <c r="K69" s="795">
        <f>+FORMULARIOS!K69</f>
        <v>23</v>
      </c>
      <c r="L69" s="795">
        <f>+FORMULARIOS!L69</f>
        <v>17</v>
      </c>
      <c r="M69" s="795">
        <f>+FORMULARIOS!M69</f>
        <v>13</v>
      </c>
      <c r="N69" s="795">
        <f>+FORMULARIOS!N69</f>
        <v>14</v>
      </c>
      <c r="O69" s="795">
        <f>+FORMULARIOS!O69</f>
        <v>10</v>
      </c>
      <c r="P69" s="387">
        <f>FORMULARIOS!P69</f>
        <v>178</v>
      </c>
      <c r="Q69" s="387">
        <f>FORMULARIOS!U69</f>
        <v>178</v>
      </c>
      <c r="R69" s="388">
        <f>FORMULARIOS!Z69</f>
        <v>178</v>
      </c>
      <c r="S69" s="390" t="str">
        <f>Formula_semanal!J70</f>
        <v>Físico-Planificación ESED</v>
      </c>
      <c r="U69"/>
      <c r="V69" s="290" t="s">
        <v>43</v>
      </c>
      <c r="W69" s="279">
        <v>9</v>
      </c>
      <c r="X69"/>
      <c r="Y69"/>
      <c r="Z69"/>
      <c r="AA69"/>
      <c r="AB69"/>
      <c r="AC69"/>
      <c r="AD69"/>
      <c r="AE69"/>
      <c r="AF69"/>
      <c r="AG69"/>
      <c r="AH69"/>
      <c r="AI69"/>
      <c r="AJ69"/>
    </row>
    <row r="70" spans="1:36" ht="15" customHeight="1" x14ac:dyDescent="0.25">
      <c r="A70" s="789" t="s">
        <v>9</v>
      </c>
      <c r="B70" s="786" t="s">
        <v>10</v>
      </c>
      <c r="C70" s="786" t="s">
        <v>79</v>
      </c>
      <c r="D70" s="795">
        <f>+FORMULARIOS!D70</f>
        <v>1</v>
      </c>
      <c r="E70" s="795">
        <f>+FORMULARIOS!E70</f>
        <v>1</v>
      </c>
      <c r="F70" s="795">
        <f>+FORMULARIOS!F70</f>
        <v>9</v>
      </c>
      <c r="G70" s="795">
        <f>+FORMULARIOS!G70</f>
        <v>4</v>
      </c>
      <c r="H70" s="795">
        <f>+FORMULARIOS!H70</f>
        <v>2</v>
      </c>
      <c r="I70" s="795">
        <f>+FORMULARIOS!I70</f>
        <v>6</v>
      </c>
      <c r="J70" s="795">
        <f>+FORMULARIOS!J70</f>
        <v>7</v>
      </c>
      <c r="K70" s="795">
        <f>+FORMULARIOS!K70</f>
        <v>12</v>
      </c>
      <c r="L70" s="795">
        <f>+FORMULARIOS!L70</f>
        <v>3</v>
      </c>
      <c r="M70" s="795">
        <f>+FORMULARIOS!M70</f>
        <v>6</v>
      </c>
      <c r="N70" s="795">
        <f>+FORMULARIOS!N70</f>
        <v>5</v>
      </c>
      <c r="O70" s="795">
        <f>+FORMULARIOS!O70</f>
        <v>2</v>
      </c>
      <c r="P70" s="387">
        <f>FORMULARIOS!P70</f>
        <v>58</v>
      </c>
      <c r="Q70" s="387">
        <f>FORMULARIOS!U70</f>
        <v>58</v>
      </c>
      <c r="R70" s="388">
        <f>FORMULARIOS!Z70</f>
        <v>58</v>
      </c>
      <c r="S70" s="390" t="str">
        <f>Formula_semanal!J71</f>
        <v>Físico-Planificación ESED</v>
      </c>
      <c r="U70"/>
      <c r="V70" s="280" t="s">
        <v>7</v>
      </c>
      <c r="W70" s="279">
        <v>375</v>
      </c>
      <c r="X70"/>
      <c r="Y70"/>
      <c r="Z70"/>
      <c r="AA70"/>
      <c r="AB70"/>
      <c r="AC70"/>
      <c r="AD70"/>
      <c r="AE70"/>
      <c r="AF70"/>
      <c r="AG70"/>
      <c r="AH70"/>
      <c r="AI70"/>
      <c r="AJ70"/>
    </row>
    <row r="71" spans="1:36" ht="15" customHeight="1" x14ac:dyDescent="0.25">
      <c r="A71" s="789" t="s">
        <v>9</v>
      </c>
      <c r="B71" s="786" t="s">
        <v>10</v>
      </c>
      <c r="C71" s="786" t="s">
        <v>80</v>
      </c>
      <c r="D71" s="799">
        <f>+FORMULARIOS!D71</f>
        <v>0</v>
      </c>
      <c r="E71" s="795">
        <f>+FORMULARIOS!E71</f>
        <v>2</v>
      </c>
      <c r="F71" s="795">
        <f>+FORMULARIOS!F71</f>
        <v>1</v>
      </c>
      <c r="G71" s="795">
        <f>+FORMULARIOS!G71</f>
        <v>1</v>
      </c>
      <c r="H71" s="795">
        <f>+FORMULARIOS!H71</f>
        <v>0</v>
      </c>
      <c r="I71" s="795">
        <f>+FORMULARIOS!I71</f>
        <v>2</v>
      </c>
      <c r="J71" s="795">
        <f>+FORMULARIOS!J71</f>
        <v>1</v>
      </c>
      <c r="K71" s="795">
        <f>+FORMULARIOS!K71</f>
        <v>2</v>
      </c>
      <c r="L71" s="795">
        <f>+FORMULARIOS!L71</f>
        <v>1</v>
      </c>
      <c r="M71" s="795">
        <f>+FORMULARIOS!M71</f>
        <v>4</v>
      </c>
      <c r="N71" s="795">
        <f>+FORMULARIOS!N71</f>
        <v>6</v>
      </c>
      <c r="O71" s="795">
        <f>+FORMULARIOS!O71</f>
        <v>2</v>
      </c>
      <c r="P71" s="387">
        <f>FORMULARIOS!P71</f>
        <v>22</v>
      </c>
      <c r="Q71" s="387">
        <f>FORMULARIOS!U71</f>
        <v>22</v>
      </c>
      <c r="R71" s="388">
        <f>FORMULARIOS!Z71</f>
        <v>22</v>
      </c>
      <c r="S71" s="390" t="str">
        <f>Formula_semanal!J72</f>
        <v>Físico-Planificación ESED</v>
      </c>
      <c r="U71"/>
      <c r="V71" s="290" t="s">
        <v>48</v>
      </c>
      <c r="W71" s="279">
        <v>46</v>
      </c>
      <c r="X71"/>
      <c r="Y71"/>
      <c r="Z71"/>
      <c r="AA71"/>
      <c r="AB71"/>
      <c r="AC71"/>
      <c r="AD71"/>
      <c r="AE71"/>
      <c r="AF71"/>
      <c r="AG71"/>
      <c r="AH71"/>
      <c r="AI71"/>
      <c r="AJ71"/>
    </row>
    <row r="72" spans="1:36" ht="15.75" customHeight="1" x14ac:dyDescent="0.25">
      <c r="A72" s="789" t="s">
        <v>9</v>
      </c>
      <c r="B72" s="786" t="s">
        <v>10</v>
      </c>
      <c r="C72" s="786" t="s">
        <v>81</v>
      </c>
      <c r="D72" s="799">
        <f>+FORMULARIOS!D72</f>
        <v>0</v>
      </c>
      <c r="E72" s="799">
        <f>+FORMULARIOS!E72</f>
        <v>0</v>
      </c>
      <c r="F72" s="799">
        <f>+FORMULARIOS!F72</f>
        <v>0</v>
      </c>
      <c r="G72" s="799">
        <f>+FORMULARIOS!G72</f>
        <v>0</v>
      </c>
      <c r="H72" s="795">
        <f>+FORMULARIOS!H72</f>
        <v>0</v>
      </c>
      <c r="I72" s="795">
        <f>+FORMULARIOS!I72</f>
        <v>0</v>
      </c>
      <c r="J72" s="795">
        <f>+FORMULARIOS!J72</f>
        <v>1</v>
      </c>
      <c r="K72" s="795">
        <f>+FORMULARIOS!K72</f>
        <v>0</v>
      </c>
      <c r="L72" s="795">
        <f>+FORMULARIOS!L72</f>
        <v>0</v>
      </c>
      <c r="M72" s="795">
        <f>+FORMULARIOS!M72</f>
        <v>0</v>
      </c>
      <c r="N72" s="795">
        <f>+FORMULARIOS!N72</f>
        <v>0</v>
      </c>
      <c r="O72" s="795">
        <f>+FORMULARIOS!O72</f>
        <v>0</v>
      </c>
      <c r="P72" s="387">
        <f>FORMULARIOS!P72</f>
        <v>1</v>
      </c>
      <c r="Q72" s="387">
        <f>FORMULARIOS!U72</f>
        <v>1</v>
      </c>
      <c r="R72" s="388">
        <f>FORMULARIOS!Z72</f>
        <v>1</v>
      </c>
      <c r="S72" s="390" t="str">
        <f>Formula_semanal!J73</f>
        <v>Físico-Planificación ESED</v>
      </c>
      <c r="U72"/>
      <c r="V72" s="290" t="s">
        <v>49</v>
      </c>
      <c r="W72" s="279">
        <v>64</v>
      </c>
      <c r="X72"/>
      <c r="Y72"/>
      <c r="Z72"/>
      <c r="AA72"/>
      <c r="AB72"/>
      <c r="AC72"/>
      <c r="AD72"/>
      <c r="AE72"/>
      <c r="AF72"/>
      <c r="AG72"/>
      <c r="AH72"/>
      <c r="AI72"/>
      <c r="AJ72"/>
    </row>
    <row r="73" spans="1:36" ht="15" customHeight="1" x14ac:dyDescent="0.25">
      <c r="A73" s="789" t="s">
        <v>9</v>
      </c>
      <c r="B73" s="786" t="s">
        <v>11</v>
      </c>
      <c r="C73" s="786" t="s">
        <v>82</v>
      </c>
      <c r="D73" s="795">
        <f>+FORMULARIOS!D73</f>
        <v>4</v>
      </c>
      <c r="E73" s="795">
        <f>+FORMULARIOS!E73</f>
        <v>4</v>
      </c>
      <c r="F73" s="795">
        <f>+FORMULARIOS!F73</f>
        <v>2</v>
      </c>
      <c r="G73" s="795">
        <f>+FORMULARIOS!G73</f>
        <v>6</v>
      </c>
      <c r="H73" s="795">
        <f>+FORMULARIOS!H73</f>
        <v>7</v>
      </c>
      <c r="I73" s="795">
        <f>+FORMULARIOS!I73</f>
        <v>10</v>
      </c>
      <c r="J73" s="795">
        <f>+FORMULARIOS!J73</f>
        <v>19</v>
      </c>
      <c r="K73" s="795">
        <f>+FORMULARIOS!K73</f>
        <v>5</v>
      </c>
      <c r="L73" s="795">
        <f>+FORMULARIOS!L73</f>
        <v>14</v>
      </c>
      <c r="M73" s="795">
        <f>+FORMULARIOS!M73</f>
        <v>10</v>
      </c>
      <c r="N73" s="795">
        <f>+FORMULARIOS!N73</f>
        <v>24</v>
      </c>
      <c r="O73" s="795">
        <f>+FORMULARIOS!O73</f>
        <v>20</v>
      </c>
      <c r="P73" s="387">
        <f>FORMULARIOS!P73</f>
        <v>125</v>
      </c>
      <c r="Q73" s="387">
        <f>FORMULARIOS!U73</f>
        <v>125</v>
      </c>
      <c r="R73" s="388">
        <f>FORMULARIOS!Z73</f>
        <v>125</v>
      </c>
      <c r="S73" s="390" t="str">
        <f>Formula_semanal!J74</f>
        <v>Físico-Planificación ESED</v>
      </c>
      <c r="U73"/>
      <c r="V73" s="290" t="s">
        <v>53</v>
      </c>
      <c r="W73" s="279">
        <v>18</v>
      </c>
      <c r="X73"/>
      <c r="Y73"/>
      <c r="Z73"/>
      <c r="AA73"/>
      <c r="AB73"/>
      <c r="AC73"/>
      <c r="AD73"/>
      <c r="AE73"/>
      <c r="AF73"/>
      <c r="AG73"/>
      <c r="AH73"/>
      <c r="AI73"/>
      <c r="AJ73"/>
    </row>
    <row r="74" spans="1:36" ht="15" customHeight="1" x14ac:dyDescent="0.25">
      <c r="A74" s="789" t="s">
        <v>9</v>
      </c>
      <c r="B74" s="786" t="s">
        <v>11</v>
      </c>
      <c r="C74" s="786" t="s">
        <v>83</v>
      </c>
      <c r="D74" s="795">
        <f>+FORMULARIOS!D74</f>
        <v>6</v>
      </c>
      <c r="E74" s="795">
        <f>+FORMULARIOS!E74</f>
        <v>2</v>
      </c>
      <c r="F74" s="795">
        <f>+FORMULARIOS!F74</f>
        <v>5</v>
      </c>
      <c r="G74" s="795">
        <f>+FORMULARIOS!G74</f>
        <v>7</v>
      </c>
      <c r="H74" s="795">
        <f>+FORMULARIOS!H74</f>
        <v>5</v>
      </c>
      <c r="I74" s="795">
        <f>+FORMULARIOS!I74</f>
        <v>6</v>
      </c>
      <c r="J74" s="795">
        <f>+FORMULARIOS!J74</f>
        <v>10</v>
      </c>
      <c r="K74" s="795">
        <f>+FORMULARIOS!K74</f>
        <v>16</v>
      </c>
      <c r="L74" s="795">
        <f>+FORMULARIOS!L74</f>
        <v>9</v>
      </c>
      <c r="M74" s="795">
        <f>+FORMULARIOS!M74</f>
        <v>14</v>
      </c>
      <c r="N74" s="795">
        <f>+FORMULARIOS!N74</f>
        <v>13</v>
      </c>
      <c r="O74" s="795">
        <f>+FORMULARIOS!O74</f>
        <v>13</v>
      </c>
      <c r="P74" s="387">
        <f>FORMULARIOS!P74</f>
        <v>106</v>
      </c>
      <c r="Q74" s="387">
        <f>FORMULARIOS!U74</f>
        <v>106</v>
      </c>
      <c r="R74" s="388">
        <f>FORMULARIOS!Z74</f>
        <v>106</v>
      </c>
      <c r="S74" s="390" t="str">
        <f>Formula_semanal!J75</f>
        <v>Físico-Planificación ESED</v>
      </c>
      <c r="U74"/>
      <c r="V74" s="290" t="s">
        <v>50</v>
      </c>
      <c r="W74" s="279">
        <v>34</v>
      </c>
      <c r="X74"/>
      <c r="Y74"/>
      <c r="Z74"/>
      <c r="AA74"/>
      <c r="AB74"/>
      <c r="AC74"/>
      <c r="AD74"/>
      <c r="AE74"/>
      <c r="AF74"/>
      <c r="AG74"/>
      <c r="AH74"/>
      <c r="AI74"/>
      <c r="AJ74"/>
    </row>
    <row r="75" spans="1:36" ht="15" customHeight="1" x14ac:dyDescent="0.25">
      <c r="A75" s="789" t="s">
        <v>9</v>
      </c>
      <c r="B75" s="786" t="s">
        <v>11</v>
      </c>
      <c r="C75" s="786" t="s">
        <v>84</v>
      </c>
      <c r="D75" s="799">
        <f>+FORMULARIOS!D75</f>
        <v>0</v>
      </c>
      <c r="E75" s="799">
        <f>+FORMULARIOS!E75</f>
        <v>0</v>
      </c>
      <c r="F75" s="795">
        <f>+FORMULARIOS!F75</f>
        <v>4</v>
      </c>
      <c r="G75" s="795">
        <f>+FORMULARIOS!G75</f>
        <v>0</v>
      </c>
      <c r="H75" s="795">
        <f>+FORMULARIOS!H75</f>
        <v>0</v>
      </c>
      <c r="I75" s="795">
        <f>+FORMULARIOS!I75</f>
        <v>0</v>
      </c>
      <c r="J75" s="795">
        <f>+FORMULARIOS!J75</f>
        <v>0</v>
      </c>
      <c r="K75" s="795">
        <f>+FORMULARIOS!K75</f>
        <v>3</v>
      </c>
      <c r="L75" s="795">
        <f>+FORMULARIOS!L75</f>
        <v>1</v>
      </c>
      <c r="M75" s="795">
        <f>+FORMULARIOS!M75</f>
        <v>1</v>
      </c>
      <c r="N75" s="795">
        <f>+FORMULARIOS!N75</f>
        <v>1</v>
      </c>
      <c r="O75" s="795">
        <f>+FORMULARIOS!O75</f>
        <v>1</v>
      </c>
      <c r="P75" s="387">
        <f>FORMULARIOS!P75</f>
        <v>11</v>
      </c>
      <c r="Q75" s="387">
        <f>FORMULARIOS!U75</f>
        <v>11</v>
      </c>
      <c r="R75" s="388">
        <f>FORMULARIOS!Z75</f>
        <v>11</v>
      </c>
      <c r="S75" s="390" t="str">
        <f>Formula_semanal!J76</f>
        <v>Físico-Planificación ESED</v>
      </c>
      <c r="U75"/>
      <c r="V75" s="290" t="s">
        <v>54</v>
      </c>
      <c r="W75" s="279">
        <v>2</v>
      </c>
      <c r="X75"/>
      <c r="Y75"/>
      <c r="Z75"/>
      <c r="AA75"/>
      <c r="AB75"/>
      <c r="AC75"/>
      <c r="AD75"/>
      <c r="AE75"/>
      <c r="AF75"/>
      <c r="AG75"/>
      <c r="AH75"/>
      <c r="AI75"/>
      <c r="AJ75"/>
    </row>
    <row r="76" spans="1:36" ht="15" customHeight="1" x14ac:dyDescent="0.25">
      <c r="A76" s="789" t="s">
        <v>9</v>
      </c>
      <c r="B76" s="786" t="s">
        <v>11</v>
      </c>
      <c r="C76" s="786" t="s">
        <v>85</v>
      </c>
      <c r="D76" s="795">
        <f>+FORMULARIOS!D76</f>
        <v>1</v>
      </c>
      <c r="E76" s="795">
        <f>+FORMULARIOS!E76</f>
        <v>2</v>
      </c>
      <c r="F76" s="795">
        <f>+FORMULARIOS!F76</f>
        <v>2</v>
      </c>
      <c r="G76" s="795">
        <f>+FORMULARIOS!G76</f>
        <v>4</v>
      </c>
      <c r="H76" s="795">
        <f>+FORMULARIOS!H76</f>
        <v>4</v>
      </c>
      <c r="I76" s="795">
        <f>+FORMULARIOS!I76</f>
        <v>2</v>
      </c>
      <c r="J76" s="795">
        <f>+FORMULARIOS!J76</f>
        <v>2</v>
      </c>
      <c r="K76" s="795">
        <f>+FORMULARIOS!K76</f>
        <v>3</v>
      </c>
      <c r="L76" s="795">
        <f>+FORMULARIOS!L76</f>
        <v>5</v>
      </c>
      <c r="M76" s="795">
        <f>+FORMULARIOS!M76</f>
        <v>5</v>
      </c>
      <c r="N76" s="795">
        <f>+FORMULARIOS!N76</f>
        <v>4</v>
      </c>
      <c r="O76" s="795">
        <f>+FORMULARIOS!O76</f>
        <v>4</v>
      </c>
      <c r="P76" s="387">
        <f>FORMULARIOS!P76</f>
        <v>38</v>
      </c>
      <c r="Q76" s="387">
        <f>FORMULARIOS!U76</f>
        <v>38</v>
      </c>
      <c r="R76" s="388">
        <f>FORMULARIOS!Z76</f>
        <v>38</v>
      </c>
      <c r="S76" s="390" t="str">
        <f>Formula_semanal!J77</f>
        <v>Físico-Planificación ESED</v>
      </c>
      <c r="U76"/>
      <c r="V76" s="290" t="s">
        <v>241</v>
      </c>
      <c r="W76" s="279">
        <v>124</v>
      </c>
      <c r="X76"/>
      <c r="Y76"/>
      <c r="Z76"/>
      <c r="AA76"/>
      <c r="AB76"/>
      <c r="AC76"/>
      <c r="AD76"/>
      <c r="AE76"/>
      <c r="AF76"/>
      <c r="AG76"/>
      <c r="AH76"/>
      <c r="AI76"/>
      <c r="AJ76"/>
    </row>
    <row r="77" spans="1:36" ht="15" customHeight="1" x14ac:dyDescent="0.25">
      <c r="A77" s="789" t="s">
        <v>9</v>
      </c>
      <c r="B77" s="786" t="s">
        <v>11</v>
      </c>
      <c r="C77" s="786" t="s">
        <v>86</v>
      </c>
      <c r="D77" s="795">
        <f>+FORMULARIOS!D77</f>
        <v>2</v>
      </c>
      <c r="E77" s="795">
        <f>+FORMULARIOS!E77</f>
        <v>4</v>
      </c>
      <c r="F77" s="795">
        <f>+FORMULARIOS!F77</f>
        <v>3</v>
      </c>
      <c r="G77" s="795">
        <f>+FORMULARIOS!G77</f>
        <v>4</v>
      </c>
      <c r="H77" s="795">
        <f>+FORMULARIOS!H77</f>
        <v>4</v>
      </c>
      <c r="I77" s="795">
        <f>+FORMULARIOS!I77</f>
        <v>2</v>
      </c>
      <c r="J77" s="795">
        <f>+FORMULARIOS!J77</f>
        <v>7</v>
      </c>
      <c r="K77" s="795">
        <f>+FORMULARIOS!K77</f>
        <v>7</v>
      </c>
      <c r="L77" s="795">
        <f>+FORMULARIOS!L77</f>
        <v>7</v>
      </c>
      <c r="M77" s="795">
        <f>+FORMULARIOS!M77</f>
        <v>2</v>
      </c>
      <c r="N77" s="795">
        <f>+FORMULARIOS!N77</f>
        <v>7</v>
      </c>
      <c r="O77" s="795">
        <f>+FORMULARIOS!O77</f>
        <v>7</v>
      </c>
      <c r="P77" s="387">
        <f>FORMULARIOS!P77</f>
        <v>56</v>
      </c>
      <c r="Q77" s="387">
        <f>FORMULARIOS!U77</f>
        <v>56</v>
      </c>
      <c r="R77" s="388">
        <f>FORMULARIOS!Z77</f>
        <v>56</v>
      </c>
      <c r="S77" s="390" t="str">
        <f>Formula_semanal!J78</f>
        <v>Físico-Planificación ESED</v>
      </c>
      <c r="U77"/>
      <c r="V77" s="290" t="s">
        <v>51</v>
      </c>
      <c r="W77" s="279">
        <v>84</v>
      </c>
      <c r="X77"/>
      <c r="Y77"/>
      <c r="Z77"/>
      <c r="AA77"/>
      <c r="AB77"/>
      <c r="AC77"/>
      <c r="AD77"/>
      <c r="AE77"/>
      <c r="AF77"/>
      <c r="AG77"/>
      <c r="AH77"/>
      <c r="AI77"/>
      <c r="AJ77"/>
    </row>
    <row r="78" spans="1:36" ht="15" customHeight="1" x14ac:dyDescent="0.25">
      <c r="A78" s="789" t="s">
        <v>9</v>
      </c>
      <c r="B78" s="786" t="s">
        <v>11</v>
      </c>
      <c r="C78" s="786" t="s">
        <v>87</v>
      </c>
      <c r="D78" s="795">
        <f>+FORMULARIOS!D78</f>
        <v>5</v>
      </c>
      <c r="E78" s="795">
        <f>+FORMULARIOS!E78</f>
        <v>1</v>
      </c>
      <c r="F78" s="795">
        <f>+FORMULARIOS!F78</f>
        <v>1</v>
      </c>
      <c r="G78" s="795">
        <f>+FORMULARIOS!G78</f>
        <v>3</v>
      </c>
      <c r="H78" s="795">
        <f>+FORMULARIOS!H78</f>
        <v>1</v>
      </c>
      <c r="I78" s="795">
        <f>+FORMULARIOS!I78</f>
        <v>3</v>
      </c>
      <c r="J78" s="795">
        <f>+FORMULARIOS!J78</f>
        <v>3</v>
      </c>
      <c r="K78" s="795">
        <f>+FORMULARIOS!K78</f>
        <v>3</v>
      </c>
      <c r="L78" s="795">
        <f>+FORMULARIOS!L78</f>
        <v>2</v>
      </c>
      <c r="M78" s="795">
        <f>+FORMULARIOS!M78</f>
        <v>2</v>
      </c>
      <c r="N78" s="795">
        <f>+FORMULARIOS!N78</f>
        <v>2</v>
      </c>
      <c r="O78" s="795">
        <f>+FORMULARIOS!O78</f>
        <v>1</v>
      </c>
      <c r="P78" s="387">
        <f>FORMULARIOS!P78</f>
        <v>27</v>
      </c>
      <c r="Q78" s="387">
        <f>FORMULARIOS!U78</f>
        <v>27</v>
      </c>
      <c r="R78" s="388">
        <f>FORMULARIOS!Z78</f>
        <v>27</v>
      </c>
      <c r="S78" s="390" t="str">
        <f>Formula_semanal!J79</f>
        <v>Físico-Planificación ESED</v>
      </c>
      <c r="U78"/>
      <c r="V78" s="290" t="s">
        <v>52</v>
      </c>
      <c r="W78" s="279">
        <v>3</v>
      </c>
      <c r="X78"/>
      <c r="Y78"/>
      <c r="Z78"/>
      <c r="AA78"/>
      <c r="AB78"/>
      <c r="AC78"/>
      <c r="AD78"/>
      <c r="AE78"/>
      <c r="AF78"/>
      <c r="AG78"/>
      <c r="AH78"/>
      <c r="AI78"/>
      <c r="AJ78"/>
    </row>
    <row r="79" spans="1:36" ht="15.75" customHeight="1" x14ac:dyDescent="0.25">
      <c r="A79" s="789" t="s">
        <v>9</v>
      </c>
      <c r="B79" s="786" t="s">
        <v>11</v>
      </c>
      <c r="C79" s="786" t="s">
        <v>88</v>
      </c>
      <c r="D79" s="795">
        <f>+FORMULARIOS!D79</f>
        <v>0</v>
      </c>
      <c r="E79" s="795">
        <f>+FORMULARIOS!E79</f>
        <v>1</v>
      </c>
      <c r="F79" s="795">
        <f>+FORMULARIOS!F79</f>
        <v>5</v>
      </c>
      <c r="G79" s="795">
        <f>+FORMULARIOS!G79</f>
        <v>1</v>
      </c>
      <c r="H79" s="795">
        <f>+FORMULARIOS!H79</f>
        <v>2</v>
      </c>
      <c r="I79" s="795">
        <f>+FORMULARIOS!I79</f>
        <v>2</v>
      </c>
      <c r="J79" s="795">
        <f>+FORMULARIOS!J79</f>
        <v>5</v>
      </c>
      <c r="K79" s="795">
        <f>+FORMULARIOS!K79</f>
        <v>3</v>
      </c>
      <c r="L79" s="795">
        <f>+FORMULARIOS!L79</f>
        <v>5</v>
      </c>
      <c r="M79" s="795">
        <f>+FORMULARIOS!M79</f>
        <v>0</v>
      </c>
      <c r="N79" s="795">
        <f>+FORMULARIOS!N79</f>
        <v>2</v>
      </c>
      <c r="O79" s="795">
        <f>+FORMULARIOS!O79</f>
        <v>2</v>
      </c>
      <c r="P79" s="387">
        <f>FORMULARIOS!P79</f>
        <v>28</v>
      </c>
      <c r="Q79" s="387">
        <f>FORMULARIOS!U79</f>
        <v>28</v>
      </c>
      <c r="R79" s="388">
        <f>FORMULARIOS!Z79</f>
        <v>28</v>
      </c>
      <c r="S79" s="390" t="str">
        <f>Formula_semanal!J80</f>
        <v>Físico-Planificación ESED</v>
      </c>
      <c r="U79"/>
      <c r="V79" s="280" t="s">
        <v>8</v>
      </c>
      <c r="W79" s="279">
        <v>125</v>
      </c>
      <c r="X79"/>
      <c r="Y79"/>
      <c r="Z79"/>
      <c r="AA79"/>
      <c r="AB79"/>
      <c r="AC79"/>
      <c r="AD79"/>
      <c r="AE79"/>
      <c r="AF79"/>
      <c r="AG79"/>
      <c r="AH79"/>
      <c r="AI79"/>
      <c r="AJ79"/>
    </row>
    <row r="80" spans="1:36" ht="15" customHeight="1" x14ac:dyDescent="0.25">
      <c r="A80" s="789" t="s">
        <v>9</v>
      </c>
      <c r="B80" s="786" t="s">
        <v>12</v>
      </c>
      <c r="C80" s="787" t="s">
        <v>12</v>
      </c>
      <c r="D80" s="795">
        <f>+FORMULARIOS!D80</f>
        <v>10</v>
      </c>
      <c r="E80" s="795">
        <f>+FORMULARIOS!E80</f>
        <v>15</v>
      </c>
      <c r="F80" s="795">
        <f>+FORMULARIOS!F80</f>
        <v>13</v>
      </c>
      <c r="G80" s="795">
        <f>+FORMULARIOS!G80</f>
        <v>19</v>
      </c>
      <c r="H80" s="795">
        <f>+FORMULARIOS!H80</f>
        <v>24</v>
      </c>
      <c r="I80" s="795">
        <f>+FORMULARIOS!I80</f>
        <v>15</v>
      </c>
      <c r="J80" s="795">
        <f>+FORMULARIOS!J80</f>
        <v>12</v>
      </c>
      <c r="K80" s="795">
        <f>+FORMULARIOS!K80</f>
        <v>17</v>
      </c>
      <c r="L80" s="795">
        <f>+FORMULARIOS!L80</f>
        <v>22</v>
      </c>
      <c r="M80" s="795">
        <f>+FORMULARIOS!M80</f>
        <v>17</v>
      </c>
      <c r="N80" s="795">
        <f>+FORMULARIOS!N80</f>
        <v>19</v>
      </c>
      <c r="O80" s="795">
        <f>+FORMULARIOS!O80</f>
        <v>11</v>
      </c>
      <c r="P80" s="387">
        <f>FORMULARIOS!P80</f>
        <v>194</v>
      </c>
      <c r="Q80" s="387">
        <f>FORMULARIOS!U80</f>
        <v>194</v>
      </c>
      <c r="R80" s="388">
        <f>FORMULARIOS!Z80</f>
        <v>194</v>
      </c>
      <c r="S80" s="390" t="str">
        <f>Formula_semanal!J81</f>
        <v>Físico-Planificación ESED</v>
      </c>
      <c r="U80"/>
      <c r="V80" s="290" t="s">
        <v>59</v>
      </c>
      <c r="W80" s="279">
        <v>9</v>
      </c>
      <c r="X80"/>
      <c r="Y80"/>
      <c r="Z80"/>
      <c r="AA80"/>
      <c r="AB80"/>
      <c r="AC80"/>
      <c r="AD80"/>
      <c r="AE80"/>
      <c r="AF80"/>
      <c r="AG80"/>
      <c r="AH80"/>
      <c r="AI80"/>
      <c r="AJ80"/>
    </row>
    <row r="81" spans="1:36" ht="15.75" customHeight="1" x14ac:dyDescent="0.25">
      <c r="A81" s="789" t="s">
        <v>9</v>
      </c>
      <c r="B81" s="786" t="s">
        <v>12</v>
      </c>
      <c r="C81" s="786" t="s">
        <v>89</v>
      </c>
      <c r="D81" s="799">
        <f>+FORMULARIOS!D81</f>
        <v>0</v>
      </c>
      <c r="E81" s="799">
        <f>+FORMULARIOS!E81</f>
        <v>0</v>
      </c>
      <c r="F81" s="795">
        <f>+FORMULARIOS!F81</f>
        <v>2</v>
      </c>
      <c r="G81" s="795">
        <f>+FORMULARIOS!G81</f>
        <v>1</v>
      </c>
      <c r="H81" s="795">
        <f>+FORMULARIOS!H81</f>
        <v>4</v>
      </c>
      <c r="I81" s="795">
        <f>+FORMULARIOS!I81</f>
        <v>1</v>
      </c>
      <c r="J81" s="795">
        <f>+FORMULARIOS!J81</f>
        <v>2</v>
      </c>
      <c r="K81" s="795">
        <f>+FORMULARIOS!K81</f>
        <v>3</v>
      </c>
      <c r="L81" s="795">
        <f>+FORMULARIOS!L81</f>
        <v>3</v>
      </c>
      <c r="M81" s="795">
        <f>+FORMULARIOS!M81</f>
        <v>1</v>
      </c>
      <c r="N81" s="795">
        <f>+FORMULARIOS!N81</f>
        <v>4</v>
      </c>
      <c r="O81" s="795">
        <f>+FORMULARIOS!O81</f>
        <v>4</v>
      </c>
      <c r="P81" s="387">
        <f>FORMULARIOS!P81</f>
        <v>25</v>
      </c>
      <c r="Q81" s="387">
        <f>FORMULARIOS!U81</f>
        <v>25</v>
      </c>
      <c r="R81" s="388">
        <f>FORMULARIOS!Z81</f>
        <v>25</v>
      </c>
      <c r="S81" s="390" t="str">
        <f>Formula_semanal!J82</f>
        <v>Físico-Planificación ESED</v>
      </c>
      <c r="U81"/>
      <c r="V81" s="290" t="s">
        <v>60</v>
      </c>
      <c r="W81" s="279">
        <v>4</v>
      </c>
      <c r="X81"/>
      <c r="Y81"/>
      <c r="Z81"/>
      <c r="AA81"/>
      <c r="AB81"/>
      <c r="AC81"/>
      <c r="AD81"/>
      <c r="AE81"/>
      <c r="AF81"/>
      <c r="AG81"/>
      <c r="AH81"/>
      <c r="AI81"/>
      <c r="AJ81"/>
    </row>
    <row r="82" spans="1:36" ht="15.75" customHeight="1" x14ac:dyDescent="0.25">
      <c r="A82" s="789" t="s">
        <v>9</v>
      </c>
      <c r="B82" s="786" t="s">
        <v>12</v>
      </c>
      <c r="C82" s="786" t="s">
        <v>90</v>
      </c>
      <c r="D82" s="799">
        <f>+FORMULARIOS!D82</f>
        <v>0</v>
      </c>
      <c r="E82" s="799">
        <f>+FORMULARIOS!E82</f>
        <v>0</v>
      </c>
      <c r="F82" s="799">
        <f>+FORMULARIOS!F82</f>
        <v>0</v>
      </c>
      <c r="G82" s="799">
        <f>+FORMULARIOS!G82</f>
        <v>0</v>
      </c>
      <c r="H82" s="795">
        <f>+FORMULARIOS!H82</f>
        <v>0</v>
      </c>
      <c r="I82" s="795">
        <f>+FORMULARIOS!I82</f>
        <v>0</v>
      </c>
      <c r="J82" s="795">
        <f>+FORMULARIOS!J82</f>
        <v>0</v>
      </c>
      <c r="K82" s="795">
        <f>+FORMULARIOS!K82</f>
        <v>0</v>
      </c>
      <c r="L82" s="795">
        <f>+FORMULARIOS!L82</f>
        <v>1</v>
      </c>
      <c r="M82" s="795">
        <f>+FORMULARIOS!M82</f>
        <v>2</v>
      </c>
      <c r="N82" s="795">
        <f>+FORMULARIOS!N82</f>
        <v>2</v>
      </c>
      <c r="O82" s="795">
        <f>+FORMULARIOS!O82</f>
        <v>1</v>
      </c>
      <c r="P82" s="387">
        <f>FORMULARIOS!P82</f>
        <v>6</v>
      </c>
      <c r="Q82" s="387">
        <f>FORMULARIOS!U82</f>
        <v>6</v>
      </c>
      <c r="R82" s="388">
        <f>FORMULARIOS!Z82</f>
        <v>6</v>
      </c>
      <c r="S82" s="390" t="str">
        <f>Formula_semanal!J83</f>
        <v>Físico-Planificación ESED</v>
      </c>
      <c r="U82"/>
      <c r="V82" s="290" t="s">
        <v>56</v>
      </c>
      <c r="W82" s="279">
        <v>3</v>
      </c>
      <c r="X82"/>
      <c r="Y82"/>
      <c r="Z82"/>
      <c r="AA82"/>
      <c r="AB82"/>
      <c r="AC82"/>
      <c r="AD82"/>
      <c r="AE82"/>
      <c r="AF82"/>
      <c r="AG82"/>
      <c r="AH82"/>
      <c r="AI82"/>
      <c r="AJ82"/>
    </row>
    <row r="83" spans="1:36" ht="15.75" customHeight="1" x14ac:dyDescent="0.25">
      <c r="A83" s="789" t="s">
        <v>9</v>
      </c>
      <c r="B83" s="786" t="s">
        <v>12</v>
      </c>
      <c r="C83" s="787" t="s">
        <v>91</v>
      </c>
      <c r="D83" s="799">
        <f>+FORMULARIOS!D83</f>
        <v>0</v>
      </c>
      <c r="E83" s="799">
        <f>+FORMULARIOS!E83</f>
        <v>0</v>
      </c>
      <c r="F83" s="795">
        <f>+FORMULARIOS!F83</f>
        <v>1</v>
      </c>
      <c r="G83" s="795">
        <f>+FORMULARIOS!G83</f>
        <v>0</v>
      </c>
      <c r="H83" s="795">
        <f>+FORMULARIOS!H83</f>
        <v>0</v>
      </c>
      <c r="I83" s="795">
        <f>+FORMULARIOS!I83</f>
        <v>0</v>
      </c>
      <c r="J83" s="795">
        <f>+FORMULARIOS!J83</f>
        <v>0</v>
      </c>
      <c r="K83" s="795">
        <f>+FORMULARIOS!K83</f>
        <v>2</v>
      </c>
      <c r="L83" s="795">
        <f>+FORMULARIOS!L83</f>
        <v>0</v>
      </c>
      <c r="M83" s="795">
        <f>+FORMULARIOS!M83</f>
        <v>1</v>
      </c>
      <c r="N83" s="795">
        <f>+FORMULARIOS!N83</f>
        <v>1</v>
      </c>
      <c r="O83" s="795">
        <f>+FORMULARIOS!O83</f>
        <v>1</v>
      </c>
      <c r="P83" s="387">
        <f>FORMULARIOS!P83</f>
        <v>6</v>
      </c>
      <c r="Q83" s="387">
        <f>FORMULARIOS!U83</f>
        <v>6</v>
      </c>
      <c r="R83" s="388">
        <f>FORMULARIOS!Z83</f>
        <v>6</v>
      </c>
      <c r="S83" s="390" t="str">
        <f>Formula_semanal!J84</f>
        <v>Físico-Planificación ESED</v>
      </c>
      <c r="U83"/>
      <c r="V83" s="290" t="s">
        <v>55</v>
      </c>
      <c r="W83" s="279">
        <v>97</v>
      </c>
      <c r="X83"/>
      <c r="Y83"/>
      <c r="Z83"/>
      <c r="AA83"/>
      <c r="AB83"/>
      <c r="AC83"/>
      <c r="AD83"/>
      <c r="AE83"/>
      <c r="AF83"/>
      <c r="AG83"/>
      <c r="AH83"/>
      <c r="AI83"/>
      <c r="AJ83"/>
    </row>
    <row r="84" spans="1:36" ht="15" customHeight="1" x14ac:dyDescent="0.25">
      <c r="A84" s="789" t="s">
        <v>9</v>
      </c>
      <c r="B84" s="786" t="s">
        <v>5</v>
      </c>
      <c r="C84" s="787" t="s">
        <v>44</v>
      </c>
      <c r="D84" s="795">
        <f>+FORMULARIOS!D84</f>
        <v>3</v>
      </c>
      <c r="E84" s="795">
        <f>+FORMULARIOS!E84</f>
        <v>3</v>
      </c>
      <c r="F84" s="795">
        <f>+FORMULARIOS!F84</f>
        <v>6</v>
      </c>
      <c r="G84" s="795">
        <f>+FORMULARIOS!G84</f>
        <v>12</v>
      </c>
      <c r="H84" s="795">
        <f>+FORMULARIOS!H84</f>
        <v>7</v>
      </c>
      <c r="I84" s="795">
        <f>+FORMULARIOS!I84</f>
        <v>6</v>
      </c>
      <c r="J84" s="795">
        <f>+FORMULARIOS!J84</f>
        <v>14</v>
      </c>
      <c r="K84" s="795">
        <f>+FORMULARIOS!K84</f>
        <v>9</v>
      </c>
      <c r="L84" s="795">
        <f>+FORMULARIOS!L84</f>
        <v>3</v>
      </c>
      <c r="M84" s="795">
        <f>+FORMULARIOS!M84</f>
        <v>16</v>
      </c>
      <c r="N84" s="795">
        <f>+FORMULARIOS!N84</f>
        <v>8</v>
      </c>
      <c r="O84" s="795">
        <f>+FORMULARIOS!O84</f>
        <v>13</v>
      </c>
      <c r="P84" s="387">
        <f>FORMULARIOS!P84</f>
        <v>100</v>
      </c>
      <c r="Q84" s="387">
        <f>FORMULARIOS!U84</f>
        <v>100</v>
      </c>
      <c r="R84" s="388">
        <f>FORMULARIOS!Z84</f>
        <v>100</v>
      </c>
      <c r="S84" s="390" t="str">
        <f>Formula_semanal!J85</f>
        <v>Físico-Planificación ESED</v>
      </c>
      <c r="U84"/>
      <c r="V84" s="290" t="s">
        <v>57</v>
      </c>
      <c r="W84" s="279">
        <v>10</v>
      </c>
      <c r="X84"/>
      <c r="Y84"/>
      <c r="Z84"/>
      <c r="AA84"/>
      <c r="AB84"/>
      <c r="AC84"/>
      <c r="AD84"/>
      <c r="AE84"/>
      <c r="AF84"/>
      <c r="AG84"/>
      <c r="AH84"/>
      <c r="AI84"/>
      <c r="AJ84"/>
    </row>
    <row r="85" spans="1:36" ht="15.75" customHeight="1" x14ac:dyDescent="0.25">
      <c r="A85" s="789" t="s">
        <v>9</v>
      </c>
      <c r="B85" s="786" t="s">
        <v>5</v>
      </c>
      <c r="C85" s="787" t="s">
        <v>45</v>
      </c>
      <c r="D85" s="799">
        <f>+FORMULARIOS!D85</f>
        <v>0</v>
      </c>
      <c r="E85" s="799">
        <f>+FORMULARIOS!E85</f>
        <v>0</v>
      </c>
      <c r="F85" s="795">
        <f>+FORMULARIOS!F85</f>
        <v>3</v>
      </c>
      <c r="G85" s="795">
        <f>+FORMULARIOS!G85</f>
        <v>5</v>
      </c>
      <c r="H85" s="795">
        <f>+FORMULARIOS!H85</f>
        <v>1</v>
      </c>
      <c r="I85" s="795">
        <f>+FORMULARIOS!I85</f>
        <v>1</v>
      </c>
      <c r="J85" s="795">
        <f>+FORMULARIOS!J85</f>
        <v>1</v>
      </c>
      <c r="K85" s="795">
        <f>+FORMULARIOS!K85</f>
        <v>1</v>
      </c>
      <c r="L85" s="795">
        <f>+FORMULARIOS!L85</f>
        <v>2</v>
      </c>
      <c r="M85" s="795">
        <f>+FORMULARIOS!M85</f>
        <v>4</v>
      </c>
      <c r="N85" s="795">
        <f>+FORMULARIOS!N85</f>
        <v>3</v>
      </c>
      <c r="O85" s="795">
        <f>+FORMULARIOS!O85</f>
        <v>1</v>
      </c>
      <c r="P85" s="387">
        <f>FORMULARIOS!P85</f>
        <v>22</v>
      </c>
      <c r="Q85" s="387">
        <f>FORMULARIOS!U85</f>
        <v>22</v>
      </c>
      <c r="R85" s="388">
        <f>FORMULARIOS!Z85</f>
        <v>22</v>
      </c>
      <c r="S85" s="390" t="str">
        <f>Formula_semanal!J86</f>
        <v>Físico-Planificación ESED</v>
      </c>
      <c r="U85"/>
      <c r="V85" s="290" t="s">
        <v>58</v>
      </c>
      <c r="W85" s="279">
        <v>2</v>
      </c>
      <c r="X85"/>
      <c r="Y85"/>
      <c r="Z85"/>
      <c r="AA85"/>
      <c r="AB85"/>
      <c r="AC85"/>
      <c r="AD85"/>
      <c r="AE85"/>
      <c r="AF85"/>
      <c r="AG85"/>
      <c r="AH85"/>
      <c r="AI85"/>
      <c r="AJ85"/>
    </row>
    <row r="86" spans="1:36" ht="15.75" customHeight="1" x14ac:dyDescent="0.25">
      <c r="A86" s="789" t="s">
        <v>9</v>
      </c>
      <c r="B86" s="786" t="s">
        <v>5</v>
      </c>
      <c r="C86" s="787" t="s">
        <v>46</v>
      </c>
      <c r="D86" s="799">
        <f>+FORMULARIOS!D86</f>
        <v>0</v>
      </c>
      <c r="E86" s="795">
        <f>+FORMULARIOS!E86</f>
        <v>1</v>
      </c>
      <c r="F86" s="795">
        <f>+FORMULARIOS!F86</f>
        <v>3</v>
      </c>
      <c r="G86" s="795">
        <f>+FORMULARIOS!G86</f>
        <v>0</v>
      </c>
      <c r="H86" s="795">
        <f>+FORMULARIOS!H86</f>
        <v>2</v>
      </c>
      <c r="I86" s="795">
        <f>+FORMULARIOS!I86</f>
        <v>2</v>
      </c>
      <c r="J86" s="795">
        <f>+FORMULARIOS!J86</f>
        <v>1</v>
      </c>
      <c r="K86" s="795">
        <f>+FORMULARIOS!K86</f>
        <v>0</v>
      </c>
      <c r="L86" s="795">
        <f>+FORMULARIOS!L86</f>
        <v>0</v>
      </c>
      <c r="M86" s="795">
        <f>+FORMULARIOS!M86</f>
        <v>1</v>
      </c>
      <c r="N86" s="795">
        <f>+FORMULARIOS!N86</f>
        <v>2</v>
      </c>
      <c r="O86" s="795">
        <f>+FORMULARIOS!O86</f>
        <v>0</v>
      </c>
      <c r="P86" s="387">
        <f>FORMULARIOS!P86</f>
        <v>12</v>
      </c>
      <c r="Q86" s="387">
        <f>FORMULARIOS!U86</f>
        <v>12</v>
      </c>
      <c r="R86" s="388">
        <f>FORMULARIOS!Z86</f>
        <v>12</v>
      </c>
      <c r="S86" s="390" t="str">
        <f>Formula_semanal!J87</f>
        <v>Físico-Planificación ESED</v>
      </c>
      <c r="U86"/>
      <c r="V86" s="258" t="s">
        <v>9</v>
      </c>
      <c r="W86" s="279">
        <v>1045</v>
      </c>
      <c r="X86"/>
      <c r="Y86"/>
      <c r="Z86"/>
      <c r="AA86"/>
      <c r="AB86"/>
      <c r="AC86"/>
      <c r="AD86"/>
      <c r="AE86"/>
      <c r="AF86"/>
      <c r="AG86"/>
      <c r="AH86"/>
      <c r="AI86"/>
      <c r="AJ86"/>
    </row>
    <row r="87" spans="1:36" ht="15.75" customHeight="1" x14ac:dyDescent="0.25">
      <c r="A87" s="789" t="s">
        <v>9</v>
      </c>
      <c r="B87" s="786" t="s">
        <v>5</v>
      </c>
      <c r="C87" s="787" t="s">
        <v>47</v>
      </c>
      <c r="D87" s="799">
        <f>+FORMULARIOS!D87</f>
        <v>0</v>
      </c>
      <c r="E87" s="799">
        <f>+FORMULARIOS!E87</f>
        <v>0</v>
      </c>
      <c r="F87" s="799">
        <f>+FORMULARIOS!F87</f>
        <v>0</v>
      </c>
      <c r="G87" s="795">
        <f>+FORMULARIOS!G87</f>
        <v>2</v>
      </c>
      <c r="H87" s="795">
        <f>+FORMULARIOS!H87</f>
        <v>2</v>
      </c>
      <c r="I87" s="795">
        <f>+FORMULARIOS!I87</f>
        <v>2</v>
      </c>
      <c r="J87" s="795">
        <f>+FORMULARIOS!J87</f>
        <v>0</v>
      </c>
      <c r="K87" s="795">
        <f>+FORMULARIOS!K87</f>
        <v>1</v>
      </c>
      <c r="L87" s="795">
        <f>+FORMULARIOS!L87</f>
        <v>0</v>
      </c>
      <c r="M87" s="795">
        <f>+FORMULARIOS!M87</f>
        <v>2</v>
      </c>
      <c r="N87" s="795">
        <f>+FORMULARIOS!N87</f>
        <v>0</v>
      </c>
      <c r="O87" s="795">
        <f>+FORMULARIOS!O87</f>
        <v>0</v>
      </c>
      <c r="P87" s="387">
        <f>FORMULARIOS!P87</f>
        <v>9</v>
      </c>
      <c r="Q87" s="387">
        <f>FORMULARIOS!U87</f>
        <v>9</v>
      </c>
      <c r="R87" s="388">
        <f>FORMULARIOS!Z87</f>
        <v>9</v>
      </c>
      <c r="S87" s="390" t="str">
        <f>Formula_semanal!J88</f>
        <v>Físico-Planificación ESED</v>
      </c>
      <c r="U87"/>
      <c r="V87" s="280" t="s">
        <v>28</v>
      </c>
      <c r="W87" s="279">
        <v>67</v>
      </c>
      <c r="X87"/>
      <c r="Y87"/>
      <c r="Z87"/>
      <c r="AA87"/>
      <c r="AB87"/>
      <c r="AC87"/>
      <c r="AD87"/>
      <c r="AE87"/>
      <c r="AF87"/>
      <c r="AG87"/>
      <c r="AH87"/>
      <c r="AI87"/>
      <c r="AJ87"/>
    </row>
    <row r="88" spans="1:36" ht="15.75" customHeight="1" x14ac:dyDescent="0.25">
      <c r="A88" s="789" t="s">
        <v>9</v>
      </c>
      <c r="B88" s="786" t="s">
        <v>5</v>
      </c>
      <c r="C88" s="787" t="s">
        <v>240</v>
      </c>
      <c r="D88" s="799">
        <f>+FORMULARIOS!D88</f>
        <v>0</v>
      </c>
      <c r="E88" s="799">
        <f>+FORMULARIOS!E88</f>
        <v>0</v>
      </c>
      <c r="F88" s="795">
        <f>+FORMULARIOS!F88</f>
        <v>1</v>
      </c>
      <c r="G88" s="795">
        <f>+FORMULARIOS!G88</f>
        <v>1</v>
      </c>
      <c r="H88" s="795">
        <f>+FORMULARIOS!H88</f>
        <v>1</v>
      </c>
      <c r="I88" s="795">
        <f>+FORMULARIOS!I88</f>
        <v>0</v>
      </c>
      <c r="J88" s="795">
        <f>+FORMULARIOS!J88</f>
        <v>0</v>
      </c>
      <c r="K88" s="795">
        <f>+FORMULARIOS!K88</f>
        <v>1</v>
      </c>
      <c r="L88" s="795">
        <f>+FORMULARIOS!L88</f>
        <v>0</v>
      </c>
      <c r="M88" s="795">
        <f>+FORMULARIOS!M88</f>
        <v>0</v>
      </c>
      <c r="N88" s="795">
        <f>+FORMULARIOS!N88</f>
        <v>0</v>
      </c>
      <c r="O88" s="795">
        <f>+FORMULARIOS!O88</f>
        <v>0</v>
      </c>
      <c r="P88" s="387">
        <f>FORMULARIOS!P88</f>
        <v>4</v>
      </c>
      <c r="Q88" s="387">
        <f>FORMULARIOS!U88</f>
        <v>4</v>
      </c>
      <c r="R88" s="388">
        <f>FORMULARIOS!Z88</f>
        <v>4</v>
      </c>
      <c r="S88" s="390" t="str">
        <f>Formula_semanal!J89</f>
        <v>Físico-Planificación ESED</v>
      </c>
      <c r="U88"/>
      <c r="V88" s="290" t="s">
        <v>150</v>
      </c>
      <c r="W88" s="279">
        <v>4</v>
      </c>
      <c r="X88"/>
      <c r="Y88"/>
      <c r="Z88"/>
      <c r="AA88"/>
      <c r="AB88"/>
      <c r="AC88"/>
      <c r="AD88"/>
      <c r="AE88"/>
      <c r="AF88"/>
      <c r="AG88"/>
      <c r="AH88"/>
      <c r="AI88"/>
      <c r="AJ88"/>
    </row>
    <row r="89" spans="1:36" ht="15" customHeight="1" x14ac:dyDescent="0.25">
      <c r="A89" s="789" t="s">
        <v>9</v>
      </c>
      <c r="B89" s="786" t="s">
        <v>6</v>
      </c>
      <c r="C89" s="790" t="s">
        <v>6</v>
      </c>
      <c r="D89" s="795">
        <f>+FORMULARIOS!D89</f>
        <v>7</v>
      </c>
      <c r="E89" s="799">
        <f>+FORMULARIOS!E89</f>
        <v>3</v>
      </c>
      <c r="F89" s="799">
        <f>+FORMULARIOS!F89</f>
        <v>4</v>
      </c>
      <c r="G89" s="795">
        <f>+FORMULARIOS!G89</f>
        <v>1</v>
      </c>
      <c r="H89" s="795">
        <f>+FORMULARIOS!H89</f>
        <v>7</v>
      </c>
      <c r="I89" s="795">
        <f>+FORMULARIOS!I89</f>
        <v>1</v>
      </c>
      <c r="J89" s="795">
        <f>+FORMULARIOS!J89</f>
        <v>5</v>
      </c>
      <c r="K89" s="795">
        <f>+FORMULARIOS!K89</f>
        <v>10</v>
      </c>
      <c r="L89" s="795">
        <f>+FORMULARIOS!L89</f>
        <v>13</v>
      </c>
      <c r="M89" s="795">
        <f>+FORMULARIOS!M89</f>
        <v>7</v>
      </c>
      <c r="N89" s="795">
        <f>+FORMULARIOS!N89</f>
        <v>10</v>
      </c>
      <c r="O89" s="795">
        <f>+FORMULARIOS!O89</f>
        <v>0</v>
      </c>
      <c r="P89" s="387">
        <f>FORMULARIOS!P89</f>
        <v>68</v>
      </c>
      <c r="Q89" s="387">
        <f>FORMULARIOS!U89</f>
        <v>68</v>
      </c>
      <c r="R89" s="388">
        <f>FORMULARIOS!Z89</f>
        <v>68</v>
      </c>
      <c r="S89" s="390" t="str">
        <f>Formula_semanal!J90</f>
        <v>Físico-Planificación ESED</v>
      </c>
      <c r="U89"/>
      <c r="V89" s="290" t="s">
        <v>151</v>
      </c>
      <c r="W89" s="279">
        <v>4</v>
      </c>
      <c r="X89"/>
      <c r="Y89"/>
      <c r="Z89"/>
      <c r="AA89"/>
      <c r="AB89"/>
      <c r="AC89"/>
      <c r="AD89"/>
      <c r="AE89"/>
      <c r="AF89"/>
      <c r="AG89"/>
      <c r="AH89"/>
      <c r="AI89"/>
      <c r="AJ89"/>
    </row>
    <row r="90" spans="1:36" ht="14.45" customHeight="1" x14ac:dyDescent="0.25">
      <c r="A90" s="789" t="s">
        <v>9</v>
      </c>
      <c r="B90" s="786" t="s">
        <v>6</v>
      </c>
      <c r="C90" s="786" t="s">
        <v>61</v>
      </c>
      <c r="D90" s="795">
        <f>+FORMULARIOS!D90</f>
        <v>2</v>
      </c>
      <c r="E90" s="795">
        <f>+FORMULARIOS!E90</f>
        <v>1</v>
      </c>
      <c r="F90" s="799">
        <f>+FORMULARIOS!F90</f>
        <v>1</v>
      </c>
      <c r="G90" s="795">
        <f>+FORMULARIOS!G90</f>
        <v>1</v>
      </c>
      <c r="H90" s="795">
        <f>+FORMULARIOS!H90</f>
        <v>1</v>
      </c>
      <c r="I90" s="795">
        <f>+FORMULARIOS!I90</f>
        <v>1</v>
      </c>
      <c r="J90" s="795">
        <f>+FORMULARIOS!J90</f>
        <v>1</v>
      </c>
      <c r="K90" s="795">
        <f>+FORMULARIOS!K90</f>
        <v>0</v>
      </c>
      <c r="L90" s="795">
        <f>+FORMULARIOS!L90</f>
        <v>1</v>
      </c>
      <c r="M90" s="795">
        <f>+FORMULARIOS!M90</f>
        <v>1</v>
      </c>
      <c r="N90" s="795">
        <f>+FORMULARIOS!N90</f>
        <v>2</v>
      </c>
      <c r="O90" s="795">
        <f>+FORMULARIOS!O90</f>
        <v>0</v>
      </c>
      <c r="P90" s="387">
        <f>FORMULARIOS!P90</f>
        <v>12</v>
      </c>
      <c r="Q90" s="387">
        <f>FORMULARIOS!U90</f>
        <v>12</v>
      </c>
      <c r="R90" s="388">
        <f>FORMULARIOS!Z90</f>
        <v>12</v>
      </c>
      <c r="S90" s="390" t="str">
        <f>Formula_semanal!J91</f>
        <v>Físico-Planificación ESED</v>
      </c>
      <c r="U90"/>
      <c r="V90" s="290" t="s">
        <v>152</v>
      </c>
      <c r="W90" s="279">
        <v>3</v>
      </c>
      <c r="X90"/>
      <c r="Y90"/>
      <c r="Z90"/>
      <c r="AA90"/>
      <c r="AB90"/>
      <c r="AC90"/>
      <c r="AD90"/>
      <c r="AE90"/>
      <c r="AF90"/>
      <c r="AG90"/>
      <c r="AH90"/>
      <c r="AI90"/>
      <c r="AJ90"/>
    </row>
    <row r="91" spans="1:36" ht="14.45" customHeight="1" x14ac:dyDescent="0.25">
      <c r="A91" s="789" t="s">
        <v>9</v>
      </c>
      <c r="B91" s="786" t="s">
        <v>6</v>
      </c>
      <c r="C91" s="786" t="s">
        <v>62</v>
      </c>
      <c r="D91" s="795">
        <f>+FORMULARIOS!D91</f>
        <v>1</v>
      </c>
      <c r="E91" s="799">
        <f>+FORMULARIOS!E91</f>
        <v>2</v>
      </c>
      <c r="F91" s="795">
        <f>+FORMULARIOS!F91</f>
        <v>3</v>
      </c>
      <c r="G91" s="795">
        <f>+FORMULARIOS!G91</f>
        <v>1</v>
      </c>
      <c r="H91" s="795">
        <f>+FORMULARIOS!H91</f>
        <v>3</v>
      </c>
      <c r="I91" s="795">
        <f>+FORMULARIOS!I91</f>
        <v>3</v>
      </c>
      <c r="J91" s="795">
        <f>+FORMULARIOS!J91</f>
        <v>3</v>
      </c>
      <c r="K91" s="795">
        <f>+FORMULARIOS!K91</f>
        <v>3</v>
      </c>
      <c r="L91" s="795">
        <f>+FORMULARIOS!L91</f>
        <v>2</v>
      </c>
      <c r="M91" s="795">
        <f>+FORMULARIOS!M91</f>
        <v>4</v>
      </c>
      <c r="N91" s="795">
        <f>+FORMULARIOS!N91</f>
        <v>4</v>
      </c>
      <c r="O91" s="795">
        <f>+FORMULARIOS!O91</f>
        <v>2</v>
      </c>
      <c r="P91" s="387">
        <f>FORMULARIOS!P91</f>
        <v>31</v>
      </c>
      <c r="Q91" s="387">
        <f>FORMULARIOS!U91</f>
        <v>31</v>
      </c>
      <c r="R91" s="388">
        <f>FORMULARIOS!Z91</f>
        <v>31</v>
      </c>
      <c r="S91" s="390" t="str">
        <f>Formula_semanal!J92</f>
        <v>Físico-Planificación ESED</v>
      </c>
      <c r="U91"/>
      <c r="V91" s="290" t="s">
        <v>153</v>
      </c>
      <c r="W91" s="279">
        <v>50</v>
      </c>
      <c r="X91"/>
      <c r="Y91"/>
      <c r="Z91"/>
      <c r="AA91"/>
      <c r="AB91"/>
      <c r="AC91"/>
      <c r="AD91"/>
      <c r="AE91"/>
      <c r="AF91"/>
      <c r="AG91"/>
      <c r="AH91"/>
      <c r="AI91"/>
      <c r="AJ91"/>
    </row>
    <row r="92" spans="1:36" ht="15" customHeight="1" x14ac:dyDescent="0.25">
      <c r="A92" s="789" t="s">
        <v>9</v>
      </c>
      <c r="B92" s="786" t="s">
        <v>6</v>
      </c>
      <c r="C92" s="786" t="s">
        <v>63</v>
      </c>
      <c r="D92" s="795">
        <f>+FORMULARIOS!D92</f>
        <v>1</v>
      </c>
      <c r="E92" s="799">
        <f>+FORMULARIOS!E92</f>
        <v>0</v>
      </c>
      <c r="F92" s="795">
        <f>+FORMULARIOS!F92</f>
        <v>2</v>
      </c>
      <c r="G92" s="795">
        <f>+FORMULARIOS!G92</f>
        <v>0</v>
      </c>
      <c r="H92" s="795">
        <f>+FORMULARIOS!H92</f>
        <v>0</v>
      </c>
      <c r="I92" s="795">
        <f>+FORMULARIOS!I92</f>
        <v>0</v>
      </c>
      <c r="J92" s="795">
        <f>+FORMULARIOS!J92</f>
        <v>0</v>
      </c>
      <c r="K92" s="795">
        <f>+FORMULARIOS!K92</f>
        <v>0</v>
      </c>
      <c r="L92" s="795">
        <f>+FORMULARIOS!L92</f>
        <v>3</v>
      </c>
      <c r="M92" s="795">
        <f>+FORMULARIOS!M92</f>
        <v>6</v>
      </c>
      <c r="N92" s="795">
        <f>+FORMULARIOS!N92</f>
        <v>4</v>
      </c>
      <c r="O92" s="795">
        <f>+FORMULARIOS!O92</f>
        <v>2</v>
      </c>
      <c r="P92" s="387">
        <f>FORMULARIOS!P92</f>
        <v>18</v>
      </c>
      <c r="Q92" s="387">
        <f>FORMULARIOS!U92</f>
        <v>18</v>
      </c>
      <c r="R92" s="388">
        <f>FORMULARIOS!Z92</f>
        <v>18</v>
      </c>
      <c r="S92" s="390" t="str">
        <f>Formula_semanal!J93</f>
        <v>Físico-Planificación ESED</v>
      </c>
      <c r="U92"/>
      <c r="V92" s="290" t="s">
        <v>155</v>
      </c>
      <c r="W92" s="279">
        <v>1</v>
      </c>
      <c r="X92"/>
      <c r="Y92"/>
      <c r="Z92"/>
      <c r="AA92"/>
      <c r="AB92"/>
      <c r="AC92"/>
      <c r="AD92"/>
      <c r="AE92"/>
      <c r="AF92"/>
      <c r="AG92"/>
      <c r="AH92"/>
      <c r="AI92"/>
      <c r="AJ92"/>
    </row>
    <row r="93" spans="1:36" ht="15.75" customHeight="1" x14ac:dyDescent="0.25">
      <c r="A93" s="789" t="s">
        <v>9</v>
      </c>
      <c r="B93" s="786" t="s">
        <v>28</v>
      </c>
      <c r="C93" s="787" t="s">
        <v>150</v>
      </c>
      <c r="D93" s="799">
        <f>+FORMULARIOS!D93</f>
        <v>2</v>
      </c>
      <c r="E93" s="799">
        <f>+FORMULARIOS!E93</f>
        <v>0</v>
      </c>
      <c r="F93" s="795">
        <f>+FORMULARIOS!F93</f>
        <v>4</v>
      </c>
      <c r="G93" s="795">
        <f>+FORMULARIOS!G93</f>
        <v>2</v>
      </c>
      <c r="H93" s="795">
        <f>+FORMULARIOS!H93</f>
        <v>2</v>
      </c>
      <c r="I93" s="795">
        <f>+FORMULARIOS!I93</f>
        <v>4</v>
      </c>
      <c r="J93" s="795">
        <f>+FORMULARIOS!J93</f>
        <v>5</v>
      </c>
      <c r="K93" s="795">
        <f>+FORMULARIOS!K93</f>
        <v>2</v>
      </c>
      <c r="L93" s="795">
        <f>+FORMULARIOS!L93</f>
        <v>3</v>
      </c>
      <c r="M93" s="795">
        <f>+FORMULARIOS!M93</f>
        <v>5</v>
      </c>
      <c r="N93" s="795">
        <f>+FORMULARIOS!N93</f>
        <v>7</v>
      </c>
      <c r="O93" s="795">
        <f>+FORMULARIOS!O93</f>
        <v>0</v>
      </c>
      <c r="P93" s="387">
        <f>FORMULARIOS!P93</f>
        <v>36</v>
      </c>
      <c r="Q93" s="387">
        <f>FORMULARIOS!U93</f>
        <v>36</v>
      </c>
      <c r="R93" s="388">
        <f>FORMULARIOS!Z93</f>
        <v>36</v>
      </c>
      <c r="S93" s="390" t="str">
        <f>Formula_semanal!J94</f>
        <v>Físico-Planificación ESED</v>
      </c>
      <c r="U93"/>
      <c r="V93" s="290" t="s">
        <v>156</v>
      </c>
      <c r="W93" s="279">
        <v>5</v>
      </c>
      <c r="X93"/>
      <c r="Y93"/>
      <c r="Z93"/>
      <c r="AA93"/>
      <c r="AB93"/>
      <c r="AC93"/>
      <c r="AD93"/>
      <c r="AE93"/>
      <c r="AF93"/>
      <c r="AG93"/>
      <c r="AH93"/>
      <c r="AI93"/>
      <c r="AJ93"/>
    </row>
    <row r="94" spans="1:36" ht="15.75" customHeight="1" x14ac:dyDescent="0.25">
      <c r="A94" s="789" t="s">
        <v>9</v>
      </c>
      <c r="B94" s="786" t="s">
        <v>28</v>
      </c>
      <c r="C94" s="787" t="s">
        <v>151</v>
      </c>
      <c r="D94" s="795">
        <f>+FORMULARIOS!D94</f>
        <v>1</v>
      </c>
      <c r="E94" s="795">
        <f>+FORMULARIOS!E94</f>
        <v>1</v>
      </c>
      <c r="F94" s="795">
        <f>+FORMULARIOS!F94</f>
        <v>2</v>
      </c>
      <c r="G94" s="799">
        <f>+FORMULARIOS!G94</f>
        <v>0</v>
      </c>
      <c r="H94" s="795">
        <f>+FORMULARIOS!H94</f>
        <v>1</v>
      </c>
      <c r="I94" s="795">
        <f>+FORMULARIOS!I94</f>
        <v>0</v>
      </c>
      <c r="J94" s="795">
        <f>+FORMULARIOS!J94</f>
        <v>1</v>
      </c>
      <c r="K94" s="795">
        <f>+FORMULARIOS!K94</f>
        <v>5</v>
      </c>
      <c r="L94" s="795">
        <f>+FORMULARIOS!L94</f>
        <v>0</v>
      </c>
      <c r="M94" s="795">
        <f>+FORMULARIOS!M94</f>
        <v>2</v>
      </c>
      <c r="N94" s="795">
        <f>+FORMULARIOS!N94</f>
        <v>3</v>
      </c>
      <c r="O94" s="795">
        <f>+FORMULARIOS!O94</f>
        <v>0</v>
      </c>
      <c r="P94" s="387">
        <f>FORMULARIOS!P94</f>
        <v>16</v>
      </c>
      <c r="Q94" s="387">
        <f>FORMULARIOS!U94</f>
        <v>16</v>
      </c>
      <c r="R94" s="388">
        <f>FORMULARIOS!Z94</f>
        <v>16</v>
      </c>
      <c r="S94" s="390" t="str">
        <f>Formula_semanal!J95</f>
        <v>Físico-Planificación ESED</v>
      </c>
      <c r="U94"/>
      <c r="V94" s="280" t="s">
        <v>10</v>
      </c>
      <c r="W94" s="279">
        <v>300</v>
      </c>
      <c r="X94"/>
      <c r="Y94"/>
      <c r="Z94"/>
      <c r="AA94"/>
      <c r="AB94"/>
      <c r="AC94"/>
      <c r="AD94"/>
      <c r="AE94"/>
      <c r="AF94"/>
      <c r="AG94"/>
      <c r="AH94"/>
      <c r="AI94"/>
      <c r="AJ94"/>
    </row>
    <row r="95" spans="1:36" ht="15.75" customHeight="1" x14ac:dyDescent="0.25">
      <c r="A95" s="789" t="s">
        <v>9</v>
      </c>
      <c r="B95" s="786" t="s">
        <v>28</v>
      </c>
      <c r="C95" s="787" t="s">
        <v>152</v>
      </c>
      <c r="D95" s="795">
        <f>+FORMULARIOS!D95</f>
        <v>3</v>
      </c>
      <c r="E95" s="799">
        <f>+FORMULARIOS!E95</f>
        <v>0</v>
      </c>
      <c r="F95" s="799">
        <f>+FORMULARIOS!F95</f>
        <v>0</v>
      </c>
      <c r="G95" s="795">
        <f>+FORMULARIOS!G95</f>
        <v>1</v>
      </c>
      <c r="H95" s="795">
        <f>+FORMULARIOS!H95</f>
        <v>0</v>
      </c>
      <c r="I95" s="795">
        <f>+FORMULARIOS!I95</f>
        <v>1</v>
      </c>
      <c r="J95" s="795">
        <f>+FORMULARIOS!J95</f>
        <v>1</v>
      </c>
      <c r="K95" s="795">
        <f>+FORMULARIOS!K95</f>
        <v>0</v>
      </c>
      <c r="L95" s="795">
        <f>+FORMULARIOS!L95</f>
        <v>2</v>
      </c>
      <c r="M95" s="795">
        <f>+FORMULARIOS!M95</f>
        <v>4</v>
      </c>
      <c r="N95" s="795">
        <f>+FORMULARIOS!N95</f>
        <v>5</v>
      </c>
      <c r="O95" s="795">
        <f>+FORMULARIOS!O95</f>
        <v>0</v>
      </c>
      <c r="P95" s="387">
        <f>FORMULARIOS!P95</f>
        <v>17</v>
      </c>
      <c r="Q95" s="387">
        <f>FORMULARIOS!U95</f>
        <v>17</v>
      </c>
      <c r="R95" s="388">
        <f>FORMULARIOS!Z95</f>
        <v>17</v>
      </c>
      <c r="S95" s="390" t="str">
        <f>Formula_semanal!J96</f>
        <v>Físico-Planificación ESED</v>
      </c>
      <c r="U95"/>
      <c r="V95" s="290" t="s">
        <v>75</v>
      </c>
      <c r="W95" s="279">
        <v>26</v>
      </c>
      <c r="X95"/>
      <c r="Y95"/>
      <c r="Z95"/>
      <c r="AA95"/>
      <c r="AB95"/>
      <c r="AC95"/>
      <c r="AD95"/>
      <c r="AE95"/>
      <c r="AF95"/>
      <c r="AG95"/>
      <c r="AH95"/>
      <c r="AI95"/>
      <c r="AJ95"/>
    </row>
    <row r="96" spans="1:36" ht="15.75" customHeight="1" x14ac:dyDescent="0.25">
      <c r="A96" s="789" t="s">
        <v>9</v>
      </c>
      <c r="B96" s="786" t="s">
        <v>28</v>
      </c>
      <c r="C96" s="787" t="s">
        <v>153</v>
      </c>
      <c r="D96" s="795">
        <f>+FORMULARIOS!D96</f>
        <v>12</v>
      </c>
      <c r="E96" s="795">
        <f>+FORMULARIOS!E96</f>
        <v>12</v>
      </c>
      <c r="F96" s="795">
        <f>+FORMULARIOS!F96</f>
        <v>15</v>
      </c>
      <c r="G96" s="795">
        <f>+FORMULARIOS!G96</f>
        <v>11</v>
      </c>
      <c r="H96" s="795">
        <f>+FORMULARIOS!H96</f>
        <v>19</v>
      </c>
      <c r="I96" s="795">
        <f>+FORMULARIOS!I96</f>
        <v>17</v>
      </c>
      <c r="J96" s="795">
        <f>+FORMULARIOS!J96</f>
        <v>14</v>
      </c>
      <c r="K96" s="795">
        <f>+FORMULARIOS!K96</f>
        <v>15</v>
      </c>
      <c r="L96" s="795">
        <f>+FORMULARIOS!L96</f>
        <v>9</v>
      </c>
      <c r="M96" s="795">
        <f>+FORMULARIOS!M96</f>
        <v>25</v>
      </c>
      <c r="N96" s="795">
        <f>+FORMULARIOS!N96</f>
        <v>17</v>
      </c>
      <c r="O96" s="795">
        <f>+FORMULARIOS!O96</f>
        <v>13</v>
      </c>
      <c r="P96" s="387">
        <f>FORMULARIOS!P96</f>
        <v>179</v>
      </c>
      <c r="Q96" s="387">
        <f>FORMULARIOS!U96</f>
        <v>179</v>
      </c>
      <c r="R96" s="388">
        <f>FORMULARIOS!Z96</f>
        <v>179</v>
      </c>
      <c r="S96" s="390" t="str">
        <f>Formula_semanal!J97</f>
        <v>Físico-Planificación ESED</v>
      </c>
      <c r="U96"/>
      <c r="V96" s="290" t="s">
        <v>76</v>
      </c>
      <c r="W96" s="279">
        <v>2</v>
      </c>
      <c r="X96"/>
      <c r="Y96"/>
      <c r="Z96"/>
      <c r="AA96"/>
      <c r="AB96"/>
      <c r="AC96"/>
      <c r="AD96"/>
      <c r="AE96"/>
      <c r="AF96"/>
      <c r="AG96"/>
      <c r="AH96"/>
      <c r="AI96"/>
      <c r="AJ96"/>
    </row>
    <row r="97" spans="1:36" ht="15.75" customHeight="1" x14ac:dyDescent="0.25">
      <c r="A97" s="789" t="s">
        <v>9</v>
      </c>
      <c r="B97" s="786" t="s">
        <v>28</v>
      </c>
      <c r="C97" s="787" t="s">
        <v>154</v>
      </c>
      <c r="D97" s="799">
        <f>+FORMULARIOS!D97</f>
        <v>0</v>
      </c>
      <c r="E97" s="799">
        <f>+FORMULARIOS!E97</f>
        <v>0</v>
      </c>
      <c r="F97" s="799">
        <f>+FORMULARIOS!F97</f>
        <v>0</v>
      </c>
      <c r="G97" s="799">
        <f>+FORMULARIOS!G97</f>
        <v>0</v>
      </c>
      <c r="H97" s="795">
        <f>+FORMULARIOS!H97</f>
        <v>0</v>
      </c>
      <c r="I97" s="795">
        <f>+FORMULARIOS!I97</f>
        <v>0</v>
      </c>
      <c r="J97" s="795">
        <f>+FORMULARIOS!J97</f>
        <v>0</v>
      </c>
      <c r="K97" s="795">
        <f>+FORMULARIOS!K97</f>
        <v>0</v>
      </c>
      <c r="L97" s="795">
        <f>+FORMULARIOS!L97</f>
        <v>0</v>
      </c>
      <c r="M97" s="795">
        <f>+FORMULARIOS!M97</f>
        <v>0</v>
      </c>
      <c r="N97" s="795">
        <f>+FORMULARIOS!N97</f>
        <v>0</v>
      </c>
      <c r="O97" s="795">
        <f>+FORMULARIOS!O97</f>
        <v>0</v>
      </c>
      <c r="P97" s="387">
        <f>FORMULARIOS!P97</f>
        <v>0</v>
      </c>
      <c r="Q97" s="387">
        <f>FORMULARIOS!U97</f>
        <v>0</v>
      </c>
      <c r="R97" s="388">
        <f>FORMULARIOS!Z97</f>
        <v>0</v>
      </c>
      <c r="S97" s="390" t="str">
        <f>Formula_semanal!J98</f>
        <v>Físico-Planificación ESED</v>
      </c>
      <c r="U97"/>
      <c r="V97" s="290" t="s">
        <v>74</v>
      </c>
      <c r="W97" s="279">
        <v>1</v>
      </c>
      <c r="X97"/>
      <c r="Y97"/>
      <c r="Z97"/>
      <c r="AA97"/>
      <c r="AB97"/>
      <c r="AC97"/>
      <c r="AD97"/>
      <c r="AE97"/>
      <c r="AF97"/>
      <c r="AG97"/>
      <c r="AH97"/>
      <c r="AI97"/>
      <c r="AJ97"/>
    </row>
    <row r="98" spans="1:36" ht="15.75" customHeight="1" x14ac:dyDescent="0.25">
      <c r="A98" s="789" t="s">
        <v>9</v>
      </c>
      <c r="B98" s="786" t="s">
        <v>28</v>
      </c>
      <c r="C98" s="787" t="s">
        <v>155</v>
      </c>
      <c r="D98" s="799">
        <f>+FORMULARIOS!D98</f>
        <v>0</v>
      </c>
      <c r="E98" s="799">
        <f>+FORMULARIOS!E98</f>
        <v>0</v>
      </c>
      <c r="F98" s="799">
        <f>+FORMULARIOS!F98</f>
        <v>0</v>
      </c>
      <c r="G98" s="795">
        <f>+FORMULARIOS!G98</f>
        <v>1</v>
      </c>
      <c r="H98" s="795">
        <f>+FORMULARIOS!H98</f>
        <v>1</v>
      </c>
      <c r="I98" s="795">
        <f>+FORMULARIOS!I98</f>
        <v>2</v>
      </c>
      <c r="J98" s="795">
        <f>+FORMULARIOS!J98</f>
        <v>2</v>
      </c>
      <c r="K98" s="795">
        <f>+FORMULARIOS!K98</f>
        <v>0</v>
      </c>
      <c r="L98" s="795">
        <f>+FORMULARIOS!L98</f>
        <v>3</v>
      </c>
      <c r="M98" s="795">
        <f>+FORMULARIOS!M98</f>
        <v>3</v>
      </c>
      <c r="N98" s="795">
        <f>+FORMULARIOS!N98</f>
        <v>1</v>
      </c>
      <c r="O98" s="795">
        <f>+FORMULARIOS!O98</f>
        <v>0</v>
      </c>
      <c r="P98" s="387">
        <f>FORMULARIOS!P98</f>
        <v>13</v>
      </c>
      <c r="Q98" s="387">
        <f>FORMULARIOS!U98</f>
        <v>13</v>
      </c>
      <c r="R98" s="388">
        <f>FORMULARIOS!Z98</f>
        <v>13</v>
      </c>
      <c r="S98" s="390" t="str">
        <f>Formula_semanal!J99</f>
        <v>Físico-Planificación ESED</v>
      </c>
      <c r="U98"/>
      <c r="V98" s="290" t="s">
        <v>79</v>
      </c>
      <c r="W98" s="279">
        <v>15</v>
      </c>
      <c r="X98"/>
      <c r="Y98"/>
      <c r="Z98"/>
      <c r="AA98"/>
      <c r="AB98"/>
      <c r="AC98"/>
      <c r="AD98"/>
      <c r="AE98"/>
      <c r="AF98"/>
      <c r="AG98"/>
      <c r="AH98"/>
      <c r="AI98"/>
      <c r="AJ98"/>
    </row>
    <row r="99" spans="1:36" ht="15.75" customHeight="1" x14ac:dyDescent="0.25">
      <c r="A99" s="789" t="s">
        <v>9</v>
      </c>
      <c r="B99" s="786" t="s">
        <v>28</v>
      </c>
      <c r="C99" s="787" t="s">
        <v>156</v>
      </c>
      <c r="D99" s="799">
        <f>+FORMULARIOS!D99</f>
        <v>0</v>
      </c>
      <c r="E99" s="799">
        <f>+FORMULARIOS!E99</f>
        <v>0</v>
      </c>
      <c r="F99" s="795">
        <f>+FORMULARIOS!F99</f>
        <v>2</v>
      </c>
      <c r="G99" s="795">
        <f>+FORMULARIOS!G99</f>
        <v>1</v>
      </c>
      <c r="H99" s="795">
        <f>+FORMULARIOS!H99</f>
        <v>3</v>
      </c>
      <c r="I99" s="795">
        <f>+FORMULARIOS!I99</f>
        <v>20</v>
      </c>
      <c r="J99" s="795">
        <f>+FORMULARIOS!J99</f>
        <v>1</v>
      </c>
      <c r="K99" s="795">
        <f>+FORMULARIOS!K99</f>
        <v>2</v>
      </c>
      <c r="L99" s="795">
        <f>+FORMULARIOS!L99</f>
        <v>2</v>
      </c>
      <c r="M99" s="795">
        <f>+FORMULARIOS!M99</f>
        <v>3</v>
      </c>
      <c r="N99" s="795">
        <f>+FORMULARIOS!N99</f>
        <v>3</v>
      </c>
      <c r="O99" s="795">
        <f>+FORMULARIOS!O99</f>
        <v>2</v>
      </c>
      <c r="P99" s="387">
        <f>FORMULARIOS!P99</f>
        <v>39</v>
      </c>
      <c r="Q99" s="387">
        <f>FORMULARIOS!U99</f>
        <v>39</v>
      </c>
      <c r="R99" s="388">
        <f>FORMULARIOS!Z99</f>
        <v>39</v>
      </c>
      <c r="S99" s="390" t="str">
        <f>Formula_semanal!J100</f>
        <v>Físico-Planificación ESED</v>
      </c>
      <c r="U99"/>
      <c r="V99" s="290" t="s">
        <v>77</v>
      </c>
      <c r="W99" s="279">
        <v>1</v>
      </c>
      <c r="X99"/>
      <c r="Y99"/>
      <c r="Z99"/>
      <c r="AA99"/>
      <c r="AB99"/>
      <c r="AC99"/>
      <c r="AD99"/>
      <c r="AE99"/>
      <c r="AF99"/>
      <c r="AG99"/>
      <c r="AH99"/>
      <c r="AI99"/>
      <c r="AJ99"/>
    </row>
    <row r="100" spans="1:36" s="46" customFormat="1" ht="15" customHeight="1" x14ac:dyDescent="0.25">
      <c r="A100" s="785" t="s">
        <v>14</v>
      </c>
      <c r="B100" s="787" t="s">
        <v>16</v>
      </c>
      <c r="C100" s="790" t="s">
        <v>92</v>
      </c>
      <c r="D100" s="800">
        <f>+FORMULARIOS!D101</f>
        <v>0</v>
      </c>
      <c r="E100" s="796">
        <f>+FORMULARIOS!E101</f>
        <v>1</v>
      </c>
      <c r="F100" s="800">
        <f>+FORMULARIOS!F101</f>
        <v>0</v>
      </c>
      <c r="G100" s="800">
        <f>+FORMULARIOS!G101</f>
        <v>0</v>
      </c>
      <c r="H100" s="796">
        <f>+FORMULARIOS!H101</f>
        <v>0</v>
      </c>
      <c r="I100" s="796">
        <f>+FORMULARIOS!I101</f>
        <v>2</v>
      </c>
      <c r="J100" s="796">
        <f>+FORMULARIOS!J101</f>
        <v>0</v>
      </c>
      <c r="K100" s="796">
        <f>+FORMULARIOS!K101</f>
        <v>1</v>
      </c>
      <c r="L100" s="796">
        <f>+FORMULARIOS!L101</f>
        <v>0</v>
      </c>
      <c r="M100" s="796">
        <f>+FORMULARIOS!M101</f>
        <v>1</v>
      </c>
      <c r="N100" s="796">
        <f>+FORMULARIOS!N101</f>
        <v>0</v>
      </c>
      <c r="O100" s="796">
        <f>+FORMULARIOS!O101</f>
        <v>0</v>
      </c>
      <c r="P100" s="387">
        <f>FORMULARIOS!P101</f>
        <v>5</v>
      </c>
      <c r="Q100" s="387">
        <f>FORMULARIOS!U101</f>
        <v>5</v>
      </c>
      <c r="R100" s="388">
        <f>FORMULARIOS!Z101</f>
        <v>5</v>
      </c>
      <c r="S100" s="390" t="str">
        <f>Formula_semanal!J102</f>
        <v>Medios Telemáticos-Escaneado, Correo electrónico, Descarga del sistema GAD</v>
      </c>
      <c r="T100" s="41"/>
      <c r="U100"/>
      <c r="V100" s="290" t="s">
        <v>78</v>
      </c>
      <c r="W100" s="279">
        <v>70</v>
      </c>
      <c r="X100"/>
      <c r="Y100"/>
      <c r="Z100"/>
      <c r="AA100"/>
      <c r="AB100"/>
      <c r="AC100"/>
      <c r="AD100"/>
      <c r="AE100"/>
      <c r="AF100"/>
      <c r="AG100"/>
      <c r="AH100"/>
      <c r="AI100"/>
      <c r="AJ100"/>
    </row>
    <row r="101" spans="1:36" ht="15" customHeight="1" x14ac:dyDescent="0.25">
      <c r="A101" s="785" t="s">
        <v>14</v>
      </c>
      <c r="B101" s="787" t="s">
        <v>16</v>
      </c>
      <c r="C101" s="787" t="s">
        <v>93</v>
      </c>
      <c r="D101" s="800">
        <f>+FORMULARIOS!D102</f>
        <v>0</v>
      </c>
      <c r="E101" s="796">
        <f>+FORMULARIOS!E102</f>
        <v>1</v>
      </c>
      <c r="F101" s="796">
        <f>+FORMULARIOS!F102</f>
        <v>2</v>
      </c>
      <c r="G101" s="796">
        <f>+FORMULARIOS!G102</f>
        <v>1</v>
      </c>
      <c r="H101" s="796">
        <f>+FORMULARIOS!H102</f>
        <v>0</v>
      </c>
      <c r="I101" s="796">
        <f>+FORMULARIOS!I102</f>
        <v>2</v>
      </c>
      <c r="J101" s="796">
        <f>+FORMULARIOS!J102</f>
        <v>0</v>
      </c>
      <c r="K101" s="796">
        <f>+FORMULARIOS!K102</f>
        <v>0</v>
      </c>
      <c r="L101" s="796">
        <f>+FORMULARIOS!L102</f>
        <v>1</v>
      </c>
      <c r="M101" s="796">
        <f>+FORMULARIOS!M102</f>
        <v>1</v>
      </c>
      <c r="N101" s="796">
        <f>+FORMULARIOS!N102</f>
        <v>0</v>
      </c>
      <c r="O101" s="796">
        <f>+FORMULARIOS!O102</f>
        <v>1</v>
      </c>
      <c r="P101" s="387">
        <f>FORMULARIOS!P102</f>
        <v>9</v>
      </c>
      <c r="Q101" s="387">
        <f>FORMULARIOS!U102</f>
        <v>9</v>
      </c>
      <c r="R101" s="388">
        <f>FORMULARIOS!Z102</f>
        <v>9</v>
      </c>
      <c r="S101" s="390" t="str">
        <f>Formula_semanal!J103</f>
        <v>Medios Telemáticos-Escaneado, Correo electrónico, Descarga del sistema GAD</v>
      </c>
      <c r="U101"/>
      <c r="V101" s="290" t="s">
        <v>80</v>
      </c>
      <c r="W101" s="279">
        <v>4</v>
      </c>
      <c r="X101"/>
      <c r="Y101"/>
      <c r="Z101"/>
      <c r="AA101"/>
      <c r="AB101"/>
      <c r="AC101"/>
      <c r="AD101"/>
      <c r="AE101"/>
      <c r="AF101"/>
      <c r="AG101"/>
      <c r="AH101"/>
      <c r="AI101"/>
      <c r="AJ101"/>
    </row>
    <row r="102" spans="1:36" ht="15" customHeight="1" x14ac:dyDescent="0.25">
      <c r="A102" s="785" t="s">
        <v>14</v>
      </c>
      <c r="B102" s="787" t="s">
        <v>16</v>
      </c>
      <c r="C102" s="787" t="s">
        <v>94</v>
      </c>
      <c r="D102" s="796">
        <f>+FORMULARIOS!D103</f>
        <v>2</v>
      </c>
      <c r="E102" s="796">
        <f>+FORMULARIOS!E103</f>
        <v>1</v>
      </c>
      <c r="F102" s="796">
        <f>+FORMULARIOS!F103</f>
        <v>4</v>
      </c>
      <c r="G102" s="796">
        <f>+FORMULARIOS!G103</f>
        <v>4</v>
      </c>
      <c r="H102" s="796">
        <f>+FORMULARIOS!H103</f>
        <v>2</v>
      </c>
      <c r="I102" s="796">
        <f>+FORMULARIOS!I103</f>
        <v>4</v>
      </c>
      <c r="J102" s="796">
        <f>+FORMULARIOS!J103</f>
        <v>4</v>
      </c>
      <c r="K102" s="796">
        <f>+FORMULARIOS!K103</f>
        <v>8</v>
      </c>
      <c r="L102" s="796">
        <f>+FORMULARIOS!L103</f>
        <v>1</v>
      </c>
      <c r="M102" s="796">
        <f>+FORMULARIOS!M103</f>
        <v>3</v>
      </c>
      <c r="N102" s="796">
        <f>+FORMULARIOS!N103</f>
        <v>1</v>
      </c>
      <c r="O102" s="796">
        <f>+FORMULARIOS!O103</f>
        <v>1</v>
      </c>
      <c r="P102" s="387">
        <f>FORMULARIOS!P103</f>
        <v>35</v>
      </c>
      <c r="Q102" s="387">
        <f>FORMULARIOS!U103</f>
        <v>35</v>
      </c>
      <c r="R102" s="388">
        <f>FORMULARIOS!Z103</f>
        <v>35</v>
      </c>
      <c r="S102" s="390" t="str">
        <f>Formula_semanal!J104</f>
        <v>Servicio de correspondencia</v>
      </c>
      <c r="U102"/>
      <c r="V102" s="290" t="s">
        <v>72</v>
      </c>
      <c r="W102" s="279">
        <v>181</v>
      </c>
      <c r="X102"/>
      <c r="Y102"/>
      <c r="Z102"/>
      <c r="AA102"/>
      <c r="AB102"/>
      <c r="AC102"/>
      <c r="AD102"/>
      <c r="AE102"/>
      <c r="AF102"/>
      <c r="AG102"/>
      <c r="AH102"/>
      <c r="AI102"/>
      <c r="AJ102"/>
    </row>
    <row r="103" spans="1:36" ht="15" customHeight="1" x14ac:dyDescent="0.25">
      <c r="A103" s="785" t="s">
        <v>14</v>
      </c>
      <c r="B103" s="787" t="s">
        <v>16</v>
      </c>
      <c r="C103" s="787" t="s">
        <v>95</v>
      </c>
      <c r="D103" s="796">
        <f>+FORMULARIOS!D104</f>
        <v>2</v>
      </c>
      <c r="E103" s="796">
        <f>+FORMULARIOS!E104</f>
        <v>3</v>
      </c>
      <c r="F103" s="796">
        <f>+FORMULARIOS!F104</f>
        <v>5</v>
      </c>
      <c r="G103" s="796">
        <f>+FORMULARIOS!G104</f>
        <v>4</v>
      </c>
      <c r="H103" s="796">
        <f>+FORMULARIOS!H104</f>
        <v>2</v>
      </c>
      <c r="I103" s="796">
        <f>+FORMULARIOS!I104</f>
        <v>4</v>
      </c>
      <c r="J103" s="796">
        <f>+FORMULARIOS!J104</f>
        <v>4</v>
      </c>
      <c r="K103" s="796">
        <f>+FORMULARIOS!K104</f>
        <v>4</v>
      </c>
      <c r="L103" s="796">
        <f>+FORMULARIOS!L104</f>
        <v>8</v>
      </c>
      <c r="M103" s="796">
        <f>+FORMULARIOS!M104</f>
        <v>3</v>
      </c>
      <c r="N103" s="796">
        <f>+FORMULARIOS!N104</f>
        <v>0</v>
      </c>
      <c r="O103" s="796">
        <f>+FORMULARIOS!O104</f>
        <v>1</v>
      </c>
      <c r="P103" s="387">
        <f>FORMULARIOS!P104</f>
        <v>40</v>
      </c>
      <c r="Q103" s="387">
        <f>FORMULARIOS!U104</f>
        <v>40</v>
      </c>
      <c r="R103" s="388">
        <f>FORMULARIOS!Z104</f>
        <v>40</v>
      </c>
      <c r="S103" s="390" t="str">
        <f>Formula_semanal!J105</f>
        <v>Servicio de correspondencia</v>
      </c>
      <c r="U103"/>
      <c r="V103" s="280" t="s">
        <v>11</v>
      </c>
      <c r="W103" s="279">
        <v>84</v>
      </c>
      <c r="X103"/>
      <c r="Y103"/>
      <c r="Z103"/>
      <c r="AA103"/>
      <c r="AB103"/>
      <c r="AC103"/>
      <c r="AD103"/>
      <c r="AE103"/>
      <c r="AF103"/>
      <c r="AG103"/>
      <c r="AH103"/>
      <c r="AI103"/>
      <c r="AJ103"/>
    </row>
    <row r="104" spans="1:36" ht="15" customHeight="1" x14ac:dyDescent="0.25">
      <c r="A104" s="785" t="s">
        <v>14</v>
      </c>
      <c r="B104" s="787" t="s">
        <v>16</v>
      </c>
      <c r="C104" s="787" t="s">
        <v>96</v>
      </c>
      <c r="D104" s="800">
        <f>+FORMULARIOS!D105</f>
        <v>0</v>
      </c>
      <c r="E104" s="800">
        <f>+FORMULARIOS!E105</f>
        <v>0</v>
      </c>
      <c r="F104" s="800">
        <f>+FORMULARIOS!F105</f>
        <v>0</v>
      </c>
      <c r="G104" s="796">
        <f>+FORMULARIOS!G105</f>
        <v>2</v>
      </c>
      <c r="H104" s="796">
        <f>+FORMULARIOS!H105</f>
        <v>0</v>
      </c>
      <c r="I104" s="796">
        <f>+FORMULARIOS!I105</f>
        <v>3</v>
      </c>
      <c r="J104" s="796">
        <f>+FORMULARIOS!J105</f>
        <v>2</v>
      </c>
      <c r="K104" s="796">
        <f>+FORMULARIOS!K105</f>
        <v>0</v>
      </c>
      <c r="L104" s="796">
        <f>+FORMULARIOS!L105</f>
        <v>0</v>
      </c>
      <c r="M104" s="796">
        <f>+FORMULARIOS!M105</f>
        <v>0</v>
      </c>
      <c r="N104" s="796">
        <f>+FORMULARIOS!N105</f>
        <v>0</v>
      </c>
      <c r="O104" s="796">
        <f>+FORMULARIOS!O105</f>
        <v>0</v>
      </c>
      <c r="P104" s="387">
        <f>FORMULARIOS!P105</f>
        <v>7</v>
      </c>
      <c r="Q104" s="387">
        <f>FORMULARIOS!U105</f>
        <v>7</v>
      </c>
      <c r="R104" s="388">
        <f>FORMULARIOS!Z105</f>
        <v>7</v>
      </c>
      <c r="S104" s="390" t="str">
        <f>Formula_semanal!J106</f>
        <v>Medios Telemáticos-Escaneado, Correo electrónico, Descarga del sistema GAD</v>
      </c>
      <c r="U104"/>
      <c r="V104" s="290" t="s">
        <v>83</v>
      </c>
      <c r="W104" s="279">
        <v>16</v>
      </c>
      <c r="X104"/>
      <c r="Y104"/>
      <c r="Z104"/>
      <c r="AA104"/>
      <c r="AB104"/>
      <c r="AC104"/>
      <c r="AD104"/>
      <c r="AE104"/>
      <c r="AF104"/>
      <c r="AG104"/>
      <c r="AH104"/>
      <c r="AI104"/>
      <c r="AJ104"/>
    </row>
    <row r="105" spans="1:36" ht="15" customHeight="1" x14ac:dyDescent="0.25">
      <c r="A105" s="785" t="s">
        <v>14</v>
      </c>
      <c r="B105" s="787" t="s">
        <v>16</v>
      </c>
      <c r="C105" s="787" t="s">
        <v>97</v>
      </c>
      <c r="D105" s="796">
        <f>+FORMULARIOS!D106</f>
        <v>186</v>
      </c>
      <c r="E105" s="796">
        <f>+FORMULARIOS!E106</f>
        <v>143</v>
      </c>
      <c r="F105" s="796">
        <f>+FORMULARIOS!F106</f>
        <v>137</v>
      </c>
      <c r="G105" s="796">
        <f>+FORMULARIOS!G106</f>
        <v>204</v>
      </c>
      <c r="H105" s="796">
        <f>+FORMULARIOS!H106</f>
        <v>189</v>
      </c>
      <c r="I105" s="796">
        <f>+FORMULARIOS!I106</f>
        <v>247</v>
      </c>
      <c r="J105" s="796">
        <f>+FORMULARIOS!J106</f>
        <v>152</v>
      </c>
      <c r="K105" s="796">
        <f>+FORMULARIOS!K106</f>
        <v>141</v>
      </c>
      <c r="L105" s="796">
        <f>+FORMULARIOS!L106</f>
        <v>132</v>
      </c>
      <c r="M105" s="796">
        <f>+FORMULARIOS!M106</f>
        <v>159</v>
      </c>
      <c r="N105" s="796">
        <f>+FORMULARIOS!N106</f>
        <v>190</v>
      </c>
      <c r="O105" s="796">
        <f>+FORMULARIOS!O106</f>
        <v>529</v>
      </c>
      <c r="P105" s="387">
        <f>FORMULARIOS!P106</f>
        <v>2409</v>
      </c>
      <c r="Q105" s="387">
        <f>FORMULARIOS!U106</f>
        <v>2409</v>
      </c>
      <c r="R105" s="388">
        <f>FORMULARIOS!Z106</f>
        <v>2409</v>
      </c>
      <c r="S105" s="390" t="str">
        <f>Formula_semanal!J107</f>
        <v>Servicio de correspondencia</v>
      </c>
      <c r="U105"/>
      <c r="V105" s="290" t="s">
        <v>82</v>
      </c>
      <c r="W105" s="279">
        <v>23</v>
      </c>
      <c r="X105"/>
      <c r="Y105"/>
      <c r="Z105"/>
      <c r="AA105"/>
      <c r="AB105"/>
      <c r="AC105"/>
      <c r="AD105"/>
      <c r="AE105"/>
      <c r="AF105"/>
      <c r="AG105"/>
      <c r="AH105"/>
      <c r="AI105"/>
      <c r="AJ105"/>
    </row>
    <row r="106" spans="1:36" ht="15" customHeight="1" x14ac:dyDescent="0.25">
      <c r="A106" s="785" t="s">
        <v>14</v>
      </c>
      <c r="B106" s="787" t="s">
        <v>16</v>
      </c>
      <c r="C106" s="787" t="s">
        <v>98</v>
      </c>
      <c r="D106" s="796">
        <f>+FORMULARIOS!D107</f>
        <v>60</v>
      </c>
      <c r="E106" s="796">
        <f>+FORMULARIOS!E107</f>
        <v>17</v>
      </c>
      <c r="F106" s="796">
        <f>+FORMULARIOS!F107</f>
        <v>65</v>
      </c>
      <c r="G106" s="796">
        <f>+FORMULARIOS!G107</f>
        <v>18</v>
      </c>
      <c r="H106" s="796">
        <f>+FORMULARIOS!H107</f>
        <v>47</v>
      </c>
      <c r="I106" s="796">
        <f>+FORMULARIOS!I107</f>
        <v>34</v>
      </c>
      <c r="J106" s="796">
        <f>+FORMULARIOS!J107</f>
        <v>47</v>
      </c>
      <c r="K106" s="796">
        <f>+FORMULARIOS!K107</f>
        <v>28</v>
      </c>
      <c r="L106" s="796">
        <f>+FORMULARIOS!L107</f>
        <v>54</v>
      </c>
      <c r="M106" s="796">
        <f>+FORMULARIOS!M107</f>
        <v>17</v>
      </c>
      <c r="N106" s="796">
        <f>+FORMULARIOS!N107</f>
        <v>25</v>
      </c>
      <c r="O106" s="796">
        <f>+FORMULARIOS!O107</f>
        <v>15</v>
      </c>
      <c r="P106" s="387">
        <f>FORMULARIOS!P107</f>
        <v>427</v>
      </c>
      <c r="Q106" s="387">
        <f>FORMULARIOS!U107</f>
        <v>427</v>
      </c>
      <c r="R106" s="388">
        <f>FORMULARIOS!Z107</f>
        <v>427</v>
      </c>
      <c r="S106" s="390" t="str">
        <f>Formula_semanal!J108</f>
        <v>Medios Telemáticos-Escaneado, Correo electrónico, Descarga del sistema GAD</v>
      </c>
      <c r="U106"/>
      <c r="V106" s="290" t="s">
        <v>84</v>
      </c>
      <c r="W106" s="279">
        <v>4</v>
      </c>
      <c r="X106"/>
      <c r="Y106"/>
      <c r="Z106"/>
      <c r="AA106"/>
      <c r="AB106"/>
      <c r="AC106"/>
      <c r="AD106"/>
      <c r="AE106"/>
      <c r="AF106"/>
      <c r="AG106"/>
      <c r="AH106"/>
      <c r="AI106"/>
      <c r="AJ106"/>
    </row>
    <row r="107" spans="1:36" ht="15" customHeight="1" x14ac:dyDescent="0.25">
      <c r="A107" s="785" t="s">
        <v>14</v>
      </c>
      <c r="B107" s="787" t="s">
        <v>16</v>
      </c>
      <c r="C107" s="787" t="s">
        <v>99</v>
      </c>
      <c r="D107" s="800">
        <f>+FORMULARIOS!D108</f>
        <v>0</v>
      </c>
      <c r="E107" s="800">
        <f>+FORMULARIOS!E108</f>
        <v>0</v>
      </c>
      <c r="F107" s="796">
        <f>+FORMULARIOS!F108</f>
        <v>3</v>
      </c>
      <c r="G107" s="796">
        <f>+FORMULARIOS!G108</f>
        <v>6</v>
      </c>
      <c r="H107" s="796">
        <f>+FORMULARIOS!H108</f>
        <v>3</v>
      </c>
      <c r="I107" s="796">
        <f>+FORMULARIOS!I108</f>
        <v>5</v>
      </c>
      <c r="J107" s="796">
        <f>+FORMULARIOS!J108</f>
        <v>5</v>
      </c>
      <c r="K107" s="796">
        <f>+FORMULARIOS!K108</f>
        <v>1</v>
      </c>
      <c r="L107" s="796">
        <f>+FORMULARIOS!L108</f>
        <v>4</v>
      </c>
      <c r="M107" s="796">
        <f>+FORMULARIOS!M108</f>
        <v>3</v>
      </c>
      <c r="N107" s="796">
        <f>+FORMULARIOS!N108</f>
        <v>4</v>
      </c>
      <c r="O107" s="796">
        <f>+FORMULARIOS!O108</f>
        <v>5</v>
      </c>
      <c r="P107" s="387">
        <f>FORMULARIOS!P108</f>
        <v>39</v>
      </c>
      <c r="Q107" s="387">
        <f>FORMULARIOS!U108</f>
        <v>39</v>
      </c>
      <c r="R107" s="388">
        <f>FORMULARIOS!Z108</f>
        <v>39</v>
      </c>
      <c r="S107" s="390" t="str">
        <f>Formula_semanal!J109</f>
        <v>Físico-Planificación ESED</v>
      </c>
      <c r="U107"/>
      <c r="V107" s="290" t="s">
        <v>85</v>
      </c>
      <c r="W107" s="279">
        <v>9</v>
      </c>
      <c r="X107"/>
      <c r="Y107"/>
      <c r="Z107"/>
      <c r="AA107"/>
      <c r="AB107"/>
      <c r="AC107"/>
      <c r="AD107"/>
      <c r="AE107"/>
      <c r="AF107"/>
      <c r="AG107"/>
      <c r="AH107"/>
      <c r="AI107"/>
      <c r="AJ107"/>
    </row>
    <row r="108" spans="1:36" ht="15" customHeight="1" x14ac:dyDescent="0.25">
      <c r="A108" s="785" t="s">
        <v>14</v>
      </c>
      <c r="B108" s="787" t="s">
        <v>16</v>
      </c>
      <c r="C108" s="787" t="s">
        <v>100</v>
      </c>
      <c r="D108" s="800">
        <f>+FORMULARIOS!D109</f>
        <v>0</v>
      </c>
      <c r="E108" s="800">
        <f>+FORMULARIOS!E109</f>
        <v>0</v>
      </c>
      <c r="F108" s="800">
        <f>+FORMULARIOS!F109</f>
        <v>0</v>
      </c>
      <c r="G108" s="800">
        <f>+FORMULARIOS!G109</f>
        <v>0</v>
      </c>
      <c r="H108" s="796">
        <f>+FORMULARIOS!H109</f>
        <v>0</v>
      </c>
      <c r="I108" s="796">
        <f>+FORMULARIOS!I109</f>
        <v>2</v>
      </c>
      <c r="J108" s="796">
        <f>+FORMULARIOS!J109</f>
        <v>0</v>
      </c>
      <c r="K108" s="796">
        <f>+FORMULARIOS!K109</f>
        <v>0</v>
      </c>
      <c r="L108" s="796">
        <f>+FORMULARIOS!L109</f>
        <v>0</v>
      </c>
      <c r="M108" s="796">
        <f>+FORMULARIOS!M109</f>
        <v>0</v>
      </c>
      <c r="N108" s="796">
        <f>+FORMULARIOS!N109</f>
        <v>0</v>
      </c>
      <c r="O108" s="796">
        <f>+FORMULARIOS!O109</f>
        <v>0</v>
      </c>
      <c r="P108" s="387">
        <f>FORMULARIOS!P109</f>
        <v>2</v>
      </c>
      <c r="Q108" s="387">
        <f>FORMULARIOS!U109</f>
        <v>2</v>
      </c>
      <c r="R108" s="388">
        <f>FORMULARIOS!Z109</f>
        <v>2</v>
      </c>
      <c r="S108" s="390" t="str">
        <f>Formula_semanal!J110</f>
        <v>Físico-Planificación ESED</v>
      </c>
      <c r="U108"/>
      <c r="V108" s="290" t="s">
        <v>86</v>
      </c>
      <c r="W108" s="279">
        <v>17</v>
      </c>
      <c r="X108"/>
      <c r="Y108"/>
      <c r="Z108"/>
      <c r="AA108"/>
      <c r="AB108"/>
      <c r="AC108"/>
      <c r="AD108"/>
      <c r="AE108"/>
      <c r="AF108"/>
      <c r="AG108"/>
      <c r="AH108"/>
      <c r="AI108"/>
      <c r="AJ108"/>
    </row>
    <row r="109" spans="1:36" ht="15" customHeight="1" x14ac:dyDescent="0.25">
      <c r="A109" s="785" t="s">
        <v>14</v>
      </c>
      <c r="B109" s="787" t="s">
        <v>16</v>
      </c>
      <c r="C109" s="787" t="s">
        <v>101</v>
      </c>
      <c r="D109" s="796">
        <f>+FORMULARIOS!D110</f>
        <v>278</v>
      </c>
      <c r="E109" s="796">
        <f>+FORMULARIOS!E110</f>
        <v>366</v>
      </c>
      <c r="F109" s="796">
        <f>+FORMULARIOS!F110</f>
        <v>337</v>
      </c>
      <c r="G109" s="796">
        <f>+FORMULARIOS!G110</f>
        <v>231</v>
      </c>
      <c r="H109" s="796">
        <f>+FORMULARIOS!H110</f>
        <v>304</v>
      </c>
      <c r="I109" s="796">
        <f>+FORMULARIOS!I110</f>
        <v>426</v>
      </c>
      <c r="J109" s="796">
        <f>+FORMULARIOS!J110</f>
        <v>172</v>
      </c>
      <c r="K109" s="796">
        <f>+FORMULARIOS!K110</f>
        <v>195</v>
      </c>
      <c r="L109" s="796">
        <f>+FORMULARIOS!L110</f>
        <v>520</v>
      </c>
      <c r="M109" s="796">
        <f>+FORMULARIOS!M110</f>
        <v>408</v>
      </c>
      <c r="N109" s="796">
        <f>+FORMULARIOS!N110</f>
        <v>182</v>
      </c>
      <c r="O109" s="796">
        <f>+FORMULARIOS!O110</f>
        <v>338</v>
      </c>
      <c r="P109" s="387">
        <f>FORMULARIOS!P110</f>
        <v>3757</v>
      </c>
      <c r="Q109" s="387">
        <f>FORMULARIOS!U110</f>
        <v>3757</v>
      </c>
      <c r="R109" s="388">
        <f>FORMULARIOS!Z110</f>
        <v>3757</v>
      </c>
      <c r="S109" s="390" t="str">
        <f>Formula_semanal!J111</f>
        <v>Medios Telemáticos-Escaneado, Correo electrónico, Descarga del sistema GAD</v>
      </c>
      <c r="U109"/>
      <c r="V109" s="290" t="s">
        <v>87</v>
      </c>
      <c r="W109" s="279">
        <v>8</v>
      </c>
      <c r="X109"/>
      <c r="Y109"/>
      <c r="Z109"/>
      <c r="AA109"/>
      <c r="AB109"/>
      <c r="AC109"/>
      <c r="AD109"/>
      <c r="AE109"/>
      <c r="AF109"/>
      <c r="AG109"/>
      <c r="AH109"/>
      <c r="AI109"/>
      <c r="AJ109"/>
    </row>
    <row r="110" spans="1:36" ht="15" customHeight="1" x14ac:dyDescent="0.25">
      <c r="A110" s="785" t="s">
        <v>14</v>
      </c>
      <c r="B110" s="787" t="s">
        <v>16</v>
      </c>
      <c r="C110" s="787" t="s">
        <v>102</v>
      </c>
      <c r="D110" s="796">
        <f>+FORMULARIOS!D111</f>
        <v>3</v>
      </c>
      <c r="E110" s="800">
        <f>+FORMULARIOS!E111</f>
        <v>0</v>
      </c>
      <c r="F110" s="796">
        <f>+FORMULARIOS!F111</f>
        <v>1</v>
      </c>
      <c r="G110" s="800">
        <f>+FORMULARIOS!G111</f>
        <v>0</v>
      </c>
      <c r="H110" s="796">
        <f>+FORMULARIOS!H111</f>
        <v>1</v>
      </c>
      <c r="I110" s="796">
        <f>+FORMULARIOS!I111</f>
        <v>1</v>
      </c>
      <c r="J110" s="796">
        <f>+FORMULARIOS!J111</f>
        <v>0</v>
      </c>
      <c r="K110" s="796">
        <f>+FORMULARIOS!K111</f>
        <v>0</v>
      </c>
      <c r="L110" s="796">
        <f>+FORMULARIOS!L111</f>
        <v>0</v>
      </c>
      <c r="M110" s="796">
        <f>+FORMULARIOS!M111</f>
        <v>0</v>
      </c>
      <c r="N110" s="796">
        <f>+FORMULARIOS!N111</f>
        <v>1</v>
      </c>
      <c r="O110" s="796">
        <f>+FORMULARIOS!O111</f>
        <v>3</v>
      </c>
      <c r="P110" s="387">
        <f>FORMULARIOS!P111</f>
        <v>10</v>
      </c>
      <c r="Q110" s="387">
        <f>FORMULARIOS!U111</f>
        <v>10</v>
      </c>
      <c r="R110" s="388">
        <f>FORMULARIOS!Z111</f>
        <v>10</v>
      </c>
      <c r="S110" s="390" t="str">
        <f>Formula_semanal!J112</f>
        <v>Servicio de correspondencia</v>
      </c>
      <c r="U110"/>
      <c r="V110" s="290" t="s">
        <v>88</v>
      </c>
      <c r="W110" s="279">
        <v>7</v>
      </c>
      <c r="X110"/>
      <c r="Y110"/>
      <c r="Z110"/>
      <c r="AA110"/>
      <c r="AB110"/>
      <c r="AC110"/>
      <c r="AD110"/>
      <c r="AE110"/>
      <c r="AF110"/>
      <c r="AG110"/>
      <c r="AH110"/>
      <c r="AI110"/>
      <c r="AJ110"/>
    </row>
    <row r="111" spans="1:36" ht="15" customHeight="1" x14ac:dyDescent="0.25">
      <c r="A111" s="785" t="s">
        <v>14</v>
      </c>
      <c r="B111" s="787" t="s">
        <v>16</v>
      </c>
      <c r="C111" s="787" t="s">
        <v>103</v>
      </c>
      <c r="D111" s="796">
        <f>+FORMULARIOS!D112</f>
        <v>1</v>
      </c>
      <c r="E111" s="796">
        <f>+FORMULARIOS!E112</f>
        <v>1</v>
      </c>
      <c r="F111" s="800">
        <f>+FORMULARIOS!F112</f>
        <v>0</v>
      </c>
      <c r="G111" s="796">
        <f>+FORMULARIOS!G112</f>
        <v>4</v>
      </c>
      <c r="H111" s="796">
        <f>+FORMULARIOS!H112</f>
        <v>4</v>
      </c>
      <c r="I111" s="796">
        <f>+FORMULARIOS!I112</f>
        <v>2</v>
      </c>
      <c r="J111" s="796">
        <f>+FORMULARIOS!J112</f>
        <v>0</v>
      </c>
      <c r="K111" s="796">
        <f>+FORMULARIOS!K112</f>
        <v>3</v>
      </c>
      <c r="L111" s="796">
        <f>+FORMULARIOS!L112</f>
        <v>0</v>
      </c>
      <c r="M111" s="796">
        <f>+FORMULARIOS!M112</f>
        <v>1</v>
      </c>
      <c r="N111" s="796">
        <f>+FORMULARIOS!N112</f>
        <v>2</v>
      </c>
      <c r="O111" s="796">
        <f>+FORMULARIOS!O112</f>
        <v>2</v>
      </c>
      <c r="P111" s="387">
        <f>FORMULARIOS!P112</f>
        <v>20</v>
      </c>
      <c r="Q111" s="387">
        <f>FORMULARIOS!U112</f>
        <v>20</v>
      </c>
      <c r="R111" s="388">
        <f>FORMULARIOS!Z112</f>
        <v>20</v>
      </c>
      <c r="S111" s="390" t="str">
        <f>Formula_semanal!J113</f>
        <v>Medios Telemáticos-Escaneado, Correo electrónico, Descarga del sistema GAD</v>
      </c>
      <c r="U111"/>
      <c r="V111" s="280" t="s">
        <v>5</v>
      </c>
      <c r="W111" s="279">
        <v>23</v>
      </c>
      <c r="X111"/>
      <c r="Y111"/>
      <c r="Z111"/>
      <c r="AA111"/>
      <c r="AB111"/>
      <c r="AC111"/>
      <c r="AD111"/>
      <c r="AE111"/>
      <c r="AF111"/>
      <c r="AG111"/>
      <c r="AH111"/>
      <c r="AI111"/>
      <c r="AJ111"/>
    </row>
    <row r="112" spans="1:36" ht="15" customHeight="1" x14ac:dyDescent="0.25">
      <c r="A112" s="785" t="s">
        <v>14</v>
      </c>
      <c r="B112" s="787" t="s">
        <v>16</v>
      </c>
      <c r="C112" s="787" t="s">
        <v>104</v>
      </c>
      <c r="D112" s="796">
        <f>+FORMULARIOS!D113</f>
        <v>2</v>
      </c>
      <c r="E112" s="800">
        <f>+FORMULARIOS!E113</f>
        <v>0</v>
      </c>
      <c r="F112" s="796">
        <f>+FORMULARIOS!F113</f>
        <v>1</v>
      </c>
      <c r="G112" s="796">
        <f>+FORMULARIOS!G113</f>
        <v>0</v>
      </c>
      <c r="H112" s="796">
        <f>+FORMULARIOS!H113</f>
        <v>4</v>
      </c>
      <c r="I112" s="796">
        <f>+FORMULARIOS!I113</f>
        <v>1</v>
      </c>
      <c r="J112" s="796">
        <f>+FORMULARIOS!J113</f>
        <v>1</v>
      </c>
      <c r="K112" s="796">
        <f>+FORMULARIOS!K113</f>
        <v>2</v>
      </c>
      <c r="L112" s="796">
        <f>+FORMULARIOS!L113</f>
        <v>3</v>
      </c>
      <c r="M112" s="796">
        <f>+FORMULARIOS!M113</f>
        <v>1</v>
      </c>
      <c r="N112" s="796">
        <f>+FORMULARIOS!N113</f>
        <v>0</v>
      </c>
      <c r="O112" s="796">
        <f>+FORMULARIOS!O113</f>
        <v>0</v>
      </c>
      <c r="P112" s="387">
        <f>FORMULARIOS!P113</f>
        <v>15</v>
      </c>
      <c r="Q112" s="387">
        <f>FORMULARIOS!U113</f>
        <v>15</v>
      </c>
      <c r="R112" s="388">
        <f>FORMULARIOS!Z113</f>
        <v>15</v>
      </c>
      <c r="S112" s="390" t="str">
        <f>Formula_semanal!J114</f>
        <v>Físico-Planificación ESED</v>
      </c>
      <c r="U112"/>
      <c r="V112" s="290" t="s">
        <v>45</v>
      </c>
      <c r="W112" s="279">
        <v>3</v>
      </c>
      <c r="X112"/>
      <c r="Y112"/>
      <c r="Z112"/>
      <c r="AA112"/>
      <c r="AB112"/>
      <c r="AC112"/>
      <c r="AD112"/>
      <c r="AE112"/>
      <c r="AF112"/>
      <c r="AG112"/>
      <c r="AH112"/>
      <c r="AI112"/>
      <c r="AJ112"/>
    </row>
    <row r="113" spans="1:36" ht="15" customHeight="1" x14ac:dyDescent="0.25">
      <c r="A113" s="785" t="s">
        <v>14</v>
      </c>
      <c r="B113" s="787" t="s">
        <v>16</v>
      </c>
      <c r="C113" s="787" t="s">
        <v>105</v>
      </c>
      <c r="D113" s="796">
        <f>+FORMULARIOS!D114</f>
        <v>7</v>
      </c>
      <c r="E113" s="796">
        <f>+FORMULARIOS!E114</f>
        <v>15</v>
      </c>
      <c r="F113" s="796">
        <f>+FORMULARIOS!F114</f>
        <v>26</v>
      </c>
      <c r="G113" s="796">
        <f>+FORMULARIOS!G114</f>
        <v>23</v>
      </c>
      <c r="H113" s="796">
        <f>+FORMULARIOS!H114</f>
        <v>27</v>
      </c>
      <c r="I113" s="796">
        <f>+FORMULARIOS!I114</f>
        <v>42</v>
      </c>
      <c r="J113" s="796">
        <f>+FORMULARIOS!J114</f>
        <v>39</v>
      </c>
      <c r="K113" s="796">
        <f>+FORMULARIOS!K114</f>
        <v>25</v>
      </c>
      <c r="L113" s="796">
        <f>+FORMULARIOS!L114</f>
        <v>32</v>
      </c>
      <c r="M113" s="796">
        <f>+FORMULARIOS!M114</f>
        <v>33</v>
      </c>
      <c r="N113" s="796">
        <f>+FORMULARIOS!N114</f>
        <v>35</v>
      </c>
      <c r="O113" s="796">
        <f>+FORMULARIOS!O114</f>
        <v>18</v>
      </c>
      <c r="P113" s="387">
        <f>FORMULARIOS!P114</f>
        <v>322</v>
      </c>
      <c r="Q113" s="387">
        <f>FORMULARIOS!U114</f>
        <v>322</v>
      </c>
      <c r="R113" s="388">
        <f>FORMULARIOS!Z114</f>
        <v>322</v>
      </c>
      <c r="S113" s="390" t="str">
        <f>Formula_semanal!J115</f>
        <v>Servicio de correspondencia</v>
      </c>
      <c r="U113"/>
      <c r="V113" s="290" t="s">
        <v>240</v>
      </c>
      <c r="W113" s="279">
        <v>2</v>
      </c>
      <c r="X113"/>
      <c r="Y113"/>
      <c r="Z113"/>
      <c r="AA113"/>
      <c r="AB113"/>
      <c r="AC113"/>
      <c r="AD113"/>
      <c r="AE113"/>
      <c r="AF113"/>
      <c r="AG113"/>
      <c r="AH113"/>
      <c r="AI113"/>
      <c r="AJ113"/>
    </row>
    <row r="114" spans="1:36" ht="15" customHeight="1" x14ac:dyDescent="0.25">
      <c r="A114" s="785" t="s">
        <v>14</v>
      </c>
      <c r="B114" s="787" t="s">
        <v>16</v>
      </c>
      <c r="C114" s="787" t="s">
        <v>106</v>
      </c>
      <c r="D114" s="796">
        <f>+FORMULARIOS!D115</f>
        <v>6</v>
      </c>
      <c r="E114" s="796">
        <f>+FORMULARIOS!E115</f>
        <v>5</v>
      </c>
      <c r="F114" s="796">
        <f>+FORMULARIOS!F115</f>
        <v>16</v>
      </c>
      <c r="G114" s="796">
        <f>+FORMULARIOS!G115</f>
        <v>2</v>
      </c>
      <c r="H114" s="796">
        <f>+FORMULARIOS!H115</f>
        <v>3</v>
      </c>
      <c r="I114" s="796">
        <f>+FORMULARIOS!I115</f>
        <v>8</v>
      </c>
      <c r="J114" s="796">
        <f>+FORMULARIOS!J115</f>
        <v>7</v>
      </c>
      <c r="K114" s="796">
        <f>+FORMULARIOS!K115</f>
        <v>7</v>
      </c>
      <c r="L114" s="796">
        <f>+FORMULARIOS!L115</f>
        <v>10</v>
      </c>
      <c r="M114" s="796">
        <f>+FORMULARIOS!M115</f>
        <v>2</v>
      </c>
      <c r="N114" s="796">
        <f>+FORMULARIOS!N115</f>
        <v>4</v>
      </c>
      <c r="O114" s="796">
        <f>+FORMULARIOS!O115</f>
        <v>7</v>
      </c>
      <c r="P114" s="387">
        <f>FORMULARIOS!P115</f>
        <v>77</v>
      </c>
      <c r="Q114" s="387">
        <f>FORMULARIOS!U115</f>
        <v>77</v>
      </c>
      <c r="R114" s="388">
        <f>FORMULARIOS!Z115</f>
        <v>77</v>
      </c>
      <c r="S114" s="390" t="str">
        <f>Formula_semanal!J116</f>
        <v>Físico-Planificación ESED</v>
      </c>
      <c r="U114"/>
      <c r="V114" s="290" t="s">
        <v>46</v>
      </c>
      <c r="W114" s="279">
        <v>4</v>
      </c>
      <c r="X114"/>
      <c r="Y114"/>
      <c r="Z114"/>
      <c r="AA114"/>
      <c r="AB114"/>
      <c r="AC114"/>
      <c r="AD114"/>
      <c r="AE114"/>
      <c r="AF114"/>
      <c r="AG114"/>
      <c r="AH114"/>
      <c r="AI114"/>
      <c r="AJ114"/>
    </row>
    <row r="115" spans="1:36" ht="15" customHeight="1" x14ac:dyDescent="0.25">
      <c r="A115" s="785" t="s">
        <v>14</v>
      </c>
      <c r="B115" s="787" t="s">
        <v>16</v>
      </c>
      <c r="C115" s="787" t="s">
        <v>107</v>
      </c>
      <c r="D115" s="796">
        <f>+FORMULARIOS!D116</f>
        <v>1</v>
      </c>
      <c r="E115" s="796">
        <f>+FORMULARIOS!E116</f>
        <v>1</v>
      </c>
      <c r="F115" s="796">
        <f>+FORMULARIOS!F116</f>
        <v>3</v>
      </c>
      <c r="G115" s="796">
        <f>+FORMULARIOS!G116</f>
        <v>7</v>
      </c>
      <c r="H115" s="796">
        <f>+FORMULARIOS!H116</f>
        <v>3</v>
      </c>
      <c r="I115" s="796">
        <f>+FORMULARIOS!I116</f>
        <v>5</v>
      </c>
      <c r="J115" s="796">
        <f>+FORMULARIOS!J116</f>
        <v>1</v>
      </c>
      <c r="K115" s="796">
        <f>+FORMULARIOS!K116</f>
        <v>1</v>
      </c>
      <c r="L115" s="796">
        <f>+FORMULARIOS!L116</f>
        <v>2</v>
      </c>
      <c r="M115" s="796">
        <f>+FORMULARIOS!M116</f>
        <v>2</v>
      </c>
      <c r="N115" s="796">
        <f>+FORMULARIOS!N116</f>
        <v>3</v>
      </c>
      <c r="O115" s="796">
        <f>+FORMULARIOS!O116</f>
        <v>0</v>
      </c>
      <c r="P115" s="387">
        <f>FORMULARIOS!P116</f>
        <v>29</v>
      </c>
      <c r="Q115" s="387">
        <f>FORMULARIOS!U116</f>
        <v>29</v>
      </c>
      <c r="R115" s="388">
        <f>FORMULARIOS!Z116</f>
        <v>29</v>
      </c>
      <c r="S115" s="390" t="str">
        <f>Formula_semanal!J117</f>
        <v>Físico-Planificación ESED</v>
      </c>
      <c r="U115"/>
      <c r="V115" s="290" t="s">
        <v>47</v>
      </c>
      <c r="W115" s="279">
        <v>1</v>
      </c>
      <c r="X115"/>
      <c r="Y115"/>
      <c r="Z115"/>
      <c r="AA115"/>
      <c r="AB115"/>
      <c r="AC115"/>
      <c r="AD115"/>
      <c r="AE115"/>
      <c r="AF115"/>
      <c r="AG115"/>
      <c r="AH115"/>
      <c r="AI115"/>
      <c r="AJ115"/>
    </row>
    <row r="116" spans="1:36" ht="15" customHeight="1" x14ac:dyDescent="0.25">
      <c r="A116" s="785" t="s">
        <v>14</v>
      </c>
      <c r="B116" s="787" t="s">
        <v>16</v>
      </c>
      <c r="C116" s="787" t="s">
        <v>108</v>
      </c>
      <c r="D116" s="800">
        <f>+FORMULARIOS!D117</f>
        <v>0</v>
      </c>
      <c r="E116" s="796">
        <f>+FORMULARIOS!E117</f>
        <v>1</v>
      </c>
      <c r="F116" s="800">
        <f>+FORMULARIOS!F117</f>
        <v>0</v>
      </c>
      <c r="G116" s="800">
        <f>+FORMULARIOS!G117</f>
        <v>0</v>
      </c>
      <c r="H116" s="796">
        <f>+FORMULARIOS!H117</f>
        <v>2</v>
      </c>
      <c r="I116" s="796">
        <f>+FORMULARIOS!I117</f>
        <v>2</v>
      </c>
      <c r="J116" s="796">
        <f>+FORMULARIOS!J117</f>
        <v>0</v>
      </c>
      <c r="K116" s="796">
        <f>+FORMULARIOS!K117</f>
        <v>0</v>
      </c>
      <c r="L116" s="796">
        <f>+FORMULARIOS!L117</f>
        <v>0</v>
      </c>
      <c r="M116" s="796">
        <f>+FORMULARIOS!M117</f>
        <v>1</v>
      </c>
      <c r="N116" s="796">
        <f>+FORMULARIOS!N117</f>
        <v>0</v>
      </c>
      <c r="O116" s="796">
        <f>+FORMULARIOS!O117</f>
        <v>0</v>
      </c>
      <c r="P116" s="387">
        <f>FORMULARIOS!P117</f>
        <v>6</v>
      </c>
      <c r="Q116" s="387">
        <f>FORMULARIOS!U117</f>
        <v>6</v>
      </c>
      <c r="R116" s="388">
        <f>FORMULARIOS!Z117</f>
        <v>6</v>
      </c>
      <c r="S116" s="390" t="str">
        <f>Formula_semanal!J118</f>
        <v>Medios Telemáticos-Escaneado, Correo electrónico, Descarga del sistema GAD</v>
      </c>
      <c r="U116"/>
      <c r="V116" s="290" t="s">
        <v>44</v>
      </c>
      <c r="W116" s="279">
        <v>13</v>
      </c>
      <c r="X116"/>
      <c r="Y116"/>
      <c r="Z116"/>
      <c r="AA116"/>
      <c r="AB116"/>
      <c r="AC116"/>
      <c r="AD116"/>
      <c r="AE116"/>
      <c r="AF116"/>
      <c r="AG116"/>
      <c r="AH116"/>
      <c r="AI116"/>
      <c r="AJ116"/>
    </row>
    <row r="117" spans="1:36" ht="15" customHeight="1" x14ac:dyDescent="0.25">
      <c r="A117" s="785" t="s">
        <v>14</v>
      </c>
      <c r="B117" s="787" t="s">
        <v>16</v>
      </c>
      <c r="C117" s="787" t="s">
        <v>109</v>
      </c>
      <c r="D117" s="800">
        <f>+FORMULARIOS!D118</f>
        <v>0</v>
      </c>
      <c r="E117" s="800">
        <f>+FORMULARIOS!E118</f>
        <v>0</v>
      </c>
      <c r="F117" s="796">
        <f>+FORMULARIOS!F118</f>
        <v>1</v>
      </c>
      <c r="G117" s="800">
        <f>+FORMULARIOS!G118</f>
        <v>0</v>
      </c>
      <c r="H117" s="796">
        <f>+FORMULARIOS!H118</f>
        <v>4</v>
      </c>
      <c r="I117" s="796">
        <f>+FORMULARIOS!I118</f>
        <v>1</v>
      </c>
      <c r="J117" s="796">
        <f>+FORMULARIOS!J118</f>
        <v>2</v>
      </c>
      <c r="K117" s="796">
        <f>+FORMULARIOS!K118</f>
        <v>3</v>
      </c>
      <c r="L117" s="796">
        <f>+FORMULARIOS!L118</f>
        <v>4</v>
      </c>
      <c r="M117" s="796">
        <f>+FORMULARIOS!M118</f>
        <v>3</v>
      </c>
      <c r="N117" s="796">
        <f>+FORMULARIOS!N118</f>
        <v>2</v>
      </c>
      <c r="O117" s="796">
        <f>+FORMULARIOS!O118</f>
        <v>0</v>
      </c>
      <c r="P117" s="387">
        <f>FORMULARIOS!P118</f>
        <v>20</v>
      </c>
      <c r="Q117" s="387">
        <f>FORMULARIOS!U118</f>
        <v>20</v>
      </c>
      <c r="R117" s="388">
        <f>FORMULARIOS!Z118</f>
        <v>20</v>
      </c>
      <c r="S117" s="390" t="str">
        <f>Formula_semanal!J119</f>
        <v>Medios Telemáticos-Escaneado, Correo electrónico, Descarga del sistema GAD</v>
      </c>
      <c r="U117"/>
      <c r="V117" s="280" t="s">
        <v>6</v>
      </c>
      <c r="W117" s="279">
        <v>16</v>
      </c>
      <c r="X117"/>
      <c r="Y117"/>
      <c r="Z117"/>
      <c r="AA117"/>
      <c r="AB117"/>
      <c r="AC117"/>
      <c r="AD117"/>
      <c r="AE117"/>
      <c r="AF117"/>
      <c r="AG117"/>
      <c r="AH117"/>
      <c r="AI117"/>
      <c r="AJ117"/>
    </row>
    <row r="118" spans="1:36" ht="15" customHeight="1" x14ac:dyDescent="0.25">
      <c r="A118" s="785" t="s">
        <v>14</v>
      </c>
      <c r="B118" s="787" t="s">
        <v>16</v>
      </c>
      <c r="C118" s="787" t="s">
        <v>110</v>
      </c>
      <c r="D118" s="796">
        <f>+FORMULARIOS!D119</f>
        <v>2</v>
      </c>
      <c r="E118" s="796">
        <f>+FORMULARIOS!E119</f>
        <v>3</v>
      </c>
      <c r="F118" s="796">
        <f>+FORMULARIOS!F119</f>
        <v>1</v>
      </c>
      <c r="G118" s="796">
        <f>+FORMULARIOS!G119</f>
        <v>2</v>
      </c>
      <c r="H118" s="796">
        <f>+FORMULARIOS!H119</f>
        <v>4</v>
      </c>
      <c r="I118" s="796">
        <f>+FORMULARIOS!I119</f>
        <v>1</v>
      </c>
      <c r="J118" s="796">
        <f>+FORMULARIOS!J119</f>
        <v>1</v>
      </c>
      <c r="K118" s="796">
        <f>+FORMULARIOS!K119</f>
        <v>5</v>
      </c>
      <c r="L118" s="796">
        <f>+FORMULARIOS!L119</f>
        <v>1</v>
      </c>
      <c r="M118" s="796">
        <f>+FORMULARIOS!M119</f>
        <v>5</v>
      </c>
      <c r="N118" s="796">
        <f>+FORMULARIOS!N119</f>
        <v>2</v>
      </c>
      <c r="O118" s="796">
        <f>+FORMULARIOS!O119</f>
        <v>5</v>
      </c>
      <c r="P118" s="387">
        <f>FORMULARIOS!P119</f>
        <v>32</v>
      </c>
      <c r="Q118" s="387">
        <f>FORMULARIOS!U119</f>
        <v>32</v>
      </c>
      <c r="R118" s="388">
        <f>FORMULARIOS!Z119</f>
        <v>32</v>
      </c>
      <c r="S118" s="390" t="str">
        <f>Formula_semanal!J120</f>
        <v>Servicio de correspondencia</v>
      </c>
      <c r="U118"/>
      <c r="V118" s="290" t="s">
        <v>61</v>
      </c>
      <c r="W118" s="279">
        <v>3</v>
      </c>
      <c r="X118"/>
      <c r="Y118"/>
      <c r="Z118"/>
      <c r="AA118"/>
      <c r="AB118"/>
      <c r="AC118"/>
      <c r="AD118"/>
      <c r="AE118"/>
      <c r="AF118"/>
      <c r="AG118"/>
      <c r="AH118"/>
      <c r="AI118"/>
      <c r="AJ118"/>
    </row>
    <row r="119" spans="1:36" ht="15" customHeight="1" x14ac:dyDescent="0.25">
      <c r="A119" s="785" t="s">
        <v>14</v>
      </c>
      <c r="B119" s="787" t="s">
        <v>16</v>
      </c>
      <c r="C119" s="787" t="s">
        <v>111</v>
      </c>
      <c r="D119" s="796">
        <f>+FORMULARIOS!D120</f>
        <v>9</v>
      </c>
      <c r="E119" s="796">
        <f>+FORMULARIOS!E120</f>
        <v>17</v>
      </c>
      <c r="F119" s="796">
        <f>+FORMULARIOS!F120</f>
        <v>13</v>
      </c>
      <c r="G119" s="796">
        <f>+FORMULARIOS!G120</f>
        <v>16</v>
      </c>
      <c r="H119" s="796">
        <f>+FORMULARIOS!H120</f>
        <v>11</v>
      </c>
      <c r="I119" s="796">
        <f>+FORMULARIOS!I120</f>
        <v>26</v>
      </c>
      <c r="J119" s="796">
        <f>+FORMULARIOS!J120</f>
        <v>31</v>
      </c>
      <c r="K119" s="796">
        <f>+FORMULARIOS!K120</f>
        <v>27</v>
      </c>
      <c r="L119" s="796">
        <f>+FORMULARIOS!L120</f>
        <v>17</v>
      </c>
      <c r="M119" s="796">
        <f>+FORMULARIOS!M120</f>
        <v>21</v>
      </c>
      <c r="N119" s="796">
        <f>+FORMULARIOS!N120</f>
        <v>12</v>
      </c>
      <c r="O119" s="796">
        <f>+FORMULARIOS!O120</f>
        <v>30</v>
      </c>
      <c r="P119" s="387">
        <f>FORMULARIOS!P120</f>
        <v>230</v>
      </c>
      <c r="Q119" s="387">
        <f>FORMULARIOS!U120</f>
        <v>230</v>
      </c>
      <c r="R119" s="388">
        <f>FORMULARIOS!Z120</f>
        <v>230</v>
      </c>
      <c r="S119" s="390" t="str">
        <f>Formula_semanal!J121</f>
        <v>Medios Telemáticos-Escaneado, Correo electrónico, Descarga del sistema GAD</v>
      </c>
      <c r="U119"/>
      <c r="V119" s="290" t="s">
        <v>62</v>
      </c>
      <c r="W119" s="279">
        <v>2</v>
      </c>
      <c r="X119"/>
      <c r="Y119"/>
      <c r="Z119"/>
      <c r="AA119"/>
      <c r="AB119"/>
      <c r="AC119"/>
      <c r="AD119"/>
      <c r="AE119"/>
      <c r="AF119"/>
      <c r="AG119"/>
      <c r="AH119"/>
      <c r="AI119"/>
      <c r="AJ119"/>
    </row>
    <row r="120" spans="1:36" ht="15" customHeight="1" x14ac:dyDescent="0.25">
      <c r="A120" s="785" t="s">
        <v>14</v>
      </c>
      <c r="B120" s="787" t="s">
        <v>16</v>
      </c>
      <c r="C120" s="787" t="s">
        <v>112</v>
      </c>
      <c r="D120" s="796">
        <f>+FORMULARIOS!D121</f>
        <v>4</v>
      </c>
      <c r="E120" s="796">
        <f>+FORMULARIOS!E121</f>
        <v>1</v>
      </c>
      <c r="F120" s="796">
        <f>+FORMULARIOS!F121</f>
        <v>5</v>
      </c>
      <c r="G120" s="796">
        <f>+FORMULARIOS!G121</f>
        <v>4</v>
      </c>
      <c r="H120" s="796">
        <f>+FORMULARIOS!H121</f>
        <v>1</v>
      </c>
      <c r="I120" s="796">
        <f>+FORMULARIOS!I121</f>
        <v>12</v>
      </c>
      <c r="J120" s="796">
        <f>+FORMULARIOS!J121</f>
        <v>2</v>
      </c>
      <c r="K120" s="796">
        <f>+FORMULARIOS!K121</f>
        <v>2</v>
      </c>
      <c r="L120" s="796">
        <f>+FORMULARIOS!L121</f>
        <v>2</v>
      </c>
      <c r="M120" s="796">
        <f>+FORMULARIOS!M121</f>
        <v>6</v>
      </c>
      <c r="N120" s="796">
        <f>+FORMULARIOS!N121</f>
        <v>1</v>
      </c>
      <c r="O120" s="796">
        <f>+FORMULARIOS!O121</f>
        <v>6</v>
      </c>
      <c r="P120" s="387">
        <f>FORMULARIOS!P121</f>
        <v>46</v>
      </c>
      <c r="Q120" s="387">
        <f>FORMULARIOS!U121</f>
        <v>46</v>
      </c>
      <c r="R120" s="388">
        <f>FORMULARIOS!Z121</f>
        <v>46</v>
      </c>
      <c r="S120" s="390" t="str">
        <f>Formula_semanal!J122</f>
        <v>Físico-Apalancamiento con otras operaciones estadísticas</v>
      </c>
      <c r="U120"/>
      <c r="V120" s="290" t="s">
        <v>63</v>
      </c>
      <c r="W120" s="279">
        <v>4</v>
      </c>
      <c r="X120"/>
      <c r="Y120"/>
      <c r="Z120"/>
      <c r="AA120"/>
      <c r="AB120"/>
      <c r="AC120"/>
      <c r="AD120"/>
      <c r="AE120"/>
      <c r="AF120"/>
      <c r="AG120"/>
      <c r="AH120"/>
      <c r="AI120"/>
      <c r="AJ120"/>
    </row>
    <row r="121" spans="1:36" ht="15" customHeight="1" x14ac:dyDescent="0.25">
      <c r="A121" s="785" t="s">
        <v>14</v>
      </c>
      <c r="B121" s="787" t="s">
        <v>16</v>
      </c>
      <c r="C121" s="787" t="s">
        <v>113</v>
      </c>
      <c r="D121" s="796">
        <f>+FORMULARIOS!D122</f>
        <v>30</v>
      </c>
      <c r="E121" s="796">
        <f>+FORMULARIOS!E122</f>
        <v>16</v>
      </c>
      <c r="F121" s="796">
        <f>+FORMULARIOS!F122</f>
        <v>21</v>
      </c>
      <c r="G121" s="796">
        <f>+FORMULARIOS!G122</f>
        <v>21</v>
      </c>
      <c r="H121" s="796">
        <f>+FORMULARIOS!H122</f>
        <v>21</v>
      </c>
      <c r="I121" s="796">
        <f>+FORMULARIOS!I122</f>
        <v>25</v>
      </c>
      <c r="J121" s="796">
        <f>+FORMULARIOS!J122</f>
        <v>17</v>
      </c>
      <c r="K121" s="796">
        <f>+FORMULARIOS!K122</f>
        <v>22</v>
      </c>
      <c r="L121" s="796">
        <f>+FORMULARIOS!L122</f>
        <v>16</v>
      </c>
      <c r="M121" s="796">
        <f>+FORMULARIOS!M122</f>
        <v>10</v>
      </c>
      <c r="N121" s="796">
        <f>+FORMULARIOS!N122</f>
        <v>18</v>
      </c>
      <c r="O121" s="796">
        <f>+FORMULARIOS!O122</f>
        <v>6</v>
      </c>
      <c r="P121" s="387">
        <f>FORMULARIOS!P122</f>
        <v>223</v>
      </c>
      <c r="Q121" s="387">
        <f>FORMULARIOS!U122</f>
        <v>223</v>
      </c>
      <c r="R121" s="388">
        <f>FORMULARIOS!Z122</f>
        <v>223</v>
      </c>
      <c r="S121" s="390" t="str">
        <f>Formula_semanal!J123</f>
        <v>Servicio de correspondencia</v>
      </c>
      <c r="U121"/>
      <c r="V121" s="290" t="s">
        <v>6</v>
      </c>
      <c r="W121" s="279">
        <v>7</v>
      </c>
      <c r="X121"/>
      <c r="Y121"/>
      <c r="Z121"/>
      <c r="AA121"/>
      <c r="AB121"/>
      <c r="AC121"/>
      <c r="AD121"/>
      <c r="AE121"/>
      <c r="AF121"/>
      <c r="AG121"/>
      <c r="AH121"/>
      <c r="AI121"/>
      <c r="AJ121"/>
    </row>
    <row r="122" spans="1:36" ht="15" customHeight="1" x14ac:dyDescent="0.25">
      <c r="A122" s="785" t="s">
        <v>14</v>
      </c>
      <c r="B122" s="787" t="s">
        <v>16</v>
      </c>
      <c r="C122" s="787" t="s">
        <v>114</v>
      </c>
      <c r="D122" s="796">
        <f>+FORMULARIOS!D123</f>
        <v>1</v>
      </c>
      <c r="E122" s="796">
        <f>+FORMULARIOS!E123</f>
        <v>2</v>
      </c>
      <c r="F122" s="796">
        <f>+FORMULARIOS!F123</f>
        <v>3</v>
      </c>
      <c r="G122" s="796">
        <f>+FORMULARIOS!G123</f>
        <v>2</v>
      </c>
      <c r="H122" s="796">
        <f>+FORMULARIOS!H123</f>
        <v>1</v>
      </c>
      <c r="I122" s="796">
        <f>+FORMULARIOS!I123</f>
        <v>1</v>
      </c>
      <c r="J122" s="796">
        <f>+FORMULARIOS!J123</f>
        <v>4</v>
      </c>
      <c r="K122" s="796">
        <f>+FORMULARIOS!K123</f>
        <v>2</v>
      </c>
      <c r="L122" s="796">
        <f>+FORMULARIOS!L123</f>
        <v>1</v>
      </c>
      <c r="M122" s="796">
        <f>+FORMULARIOS!M123</f>
        <v>2</v>
      </c>
      <c r="N122" s="796">
        <f>+FORMULARIOS!N123</f>
        <v>1</v>
      </c>
      <c r="O122" s="796">
        <f>+FORMULARIOS!O123</f>
        <v>1</v>
      </c>
      <c r="P122" s="387">
        <f>FORMULARIOS!P123</f>
        <v>21</v>
      </c>
      <c r="Q122" s="387">
        <f>FORMULARIOS!U123</f>
        <v>21</v>
      </c>
      <c r="R122" s="388">
        <f>FORMULARIOS!Z123</f>
        <v>21</v>
      </c>
      <c r="S122" s="390" t="str">
        <f>Formula_semanal!J124</f>
        <v>Medios Telemáticos-Escaneado, Correo electrónico, Descarga del sistema GAD</v>
      </c>
      <c r="U122"/>
      <c r="V122" s="280" t="s">
        <v>12</v>
      </c>
      <c r="W122" s="279">
        <v>67</v>
      </c>
      <c r="X122"/>
      <c r="Y122"/>
      <c r="Z122"/>
      <c r="AA122"/>
      <c r="AB122"/>
      <c r="AC122"/>
      <c r="AD122"/>
      <c r="AE122"/>
      <c r="AF122"/>
      <c r="AG122"/>
      <c r="AH122"/>
      <c r="AI122"/>
      <c r="AJ122"/>
    </row>
    <row r="123" spans="1:36" ht="15" customHeight="1" x14ac:dyDescent="0.25">
      <c r="A123" s="785" t="s">
        <v>14</v>
      </c>
      <c r="B123" s="787" t="s">
        <v>16</v>
      </c>
      <c r="C123" s="787" t="s">
        <v>115</v>
      </c>
      <c r="D123" s="800">
        <f>+FORMULARIOS!D124</f>
        <v>0</v>
      </c>
      <c r="E123" s="800">
        <f>+FORMULARIOS!E124</f>
        <v>0</v>
      </c>
      <c r="F123" s="800">
        <f>+FORMULARIOS!F124</f>
        <v>0</v>
      </c>
      <c r="G123" s="796">
        <f>+FORMULARIOS!G124</f>
        <v>0</v>
      </c>
      <c r="H123" s="796">
        <f>+FORMULARIOS!H124</f>
        <v>0</v>
      </c>
      <c r="I123" s="796">
        <f>+FORMULARIOS!I124</f>
        <v>1</v>
      </c>
      <c r="J123" s="796">
        <f>+FORMULARIOS!J124</f>
        <v>0</v>
      </c>
      <c r="K123" s="796">
        <f>+FORMULARIOS!K124</f>
        <v>0</v>
      </c>
      <c r="L123" s="796">
        <f>+FORMULARIOS!L124</f>
        <v>0</v>
      </c>
      <c r="M123" s="796">
        <f>+FORMULARIOS!M124</f>
        <v>0</v>
      </c>
      <c r="N123" s="796">
        <f>+FORMULARIOS!N124</f>
        <v>0</v>
      </c>
      <c r="O123" s="796">
        <f>+FORMULARIOS!O124</f>
        <v>0</v>
      </c>
      <c r="P123" s="387">
        <f>FORMULARIOS!P124</f>
        <v>1</v>
      </c>
      <c r="Q123" s="387">
        <f>FORMULARIOS!U124</f>
        <v>1</v>
      </c>
      <c r="R123" s="388">
        <f>FORMULARIOS!Z124</f>
        <v>1</v>
      </c>
      <c r="S123" s="390" t="str">
        <f>Formula_semanal!J125</f>
        <v>Medios Telemáticos-Escaneado, Correo electrónico, Descarga del sistema GAD</v>
      </c>
      <c r="U123"/>
      <c r="V123" s="290" t="s">
        <v>91</v>
      </c>
      <c r="W123" s="279">
        <v>1</v>
      </c>
      <c r="X123"/>
      <c r="Y123"/>
      <c r="Z123"/>
      <c r="AA123"/>
      <c r="AB123"/>
      <c r="AC123"/>
      <c r="AD123"/>
      <c r="AE123"/>
      <c r="AF123"/>
      <c r="AG123"/>
      <c r="AH123"/>
      <c r="AI123"/>
      <c r="AJ123"/>
    </row>
    <row r="124" spans="1:36" ht="15.75" customHeight="1" x14ac:dyDescent="0.25">
      <c r="A124" s="785" t="s">
        <v>14</v>
      </c>
      <c r="B124" s="787" t="s">
        <v>16</v>
      </c>
      <c r="C124" s="787" t="s">
        <v>116</v>
      </c>
      <c r="D124" s="800">
        <f>+FORMULARIOS!D125</f>
        <v>0</v>
      </c>
      <c r="E124" s="800">
        <f>+FORMULARIOS!E125</f>
        <v>0</v>
      </c>
      <c r="F124" s="800">
        <f>+FORMULARIOS!F125</f>
        <v>0</v>
      </c>
      <c r="G124" s="796">
        <f>+FORMULARIOS!G125</f>
        <v>1</v>
      </c>
      <c r="H124" s="796">
        <f>+FORMULARIOS!H125</f>
        <v>1</v>
      </c>
      <c r="I124" s="796">
        <f>+FORMULARIOS!I125</f>
        <v>5</v>
      </c>
      <c r="J124" s="796">
        <f>+FORMULARIOS!J125</f>
        <v>3</v>
      </c>
      <c r="K124" s="796">
        <f>+FORMULARIOS!K125</f>
        <v>1</v>
      </c>
      <c r="L124" s="796">
        <f>+FORMULARIOS!L125</f>
        <v>7</v>
      </c>
      <c r="M124" s="796">
        <f>+FORMULARIOS!M125</f>
        <v>3</v>
      </c>
      <c r="N124" s="796">
        <f>+FORMULARIOS!N125</f>
        <v>2</v>
      </c>
      <c r="O124" s="796">
        <f>+FORMULARIOS!O125</f>
        <v>3</v>
      </c>
      <c r="P124" s="387">
        <f>FORMULARIOS!P125</f>
        <v>26</v>
      </c>
      <c r="Q124" s="387">
        <f>FORMULARIOS!U125</f>
        <v>26</v>
      </c>
      <c r="R124" s="388">
        <f>FORMULARIOS!Z125</f>
        <v>26</v>
      </c>
      <c r="S124" s="390" t="str">
        <f>Formula_semanal!J126</f>
        <v>Servicio de correspondencia</v>
      </c>
      <c r="U124"/>
      <c r="V124" s="290" t="s">
        <v>89</v>
      </c>
      <c r="W124" s="279">
        <v>7</v>
      </c>
      <c r="X124"/>
      <c r="Y124"/>
      <c r="Z124"/>
      <c r="AA124"/>
      <c r="AB124"/>
      <c r="AC124"/>
      <c r="AD124"/>
      <c r="AE124"/>
      <c r="AF124"/>
      <c r="AG124"/>
      <c r="AH124"/>
      <c r="AI124"/>
      <c r="AJ124"/>
    </row>
    <row r="125" spans="1:36" ht="15" customHeight="1" x14ac:dyDescent="0.25">
      <c r="A125" s="785" t="s">
        <v>14</v>
      </c>
      <c r="B125" s="786" t="s">
        <v>17</v>
      </c>
      <c r="C125" s="790" t="s">
        <v>117</v>
      </c>
      <c r="D125" s="800">
        <f>+FORMULARIOS!D126</f>
        <v>0</v>
      </c>
      <c r="E125" s="796">
        <f>+FORMULARIOS!E126</f>
        <v>2</v>
      </c>
      <c r="F125" s="796">
        <f>+FORMULARIOS!F126</f>
        <v>2</v>
      </c>
      <c r="G125" s="796">
        <f>+FORMULARIOS!G126</f>
        <v>2</v>
      </c>
      <c r="H125" s="796">
        <f>+FORMULARIOS!H126</f>
        <v>0</v>
      </c>
      <c r="I125" s="796">
        <f>+FORMULARIOS!I126</f>
        <v>3</v>
      </c>
      <c r="J125" s="796">
        <f>+FORMULARIOS!J126</f>
        <v>0</v>
      </c>
      <c r="K125" s="796">
        <f>+FORMULARIOS!K126</f>
        <v>2</v>
      </c>
      <c r="L125" s="796">
        <f>+FORMULARIOS!L126</f>
        <v>2</v>
      </c>
      <c r="M125" s="796">
        <f>+FORMULARIOS!M126</f>
        <v>1</v>
      </c>
      <c r="N125" s="796">
        <f>+FORMULARIOS!N126</f>
        <v>1</v>
      </c>
      <c r="O125" s="796">
        <f>+FORMULARIOS!O126</f>
        <v>0</v>
      </c>
      <c r="P125" s="387">
        <f>FORMULARIOS!P126</f>
        <v>15</v>
      </c>
      <c r="Q125" s="387">
        <f>FORMULARIOS!U126</f>
        <v>15</v>
      </c>
      <c r="R125" s="388">
        <f>FORMULARIOS!Z126</f>
        <v>15</v>
      </c>
      <c r="S125" s="390" t="str">
        <f>Formula_semanal!J127</f>
        <v>Servicio de correspondencia</v>
      </c>
      <c r="U125"/>
      <c r="V125" s="290" t="s">
        <v>12</v>
      </c>
      <c r="W125" s="279">
        <v>59</v>
      </c>
      <c r="X125"/>
      <c r="Y125"/>
      <c r="Z125"/>
      <c r="AA125"/>
      <c r="AB125"/>
      <c r="AC125"/>
      <c r="AD125"/>
      <c r="AE125"/>
      <c r="AF125"/>
      <c r="AG125"/>
      <c r="AH125"/>
      <c r="AI125"/>
      <c r="AJ125"/>
    </row>
    <row r="126" spans="1:36" ht="15" customHeight="1" x14ac:dyDescent="0.25">
      <c r="A126" s="785" t="s">
        <v>14</v>
      </c>
      <c r="B126" s="786" t="s">
        <v>17</v>
      </c>
      <c r="C126" s="790" t="s">
        <v>118</v>
      </c>
      <c r="D126" s="796">
        <f>+FORMULARIOS!D127</f>
        <v>1</v>
      </c>
      <c r="E126" s="796">
        <f>+FORMULARIOS!E127</f>
        <v>5</v>
      </c>
      <c r="F126" s="796">
        <f>+FORMULARIOS!F127</f>
        <v>2</v>
      </c>
      <c r="G126" s="796">
        <f>+FORMULARIOS!G127</f>
        <v>6</v>
      </c>
      <c r="H126" s="796">
        <f>+FORMULARIOS!H127</f>
        <v>6</v>
      </c>
      <c r="I126" s="796">
        <f>+FORMULARIOS!I127</f>
        <v>4</v>
      </c>
      <c r="J126" s="796">
        <f>+FORMULARIOS!J127</f>
        <v>3</v>
      </c>
      <c r="K126" s="796">
        <f>+FORMULARIOS!K127</f>
        <v>6</v>
      </c>
      <c r="L126" s="796">
        <f>+FORMULARIOS!L127</f>
        <v>6</v>
      </c>
      <c r="M126" s="796">
        <f>+FORMULARIOS!M127</f>
        <v>6</v>
      </c>
      <c r="N126" s="796">
        <f>+FORMULARIOS!N127</f>
        <v>9</v>
      </c>
      <c r="O126" s="796">
        <f>+FORMULARIOS!O127</f>
        <v>7</v>
      </c>
      <c r="P126" s="387">
        <f>FORMULARIOS!P127</f>
        <v>61</v>
      </c>
      <c r="Q126" s="387">
        <f>FORMULARIOS!U127</f>
        <v>61</v>
      </c>
      <c r="R126" s="388">
        <f>FORMULARIOS!Z127</f>
        <v>61</v>
      </c>
      <c r="S126" s="390" t="str">
        <f>Formula_semanal!J128</f>
        <v>Servicio de correspondencia</v>
      </c>
      <c r="U126"/>
      <c r="V126" s="280" t="s">
        <v>13</v>
      </c>
      <c r="W126" s="279">
        <v>488</v>
      </c>
      <c r="X126"/>
      <c r="Y126"/>
      <c r="Z126"/>
      <c r="AA126"/>
      <c r="AB126"/>
      <c r="AC126"/>
      <c r="AD126"/>
      <c r="AE126"/>
      <c r="AF126"/>
      <c r="AG126"/>
      <c r="AH126"/>
      <c r="AI126"/>
      <c r="AJ126"/>
    </row>
    <row r="127" spans="1:36" ht="15" customHeight="1" x14ac:dyDescent="0.25">
      <c r="A127" s="785" t="s">
        <v>14</v>
      </c>
      <c r="B127" s="786" t="s">
        <v>17</v>
      </c>
      <c r="C127" s="787" t="s">
        <v>244</v>
      </c>
      <c r="D127" s="796">
        <f>+FORMULARIOS!D128</f>
        <v>8</v>
      </c>
      <c r="E127" s="796">
        <f>+FORMULARIOS!E128</f>
        <v>15</v>
      </c>
      <c r="F127" s="796">
        <f>+FORMULARIOS!F128</f>
        <v>19</v>
      </c>
      <c r="G127" s="796">
        <f>+FORMULARIOS!G128</f>
        <v>7</v>
      </c>
      <c r="H127" s="796">
        <f>+FORMULARIOS!H128</f>
        <v>9</v>
      </c>
      <c r="I127" s="796">
        <f>+FORMULARIOS!I128</f>
        <v>8</v>
      </c>
      <c r="J127" s="796">
        <f>+FORMULARIOS!J128</f>
        <v>13</v>
      </c>
      <c r="K127" s="796">
        <f>+FORMULARIOS!K128</f>
        <v>7</v>
      </c>
      <c r="L127" s="796">
        <f>+FORMULARIOS!L128</f>
        <v>9</v>
      </c>
      <c r="M127" s="796">
        <f>+FORMULARIOS!M128</f>
        <v>15</v>
      </c>
      <c r="N127" s="796">
        <f>+FORMULARIOS!N128</f>
        <v>13</v>
      </c>
      <c r="O127" s="796">
        <f>+FORMULARIOS!O128</f>
        <v>9</v>
      </c>
      <c r="P127" s="387">
        <f>FORMULARIOS!P128</f>
        <v>132</v>
      </c>
      <c r="Q127" s="387">
        <f>FORMULARIOS!U128</f>
        <v>132</v>
      </c>
      <c r="R127" s="388">
        <f>FORMULARIOS!Z128</f>
        <v>132</v>
      </c>
      <c r="S127" s="390" t="str">
        <f>Formula_semanal!J129</f>
        <v>Medios Telemáticos-Escaneado, Correo electrónico, Descarga del sistema GAD</v>
      </c>
      <c r="U127"/>
      <c r="V127" s="290" t="s">
        <v>64</v>
      </c>
      <c r="W127" s="279">
        <v>335</v>
      </c>
      <c r="X127"/>
      <c r="Y127"/>
      <c r="Z127"/>
      <c r="AA127"/>
      <c r="AB127"/>
      <c r="AC127"/>
      <c r="AD127"/>
      <c r="AE127"/>
      <c r="AF127"/>
      <c r="AG127"/>
      <c r="AH127"/>
      <c r="AI127"/>
      <c r="AJ127"/>
    </row>
    <row r="128" spans="1:36" ht="15" customHeight="1" x14ac:dyDescent="0.25">
      <c r="A128" s="785" t="s">
        <v>14</v>
      </c>
      <c r="B128" s="786" t="s">
        <v>17</v>
      </c>
      <c r="C128" s="787" t="s">
        <v>119</v>
      </c>
      <c r="D128" s="800">
        <f>+FORMULARIOS!D129</f>
        <v>0</v>
      </c>
      <c r="E128" s="796">
        <f>+FORMULARIOS!E129</f>
        <v>5</v>
      </c>
      <c r="F128" s="796">
        <f>+FORMULARIOS!F129</f>
        <v>4</v>
      </c>
      <c r="G128" s="796">
        <f>+FORMULARIOS!G129</f>
        <v>2</v>
      </c>
      <c r="H128" s="796">
        <f>+FORMULARIOS!H129</f>
        <v>0</v>
      </c>
      <c r="I128" s="796">
        <f>+FORMULARIOS!I129</f>
        <v>7</v>
      </c>
      <c r="J128" s="796">
        <f>+FORMULARIOS!J129</f>
        <v>0</v>
      </c>
      <c r="K128" s="796">
        <f>+FORMULARIOS!K129</f>
        <v>3</v>
      </c>
      <c r="L128" s="796">
        <f>+FORMULARIOS!L129</f>
        <v>4</v>
      </c>
      <c r="M128" s="796">
        <f>+FORMULARIOS!M129</f>
        <v>2</v>
      </c>
      <c r="N128" s="796">
        <f>+FORMULARIOS!N129</f>
        <v>9</v>
      </c>
      <c r="O128" s="796">
        <f>+FORMULARIOS!O129</f>
        <v>3</v>
      </c>
      <c r="P128" s="387">
        <f>FORMULARIOS!P129</f>
        <v>39</v>
      </c>
      <c r="Q128" s="387">
        <f>FORMULARIOS!U129</f>
        <v>39</v>
      </c>
      <c r="R128" s="388">
        <f>FORMULARIOS!Z129</f>
        <v>39</v>
      </c>
      <c r="S128" s="390" t="str">
        <f>Formula_semanal!J130</f>
        <v>Servicio de correspondencia</v>
      </c>
      <c r="U128"/>
      <c r="V128" s="290" t="s">
        <v>65</v>
      </c>
      <c r="W128" s="279">
        <v>24</v>
      </c>
      <c r="X128"/>
      <c r="Y128"/>
      <c r="Z128"/>
      <c r="AA128"/>
      <c r="AB128"/>
      <c r="AC128"/>
      <c r="AD128"/>
      <c r="AE128"/>
      <c r="AF128"/>
      <c r="AG128"/>
      <c r="AH128"/>
      <c r="AI128"/>
      <c r="AJ128"/>
    </row>
    <row r="129" spans="1:36" ht="15" customHeight="1" x14ac:dyDescent="0.25">
      <c r="A129" s="785" t="s">
        <v>14</v>
      </c>
      <c r="B129" s="786" t="s">
        <v>17</v>
      </c>
      <c r="C129" s="787" t="s">
        <v>120</v>
      </c>
      <c r="D129" s="800">
        <f>+FORMULARIOS!D130</f>
        <v>0</v>
      </c>
      <c r="E129" s="796">
        <f>+FORMULARIOS!E130</f>
        <v>1</v>
      </c>
      <c r="F129" s="796">
        <f>+FORMULARIOS!F130</f>
        <v>1</v>
      </c>
      <c r="G129" s="796">
        <f>+FORMULARIOS!G130</f>
        <v>0</v>
      </c>
      <c r="H129" s="796">
        <f>+FORMULARIOS!H130</f>
        <v>2</v>
      </c>
      <c r="I129" s="796">
        <f>+FORMULARIOS!I130</f>
        <v>0</v>
      </c>
      <c r="J129" s="796">
        <f>+FORMULARIOS!J130</f>
        <v>6</v>
      </c>
      <c r="K129" s="796">
        <f>+FORMULARIOS!K130</f>
        <v>0</v>
      </c>
      <c r="L129" s="796">
        <f>+FORMULARIOS!L130</f>
        <v>0</v>
      </c>
      <c r="M129" s="796">
        <f>+FORMULARIOS!M130</f>
        <v>1</v>
      </c>
      <c r="N129" s="796">
        <f>+FORMULARIOS!N130</f>
        <v>1</v>
      </c>
      <c r="O129" s="796">
        <f>+FORMULARIOS!O130</f>
        <v>1</v>
      </c>
      <c r="P129" s="387">
        <f>FORMULARIOS!P130</f>
        <v>13</v>
      </c>
      <c r="Q129" s="387">
        <f>FORMULARIOS!U130</f>
        <v>13</v>
      </c>
      <c r="R129" s="388">
        <f>FORMULARIOS!Z130</f>
        <v>13</v>
      </c>
      <c r="S129" s="390" t="str">
        <f>Formula_semanal!J131</f>
        <v>Medios Telemáticos-Escaneado, Correo electrónico, Descarga del sistema GAD</v>
      </c>
      <c r="U129"/>
      <c r="V129" s="290" t="s">
        <v>66</v>
      </c>
      <c r="W129" s="279">
        <v>22</v>
      </c>
      <c r="X129"/>
      <c r="Y129"/>
      <c r="Z129"/>
      <c r="AA129"/>
      <c r="AB129"/>
      <c r="AC129"/>
      <c r="AD129"/>
      <c r="AE129"/>
      <c r="AF129"/>
      <c r="AG129"/>
      <c r="AH129"/>
      <c r="AI129"/>
      <c r="AJ129"/>
    </row>
    <row r="130" spans="1:36" ht="15" customHeight="1" x14ac:dyDescent="0.25">
      <c r="A130" s="785" t="s">
        <v>14</v>
      </c>
      <c r="B130" s="786" t="s">
        <v>17</v>
      </c>
      <c r="C130" s="787" t="s">
        <v>121</v>
      </c>
      <c r="D130" s="800">
        <f>+FORMULARIOS!D131</f>
        <v>0</v>
      </c>
      <c r="E130" s="800">
        <f>+FORMULARIOS!E131</f>
        <v>0</v>
      </c>
      <c r="F130" s="800">
        <f>+FORMULARIOS!F131</f>
        <v>0</v>
      </c>
      <c r="G130" s="796">
        <f>+FORMULARIOS!G131</f>
        <v>0</v>
      </c>
      <c r="H130" s="796">
        <f>+FORMULARIOS!H131</f>
        <v>1</v>
      </c>
      <c r="I130" s="796">
        <f>+FORMULARIOS!I131</f>
        <v>2</v>
      </c>
      <c r="J130" s="796">
        <f>+FORMULARIOS!J131</f>
        <v>0</v>
      </c>
      <c r="K130" s="796">
        <f>+FORMULARIOS!K131</f>
        <v>3</v>
      </c>
      <c r="L130" s="796">
        <f>+FORMULARIOS!L131</f>
        <v>1</v>
      </c>
      <c r="M130" s="796">
        <f>+FORMULARIOS!M131</f>
        <v>0</v>
      </c>
      <c r="N130" s="796">
        <f>+FORMULARIOS!N131</f>
        <v>1</v>
      </c>
      <c r="O130" s="796">
        <f>+FORMULARIOS!O131</f>
        <v>0</v>
      </c>
      <c r="P130" s="387">
        <f>FORMULARIOS!P131</f>
        <v>8</v>
      </c>
      <c r="Q130" s="387">
        <f>FORMULARIOS!U131</f>
        <v>8</v>
      </c>
      <c r="R130" s="388">
        <f>FORMULARIOS!Z131</f>
        <v>8</v>
      </c>
      <c r="S130" s="390" t="str">
        <f>Formula_semanal!J132</f>
        <v>Medios Telemáticos-Escaneado, Correo electrónico, Descarga del sistema GAD</v>
      </c>
      <c r="U130"/>
      <c r="V130" s="290" t="s">
        <v>243</v>
      </c>
      <c r="W130" s="279">
        <v>1</v>
      </c>
      <c r="X130"/>
      <c r="Y130"/>
      <c r="Z130"/>
      <c r="AA130"/>
      <c r="AB130"/>
      <c r="AC130"/>
      <c r="AD130"/>
      <c r="AE130"/>
      <c r="AF130"/>
      <c r="AG130"/>
      <c r="AH130"/>
      <c r="AI130"/>
      <c r="AJ130"/>
    </row>
    <row r="131" spans="1:36" ht="15" customHeight="1" x14ac:dyDescent="0.25">
      <c r="A131" s="785" t="s">
        <v>14</v>
      </c>
      <c r="B131" s="786" t="s">
        <v>17</v>
      </c>
      <c r="C131" s="787" t="s">
        <v>245</v>
      </c>
      <c r="D131" s="796">
        <f>+FORMULARIOS!D132</f>
        <v>2</v>
      </c>
      <c r="E131" s="796">
        <f>+FORMULARIOS!E132</f>
        <v>3</v>
      </c>
      <c r="F131" s="800">
        <f>+FORMULARIOS!F132</f>
        <v>0</v>
      </c>
      <c r="G131" s="800">
        <f>+FORMULARIOS!G132</f>
        <v>0</v>
      </c>
      <c r="H131" s="796">
        <f>+FORMULARIOS!H132</f>
        <v>1</v>
      </c>
      <c r="I131" s="796">
        <f>+FORMULARIOS!I132</f>
        <v>1</v>
      </c>
      <c r="J131" s="796">
        <f>+FORMULARIOS!J132</f>
        <v>2</v>
      </c>
      <c r="K131" s="796">
        <f>+FORMULARIOS!K132</f>
        <v>0</v>
      </c>
      <c r="L131" s="796">
        <f>+FORMULARIOS!L132</f>
        <v>1</v>
      </c>
      <c r="M131" s="796">
        <f>+FORMULARIOS!M132</f>
        <v>0</v>
      </c>
      <c r="N131" s="796">
        <f>+FORMULARIOS!N132</f>
        <v>0</v>
      </c>
      <c r="O131" s="796">
        <f>+FORMULARIOS!O132</f>
        <v>1</v>
      </c>
      <c r="P131" s="387">
        <f>FORMULARIOS!P132</f>
        <v>11</v>
      </c>
      <c r="Q131" s="387">
        <f>FORMULARIOS!U132</f>
        <v>11</v>
      </c>
      <c r="R131" s="388">
        <f>FORMULARIOS!Z132</f>
        <v>11</v>
      </c>
      <c r="S131" s="390" t="str">
        <f>Formula_semanal!J133</f>
        <v>Físico-Planificación ESED</v>
      </c>
      <c r="U131"/>
      <c r="V131" s="290" t="s">
        <v>67</v>
      </c>
      <c r="W131" s="279">
        <v>12</v>
      </c>
      <c r="X131"/>
      <c r="Y131"/>
      <c r="Z131"/>
      <c r="AA131"/>
      <c r="AB131"/>
      <c r="AC131"/>
      <c r="AD131"/>
      <c r="AE131"/>
      <c r="AF131"/>
      <c r="AG131"/>
      <c r="AH131"/>
      <c r="AI131"/>
      <c r="AJ131"/>
    </row>
    <row r="132" spans="1:36" ht="15" customHeight="1" x14ac:dyDescent="0.25">
      <c r="A132" s="785" t="s">
        <v>14</v>
      </c>
      <c r="B132" s="786" t="s">
        <v>17</v>
      </c>
      <c r="C132" s="787" t="s">
        <v>246</v>
      </c>
      <c r="D132" s="796">
        <f>+FORMULARIOS!D133</f>
        <v>22</v>
      </c>
      <c r="E132" s="796">
        <f>+FORMULARIOS!E133</f>
        <v>9</v>
      </c>
      <c r="F132" s="796">
        <f>+FORMULARIOS!F133</f>
        <v>20</v>
      </c>
      <c r="G132" s="796">
        <f>+FORMULARIOS!G133</f>
        <v>16</v>
      </c>
      <c r="H132" s="796">
        <f>+FORMULARIOS!H133</f>
        <v>17</v>
      </c>
      <c r="I132" s="796">
        <f>+FORMULARIOS!I133</f>
        <v>18</v>
      </c>
      <c r="J132" s="796">
        <f>+FORMULARIOS!J133</f>
        <v>10</v>
      </c>
      <c r="K132" s="796">
        <f>+FORMULARIOS!K133</f>
        <v>20</v>
      </c>
      <c r="L132" s="796">
        <f>+FORMULARIOS!L133</f>
        <v>17</v>
      </c>
      <c r="M132" s="796">
        <f>+FORMULARIOS!M133</f>
        <v>14</v>
      </c>
      <c r="N132" s="796">
        <f>+FORMULARIOS!N133</f>
        <v>12</v>
      </c>
      <c r="O132" s="796">
        <f>+FORMULARIOS!O133</f>
        <v>6</v>
      </c>
      <c r="P132" s="387">
        <f>FORMULARIOS!P133</f>
        <v>181</v>
      </c>
      <c r="Q132" s="387">
        <f>FORMULARIOS!U133</f>
        <v>181</v>
      </c>
      <c r="R132" s="388">
        <f>FORMULARIOS!Z133</f>
        <v>181</v>
      </c>
      <c r="S132" s="390" t="str">
        <f>Formula_semanal!J134</f>
        <v>Físico-Planificación ESED</v>
      </c>
      <c r="U132"/>
      <c r="V132" s="290" t="s">
        <v>69</v>
      </c>
      <c r="W132" s="279">
        <v>65</v>
      </c>
      <c r="X132"/>
      <c r="Y132"/>
      <c r="Z132"/>
      <c r="AA132"/>
      <c r="AB132"/>
      <c r="AC132"/>
      <c r="AD132"/>
      <c r="AE132"/>
      <c r="AF132"/>
      <c r="AG132"/>
      <c r="AH132" s="278" t="s">
        <v>0</v>
      </c>
      <c r="AI132" t="s">
        <v>285</v>
      </c>
      <c r="AJ132"/>
    </row>
    <row r="133" spans="1:36" ht="15" customHeight="1" x14ac:dyDescent="0.25">
      <c r="A133" s="785" t="s">
        <v>14</v>
      </c>
      <c r="B133" s="786" t="s">
        <v>17</v>
      </c>
      <c r="C133" s="787" t="s">
        <v>122</v>
      </c>
      <c r="D133" s="800">
        <f>+FORMULARIOS!D134</f>
        <v>0</v>
      </c>
      <c r="E133" s="796">
        <f>+FORMULARIOS!E134</f>
        <v>2</v>
      </c>
      <c r="F133" s="796">
        <f>+FORMULARIOS!F134</f>
        <v>7</v>
      </c>
      <c r="G133" s="796">
        <f>+FORMULARIOS!G134</f>
        <v>5</v>
      </c>
      <c r="H133" s="796">
        <f>+FORMULARIOS!H134</f>
        <v>1</v>
      </c>
      <c r="I133" s="796">
        <f>+FORMULARIOS!I134</f>
        <v>4</v>
      </c>
      <c r="J133" s="796">
        <f>+FORMULARIOS!J134</f>
        <v>1</v>
      </c>
      <c r="K133" s="796">
        <f>+FORMULARIOS!K134</f>
        <v>3</v>
      </c>
      <c r="L133" s="796">
        <f>+FORMULARIOS!L134</f>
        <v>2</v>
      </c>
      <c r="M133" s="796">
        <f>+FORMULARIOS!M134</f>
        <v>2</v>
      </c>
      <c r="N133" s="796">
        <f>+FORMULARIOS!N134</f>
        <v>4</v>
      </c>
      <c r="O133" s="796">
        <f>+FORMULARIOS!O134</f>
        <v>4</v>
      </c>
      <c r="P133" s="387">
        <f>FORMULARIOS!P134</f>
        <v>35</v>
      </c>
      <c r="Q133" s="387">
        <f>FORMULARIOS!U134</f>
        <v>35</v>
      </c>
      <c r="R133" s="388">
        <f>FORMULARIOS!Z134</f>
        <v>35</v>
      </c>
      <c r="S133" s="390" t="str">
        <f>Formula_semanal!J135</f>
        <v>Físico-Planificación ESED</v>
      </c>
      <c r="U133"/>
      <c r="V133" s="290" t="s">
        <v>70</v>
      </c>
      <c r="W133" s="279">
        <v>14</v>
      </c>
      <c r="X133"/>
      <c r="Y133"/>
      <c r="Z133"/>
      <c r="AA133"/>
      <c r="AB133"/>
      <c r="AC133"/>
      <c r="AD133"/>
      <c r="AE133"/>
      <c r="AF133"/>
      <c r="AG133"/>
      <c r="AH133" s="278" t="s">
        <v>377</v>
      </c>
      <c r="AI133" t="s">
        <v>382</v>
      </c>
      <c r="AJ133"/>
    </row>
    <row r="134" spans="1:36" ht="15" customHeight="1" x14ac:dyDescent="0.25">
      <c r="A134" s="785" t="s">
        <v>14</v>
      </c>
      <c r="B134" s="786" t="s">
        <v>17</v>
      </c>
      <c r="C134" s="787" t="s">
        <v>123</v>
      </c>
      <c r="D134" s="800">
        <f>+FORMULARIOS!D135</f>
        <v>0</v>
      </c>
      <c r="E134" s="796">
        <f>+FORMULARIOS!E135</f>
        <v>2</v>
      </c>
      <c r="F134" s="796">
        <f>+FORMULARIOS!F135</f>
        <v>1</v>
      </c>
      <c r="G134" s="796">
        <f>+FORMULARIOS!G135</f>
        <v>1</v>
      </c>
      <c r="H134" s="796">
        <f>+FORMULARIOS!H135</f>
        <v>1</v>
      </c>
      <c r="I134" s="796">
        <f>+FORMULARIOS!I135</f>
        <v>2</v>
      </c>
      <c r="J134" s="796">
        <f>+FORMULARIOS!J135</f>
        <v>0</v>
      </c>
      <c r="K134" s="796">
        <f>+FORMULARIOS!K135</f>
        <v>0</v>
      </c>
      <c r="L134" s="796">
        <f>+FORMULARIOS!L135</f>
        <v>2</v>
      </c>
      <c r="M134" s="796">
        <f>+FORMULARIOS!M135</f>
        <v>0</v>
      </c>
      <c r="N134" s="796">
        <f>+FORMULARIOS!N135</f>
        <v>0</v>
      </c>
      <c r="O134" s="796">
        <f>+FORMULARIOS!O135</f>
        <v>0</v>
      </c>
      <c r="P134" s="387">
        <f>FORMULARIOS!P135</f>
        <v>9</v>
      </c>
      <c r="Q134" s="387">
        <f>FORMULARIOS!U135</f>
        <v>9</v>
      </c>
      <c r="R134" s="388">
        <f>FORMULARIOS!Z135</f>
        <v>9</v>
      </c>
      <c r="S134" s="390" t="str">
        <f>Formula_semanal!J136</f>
        <v>Físico-Planificación ESED</v>
      </c>
      <c r="U134"/>
      <c r="V134" s="290" t="s">
        <v>68</v>
      </c>
      <c r="W134" s="279">
        <v>3</v>
      </c>
      <c r="X134"/>
      <c r="Y134" s="278" t="s">
        <v>0</v>
      </c>
      <c r="Z134" t="s">
        <v>9</v>
      </c>
      <c r="AA134"/>
      <c r="AB134" s="278" t="s">
        <v>0</v>
      </c>
      <c r="AC134" t="s">
        <v>14</v>
      </c>
      <c r="AD134"/>
      <c r="AE134" s="278" t="s">
        <v>0</v>
      </c>
      <c r="AF134" t="s">
        <v>20</v>
      </c>
      <c r="AG134"/>
      <c r="AH134"/>
      <c r="AI134"/>
      <c r="AJ134"/>
    </row>
    <row r="135" spans="1:36" ht="15" customHeight="1" x14ac:dyDescent="0.25">
      <c r="A135" s="785" t="s">
        <v>14</v>
      </c>
      <c r="B135" s="786" t="s">
        <v>17</v>
      </c>
      <c r="C135" s="787" t="s">
        <v>247</v>
      </c>
      <c r="D135" s="796">
        <f>+FORMULARIOS!D136</f>
        <v>1</v>
      </c>
      <c r="E135" s="796">
        <f>+FORMULARIOS!E136</f>
        <v>3</v>
      </c>
      <c r="F135" s="796">
        <f>+FORMULARIOS!F136</f>
        <v>1</v>
      </c>
      <c r="G135" s="796">
        <f>+FORMULARIOS!G136</f>
        <v>2</v>
      </c>
      <c r="H135" s="796">
        <f>+FORMULARIOS!H136</f>
        <v>0</v>
      </c>
      <c r="I135" s="796">
        <f>+FORMULARIOS!I136</f>
        <v>4</v>
      </c>
      <c r="J135" s="796">
        <f>+FORMULARIOS!J136</f>
        <v>3</v>
      </c>
      <c r="K135" s="796">
        <f>+FORMULARIOS!K136</f>
        <v>1</v>
      </c>
      <c r="L135" s="796">
        <f>+FORMULARIOS!L136</f>
        <v>1</v>
      </c>
      <c r="M135" s="796">
        <f>+FORMULARIOS!M136</f>
        <v>1</v>
      </c>
      <c r="N135" s="796">
        <f>+FORMULARIOS!N136</f>
        <v>2</v>
      </c>
      <c r="O135" s="796">
        <f>+FORMULARIOS!O136</f>
        <v>2</v>
      </c>
      <c r="P135" s="387">
        <f>FORMULARIOS!P136</f>
        <v>21</v>
      </c>
      <c r="Q135" s="387">
        <f>FORMULARIOS!U136</f>
        <v>21</v>
      </c>
      <c r="R135" s="388">
        <f>FORMULARIOS!Z136</f>
        <v>21</v>
      </c>
      <c r="S135" s="390" t="str">
        <f>Formula_semanal!J137</f>
        <v>Físico-Planificación ESED</v>
      </c>
      <c r="U135"/>
      <c r="V135" s="290" t="s">
        <v>71</v>
      </c>
      <c r="W135" s="279">
        <v>12</v>
      </c>
      <c r="X135"/>
      <c r="Y135" s="278" t="s">
        <v>377</v>
      </c>
      <c r="Z135" t="s">
        <v>382</v>
      </c>
      <c r="AA135"/>
      <c r="AB135" s="278" t="s">
        <v>377</v>
      </c>
      <c r="AC135" t="s">
        <v>382</v>
      </c>
      <c r="AD135"/>
      <c r="AE135" s="278" t="s">
        <v>377</v>
      </c>
      <c r="AF135" t="s">
        <v>382</v>
      </c>
      <c r="AG135"/>
      <c r="AH135" s="278" t="s">
        <v>380</v>
      </c>
      <c r="AI135" t="s">
        <v>381</v>
      </c>
      <c r="AJ135"/>
    </row>
    <row r="136" spans="1:36" ht="15" customHeight="1" x14ac:dyDescent="0.25">
      <c r="A136" s="785" t="s">
        <v>14</v>
      </c>
      <c r="B136" s="786" t="s">
        <v>17</v>
      </c>
      <c r="C136" s="787" t="s">
        <v>124</v>
      </c>
      <c r="D136" s="796">
        <f>+FORMULARIOS!D137</f>
        <v>1</v>
      </c>
      <c r="E136" s="796">
        <f>+FORMULARIOS!E137</f>
        <v>1</v>
      </c>
      <c r="F136" s="796">
        <f>+FORMULARIOS!F137</f>
        <v>1</v>
      </c>
      <c r="G136" s="796">
        <f>+FORMULARIOS!G137</f>
        <v>2</v>
      </c>
      <c r="H136" s="796">
        <f>+FORMULARIOS!H137</f>
        <v>3</v>
      </c>
      <c r="I136" s="796">
        <f>+FORMULARIOS!I137</f>
        <v>1</v>
      </c>
      <c r="J136" s="796">
        <f>+FORMULARIOS!J137</f>
        <v>0</v>
      </c>
      <c r="K136" s="796">
        <f>+FORMULARIOS!K137</f>
        <v>0</v>
      </c>
      <c r="L136" s="796">
        <f>+FORMULARIOS!L137</f>
        <v>2</v>
      </c>
      <c r="M136" s="796">
        <f>+FORMULARIOS!M137</f>
        <v>1</v>
      </c>
      <c r="N136" s="796">
        <f>+FORMULARIOS!N137</f>
        <v>2</v>
      </c>
      <c r="O136" s="796">
        <f>+FORMULARIOS!O137</f>
        <v>0</v>
      </c>
      <c r="P136" s="387">
        <f>FORMULARIOS!P137</f>
        <v>14</v>
      </c>
      <c r="Q136" s="387">
        <f>FORMULARIOS!U137</f>
        <v>14</v>
      </c>
      <c r="R136" s="388">
        <f>FORMULARIOS!Z137</f>
        <v>14</v>
      </c>
      <c r="S136" s="390" t="str">
        <f>Formula_semanal!J138</f>
        <v>Físico-Planificación ESED</v>
      </c>
      <c r="U136"/>
      <c r="V136" s="258" t="s">
        <v>14</v>
      </c>
      <c r="W136" s="279">
        <v>3623</v>
      </c>
      <c r="X136"/>
      <c r="Y136"/>
      <c r="Z136"/>
      <c r="AA136"/>
      <c r="AB136"/>
      <c r="AC136"/>
      <c r="AD136"/>
      <c r="AE136"/>
      <c r="AF136"/>
      <c r="AG136"/>
      <c r="AH136" s="258" t="s">
        <v>2</v>
      </c>
      <c r="AI136" s="279">
        <v>16</v>
      </c>
      <c r="AJ136"/>
    </row>
    <row r="137" spans="1:36" ht="15.75" customHeight="1" x14ac:dyDescent="0.25">
      <c r="A137" s="785" t="s">
        <v>14</v>
      </c>
      <c r="B137" s="786" t="s">
        <v>17</v>
      </c>
      <c r="C137" s="787" t="s">
        <v>125</v>
      </c>
      <c r="D137" s="800">
        <f>+FORMULARIOS!D138</f>
        <v>0</v>
      </c>
      <c r="E137" s="796">
        <f>+FORMULARIOS!E138</f>
        <v>3</v>
      </c>
      <c r="F137" s="796">
        <f>+FORMULARIOS!F138</f>
        <v>3</v>
      </c>
      <c r="G137" s="796">
        <f>+FORMULARIOS!G138</f>
        <v>6</v>
      </c>
      <c r="H137" s="796">
        <f>+FORMULARIOS!H138</f>
        <v>4</v>
      </c>
      <c r="I137" s="796">
        <f>+FORMULARIOS!I138</f>
        <v>5</v>
      </c>
      <c r="J137" s="796">
        <f>+FORMULARIOS!J138</f>
        <v>3</v>
      </c>
      <c r="K137" s="796">
        <f>+FORMULARIOS!K138</f>
        <v>8</v>
      </c>
      <c r="L137" s="796">
        <f>+FORMULARIOS!L138</f>
        <v>4</v>
      </c>
      <c r="M137" s="796">
        <f>+FORMULARIOS!M138</f>
        <v>8</v>
      </c>
      <c r="N137" s="796">
        <f>+FORMULARIOS!N138</f>
        <v>3</v>
      </c>
      <c r="O137" s="796">
        <f>+FORMULARIOS!O138</f>
        <v>0</v>
      </c>
      <c r="P137" s="387">
        <f>FORMULARIOS!P138</f>
        <v>47</v>
      </c>
      <c r="Q137" s="387">
        <f>FORMULARIOS!U138</f>
        <v>47</v>
      </c>
      <c r="R137" s="388">
        <f>FORMULARIOS!Z138</f>
        <v>47</v>
      </c>
      <c r="S137" s="390" t="str">
        <f>Formula_semanal!J139</f>
        <v>Físico-Planificación ESED</v>
      </c>
      <c r="U137"/>
      <c r="V137" s="280" t="s">
        <v>146</v>
      </c>
      <c r="W137" s="279">
        <v>57</v>
      </c>
      <c r="X137"/>
      <c r="Y137" s="278" t="s">
        <v>380</v>
      </c>
      <c r="Z137" t="s">
        <v>381</v>
      </c>
      <c r="AA137"/>
      <c r="AB137" s="278" t="s">
        <v>380</v>
      </c>
      <c r="AC137" t="s">
        <v>381</v>
      </c>
      <c r="AD137"/>
      <c r="AE137" s="278" t="s">
        <v>380</v>
      </c>
      <c r="AF137" t="s">
        <v>381</v>
      </c>
      <c r="AG137"/>
      <c r="AH137" s="280" t="s">
        <v>30</v>
      </c>
      <c r="AI137" s="279">
        <v>11</v>
      </c>
      <c r="AJ137"/>
    </row>
    <row r="138" spans="1:36" ht="15" customHeight="1" x14ac:dyDescent="0.25">
      <c r="A138" s="785" t="s">
        <v>14</v>
      </c>
      <c r="B138" s="786" t="s">
        <v>18</v>
      </c>
      <c r="C138" s="788" t="s">
        <v>126</v>
      </c>
      <c r="D138" s="800">
        <f>+FORMULARIOS!D139</f>
        <v>0</v>
      </c>
      <c r="E138" s="800">
        <f>+FORMULARIOS!E139</f>
        <v>0</v>
      </c>
      <c r="F138" s="800">
        <f>+FORMULARIOS!F139</f>
        <v>0</v>
      </c>
      <c r="G138" s="800">
        <f>+FORMULARIOS!G139</f>
        <v>0</v>
      </c>
      <c r="H138" s="796">
        <f>+FORMULARIOS!H139</f>
        <v>0</v>
      </c>
      <c r="I138" s="796">
        <f>+FORMULARIOS!I139</f>
        <v>0</v>
      </c>
      <c r="J138" s="796">
        <f>+FORMULARIOS!J139</f>
        <v>4</v>
      </c>
      <c r="K138" s="796">
        <f>+FORMULARIOS!K139</f>
        <v>0</v>
      </c>
      <c r="L138" s="796">
        <f>+FORMULARIOS!L139</f>
        <v>1</v>
      </c>
      <c r="M138" s="796">
        <f>+FORMULARIOS!M139</f>
        <v>1</v>
      </c>
      <c r="N138" s="796">
        <f>+FORMULARIOS!N139</f>
        <v>1</v>
      </c>
      <c r="O138" s="796">
        <f>+FORMULARIOS!O139</f>
        <v>0</v>
      </c>
      <c r="P138" s="387">
        <f>FORMULARIOS!P139</f>
        <v>7</v>
      </c>
      <c r="Q138" s="387">
        <f>FORMULARIOS!U139</f>
        <v>7</v>
      </c>
      <c r="R138" s="388">
        <f>FORMULARIOS!Z139</f>
        <v>7</v>
      </c>
      <c r="S138" s="390" t="str">
        <f>Formula_semanal!J140</f>
        <v>Medios Telemáticos-Escaneado, Correo electrónico, Descarga del sistema GAD</v>
      </c>
      <c r="U138"/>
      <c r="V138" s="290" t="s">
        <v>147</v>
      </c>
      <c r="W138" s="279">
        <v>1</v>
      </c>
      <c r="X138"/>
      <c r="Y138" s="258" t="s">
        <v>403</v>
      </c>
      <c r="Z138" s="279">
        <v>182</v>
      </c>
      <c r="AA138"/>
      <c r="AB138" s="258" t="s">
        <v>404</v>
      </c>
      <c r="AC138" s="279">
        <v>106</v>
      </c>
      <c r="AD138"/>
      <c r="AE138" s="258">
        <v>0</v>
      </c>
      <c r="AF138" s="279">
        <v>259</v>
      </c>
      <c r="AG138"/>
      <c r="AH138" s="280" t="s">
        <v>238</v>
      </c>
      <c r="AI138" s="279">
        <v>5</v>
      </c>
      <c r="AJ138"/>
    </row>
    <row r="139" spans="1:36" ht="15" customHeight="1" x14ac:dyDescent="0.25">
      <c r="A139" s="785" t="s">
        <v>14</v>
      </c>
      <c r="B139" s="786" t="s">
        <v>18</v>
      </c>
      <c r="C139" s="786" t="s">
        <v>15</v>
      </c>
      <c r="D139" s="796">
        <f>+FORMULARIOS!D140</f>
        <v>3</v>
      </c>
      <c r="E139" s="796">
        <f>+FORMULARIOS!E140</f>
        <v>5</v>
      </c>
      <c r="F139" s="796">
        <f>+FORMULARIOS!F140</f>
        <v>4</v>
      </c>
      <c r="G139" s="796">
        <f>+FORMULARIOS!G140</f>
        <v>6</v>
      </c>
      <c r="H139" s="796">
        <f>+FORMULARIOS!H140</f>
        <v>2</v>
      </c>
      <c r="I139" s="796">
        <f>+FORMULARIOS!I140</f>
        <v>3</v>
      </c>
      <c r="J139" s="796">
        <f>+FORMULARIOS!J140</f>
        <v>2</v>
      </c>
      <c r="K139" s="796">
        <f>+FORMULARIOS!K140</f>
        <v>2</v>
      </c>
      <c r="L139" s="796">
        <f>+FORMULARIOS!L140</f>
        <v>2</v>
      </c>
      <c r="M139" s="796">
        <f>+FORMULARIOS!M140</f>
        <v>1</v>
      </c>
      <c r="N139" s="796">
        <f>+FORMULARIOS!N140</f>
        <v>2</v>
      </c>
      <c r="O139" s="796">
        <f>+FORMULARIOS!O140</f>
        <v>0</v>
      </c>
      <c r="P139" s="387">
        <f>FORMULARIOS!P140</f>
        <v>32</v>
      </c>
      <c r="Q139" s="387">
        <f>FORMULARIOS!U140</f>
        <v>32</v>
      </c>
      <c r="R139" s="388">
        <f>FORMULARIOS!Z140</f>
        <v>32</v>
      </c>
      <c r="S139" s="390" t="str">
        <f>Formula_semanal!J141</f>
        <v>Físico-Apalancamiento con otras operaciones estadísticas</v>
      </c>
      <c r="U139"/>
      <c r="V139" s="290" t="s">
        <v>148</v>
      </c>
      <c r="W139" s="279">
        <v>17</v>
      </c>
      <c r="X139"/>
      <c r="Y139" s="280" t="s">
        <v>61</v>
      </c>
      <c r="Z139" s="279">
        <v>3</v>
      </c>
      <c r="AA139"/>
      <c r="AB139" s="280" t="s">
        <v>15</v>
      </c>
      <c r="AC139" s="279">
        <v>18</v>
      </c>
      <c r="AD139"/>
      <c r="AE139" s="280" t="s">
        <v>173</v>
      </c>
      <c r="AF139" s="279">
        <v>32</v>
      </c>
      <c r="AG139"/>
      <c r="AH139" s="258" t="s">
        <v>3</v>
      </c>
      <c r="AI139" s="279">
        <v>23</v>
      </c>
      <c r="AJ139"/>
    </row>
    <row r="140" spans="1:36" ht="15" customHeight="1" x14ac:dyDescent="0.25">
      <c r="A140" s="785" t="s">
        <v>14</v>
      </c>
      <c r="B140" s="786" t="s">
        <v>18</v>
      </c>
      <c r="C140" s="786" t="s">
        <v>127</v>
      </c>
      <c r="D140" s="796">
        <f>+FORMULARIOS!D141</f>
        <v>6</v>
      </c>
      <c r="E140" s="796">
        <f>+FORMULARIOS!E141</f>
        <v>6</v>
      </c>
      <c r="F140" s="796">
        <f>+FORMULARIOS!F141</f>
        <v>16</v>
      </c>
      <c r="G140" s="796">
        <f>+FORMULARIOS!G141</f>
        <v>10</v>
      </c>
      <c r="H140" s="796">
        <f>+FORMULARIOS!H141</f>
        <v>4</v>
      </c>
      <c r="I140" s="796">
        <f>+FORMULARIOS!I141</f>
        <v>6</v>
      </c>
      <c r="J140" s="796">
        <f>+FORMULARIOS!J141</f>
        <v>9</v>
      </c>
      <c r="K140" s="796">
        <f>+FORMULARIOS!K141</f>
        <v>5</v>
      </c>
      <c r="L140" s="796">
        <f>+FORMULARIOS!L141</f>
        <v>7</v>
      </c>
      <c r="M140" s="796">
        <f>+FORMULARIOS!M141</f>
        <v>5</v>
      </c>
      <c r="N140" s="796">
        <f>+FORMULARIOS!N141</f>
        <v>4</v>
      </c>
      <c r="O140" s="796">
        <f>+FORMULARIOS!O141</f>
        <v>7</v>
      </c>
      <c r="P140" s="387">
        <f>FORMULARIOS!P141</f>
        <v>85</v>
      </c>
      <c r="Q140" s="387">
        <f>FORMULARIOS!U141</f>
        <v>85</v>
      </c>
      <c r="R140" s="388">
        <f>FORMULARIOS!Z141</f>
        <v>85</v>
      </c>
      <c r="S140" s="390" t="str">
        <f>Formula_semanal!J142</f>
        <v>Medios Telemáticos-Escaneado, Correo electrónico, Descarga del sistema GAD</v>
      </c>
      <c r="U140"/>
      <c r="V140" s="290" t="s">
        <v>149</v>
      </c>
      <c r="W140" s="279">
        <v>39</v>
      </c>
      <c r="X140"/>
      <c r="Y140" s="280" t="s">
        <v>91</v>
      </c>
      <c r="Z140" s="279">
        <v>1</v>
      </c>
      <c r="AA140"/>
      <c r="AB140" s="280" t="s">
        <v>128</v>
      </c>
      <c r="AC140" s="279">
        <v>1</v>
      </c>
      <c r="AD140"/>
      <c r="AE140" s="280" t="s">
        <v>174</v>
      </c>
      <c r="AF140" s="279">
        <v>2</v>
      </c>
      <c r="AG140"/>
      <c r="AH140" s="280" t="s">
        <v>36</v>
      </c>
      <c r="AI140" s="279">
        <v>9</v>
      </c>
      <c r="AJ140"/>
    </row>
    <row r="141" spans="1:36" ht="15" customHeight="1" x14ac:dyDescent="0.25">
      <c r="A141" s="785" t="s">
        <v>14</v>
      </c>
      <c r="B141" s="786" t="s">
        <v>18</v>
      </c>
      <c r="C141" s="786" t="s">
        <v>248</v>
      </c>
      <c r="D141" s="796">
        <f>+FORMULARIOS!D142</f>
        <v>7</v>
      </c>
      <c r="E141" s="796">
        <f>+FORMULARIOS!E142</f>
        <v>15</v>
      </c>
      <c r="F141" s="796">
        <f>+FORMULARIOS!F142</f>
        <v>13</v>
      </c>
      <c r="G141" s="796">
        <f>+FORMULARIOS!G142</f>
        <v>13</v>
      </c>
      <c r="H141" s="796">
        <f>+FORMULARIOS!H142</f>
        <v>11</v>
      </c>
      <c r="I141" s="796">
        <f>+FORMULARIOS!I142</f>
        <v>19</v>
      </c>
      <c r="J141" s="796">
        <f>+FORMULARIOS!J142</f>
        <v>17</v>
      </c>
      <c r="K141" s="796">
        <f>+FORMULARIOS!K142</f>
        <v>17</v>
      </c>
      <c r="L141" s="796">
        <f>+FORMULARIOS!L142</f>
        <v>16</v>
      </c>
      <c r="M141" s="796">
        <f>+FORMULARIOS!M142</f>
        <v>17</v>
      </c>
      <c r="N141" s="796">
        <f>+FORMULARIOS!N142</f>
        <v>16</v>
      </c>
      <c r="O141" s="796">
        <f>+FORMULARIOS!O142</f>
        <v>19</v>
      </c>
      <c r="P141" s="387">
        <f>FORMULARIOS!P142</f>
        <v>180</v>
      </c>
      <c r="Q141" s="387">
        <f>FORMULARIOS!U142</f>
        <v>180</v>
      </c>
      <c r="R141" s="388">
        <f>FORMULARIOS!Z142</f>
        <v>180</v>
      </c>
      <c r="S141" s="390" t="str">
        <f>Formula_semanal!J143</f>
        <v>Físico-Apalancamiento con otras operaciones estadísticas</v>
      </c>
      <c r="U141"/>
      <c r="V141" s="280" t="s">
        <v>16</v>
      </c>
      <c r="W141" s="279">
        <v>2311</v>
      </c>
      <c r="X141"/>
      <c r="Y141" s="280" t="s">
        <v>45</v>
      </c>
      <c r="Z141" s="279">
        <v>3</v>
      </c>
      <c r="AA141"/>
      <c r="AB141" s="280" t="s">
        <v>130</v>
      </c>
      <c r="AC141" s="279">
        <v>13</v>
      </c>
      <c r="AD141"/>
      <c r="AE141" s="280" t="s">
        <v>22</v>
      </c>
      <c r="AF141" s="279">
        <v>13</v>
      </c>
      <c r="AG141"/>
      <c r="AH141" s="280" t="s">
        <v>3</v>
      </c>
      <c r="AI141" s="279">
        <v>4</v>
      </c>
      <c r="AJ141"/>
    </row>
    <row r="142" spans="1:36" ht="15" customHeight="1" x14ac:dyDescent="0.25">
      <c r="A142" s="785" t="s">
        <v>14</v>
      </c>
      <c r="B142" s="786" t="s">
        <v>18</v>
      </c>
      <c r="C142" s="786" t="s">
        <v>128</v>
      </c>
      <c r="D142" s="800">
        <f>+FORMULARIOS!D143</f>
        <v>0</v>
      </c>
      <c r="E142" s="796">
        <f>+FORMULARIOS!E143</f>
        <v>1</v>
      </c>
      <c r="F142" s="800">
        <f>+FORMULARIOS!F143</f>
        <v>0</v>
      </c>
      <c r="G142" s="796">
        <f>+FORMULARIOS!G143</f>
        <v>0</v>
      </c>
      <c r="H142" s="796">
        <f>+FORMULARIOS!H143</f>
        <v>3</v>
      </c>
      <c r="I142" s="796">
        <f>+FORMULARIOS!I143</f>
        <v>0</v>
      </c>
      <c r="J142" s="796">
        <f>+FORMULARIOS!J143</f>
        <v>0</v>
      </c>
      <c r="K142" s="796">
        <f>+FORMULARIOS!K143</f>
        <v>0</v>
      </c>
      <c r="L142" s="796">
        <f>+FORMULARIOS!L143</f>
        <v>1</v>
      </c>
      <c r="M142" s="796">
        <f>+FORMULARIOS!M143</f>
        <v>1</v>
      </c>
      <c r="N142" s="796">
        <f>+FORMULARIOS!N143</f>
        <v>0</v>
      </c>
      <c r="O142" s="796">
        <f>+FORMULARIOS!O143</f>
        <v>1</v>
      </c>
      <c r="P142" s="387">
        <f>FORMULARIOS!P143</f>
        <v>7</v>
      </c>
      <c r="Q142" s="387">
        <f>FORMULARIOS!U143</f>
        <v>7</v>
      </c>
      <c r="R142" s="388">
        <f>FORMULARIOS!Z143</f>
        <v>7</v>
      </c>
      <c r="S142" s="390" t="str">
        <f>Formula_semanal!J144</f>
        <v>Físico-Apalancamiento con otras operaciones estadísticas</v>
      </c>
      <c r="U142"/>
      <c r="V142" s="290" t="s">
        <v>92</v>
      </c>
      <c r="W142" s="279">
        <v>1</v>
      </c>
      <c r="X142"/>
      <c r="Y142" s="280" t="s">
        <v>240</v>
      </c>
      <c r="Z142" s="279">
        <v>2</v>
      </c>
      <c r="AA142"/>
      <c r="AB142" s="280" t="s">
        <v>131</v>
      </c>
      <c r="AC142" s="279">
        <v>2</v>
      </c>
      <c r="AD142"/>
      <c r="AE142" s="280" t="s">
        <v>179</v>
      </c>
      <c r="AF142" s="279">
        <v>30</v>
      </c>
      <c r="AG142"/>
      <c r="AH142" s="280" t="s">
        <v>34</v>
      </c>
      <c r="AI142" s="279">
        <v>8</v>
      </c>
      <c r="AJ142"/>
    </row>
    <row r="143" spans="1:36" ht="15" customHeight="1" x14ac:dyDescent="0.25">
      <c r="A143" s="785" t="s">
        <v>14</v>
      </c>
      <c r="B143" s="786" t="s">
        <v>18</v>
      </c>
      <c r="C143" s="786" t="s">
        <v>129</v>
      </c>
      <c r="D143" s="796">
        <f>+FORMULARIOS!D144</f>
        <v>1</v>
      </c>
      <c r="E143" s="796">
        <f>+FORMULARIOS!E144</f>
        <v>2</v>
      </c>
      <c r="F143" s="796">
        <f>+FORMULARIOS!F144</f>
        <v>4</v>
      </c>
      <c r="G143" s="796">
        <f>+FORMULARIOS!G144</f>
        <v>3</v>
      </c>
      <c r="H143" s="796">
        <f>+FORMULARIOS!H144</f>
        <v>3</v>
      </c>
      <c r="I143" s="796">
        <f>+FORMULARIOS!I144</f>
        <v>2</v>
      </c>
      <c r="J143" s="796">
        <f>+FORMULARIOS!J144</f>
        <v>2</v>
      </c>
      <c r="K143" s="796">
        <f>+FORMULARIOS!K144</f>
        <v>5</v>
      </c>
      <c r="L143" s="796">
        <f>+FORMULARIOS!L144</f>
        <v>5</v>
      </c>
      <c r="M143" s="796">
        <f>+FORMULARIOS!M144</f>
        <v>2</v>
      </c>
      <c r="N143" s="796">
        <f>+FORMULARIOS!N144</f>
        <v>4</v>
      </c>
      <c r="O143" s="796">
        <f>+FORMULARIOS!O144</f>
        <v>2</v>
      </c>
      <c r="P143" s="387">
        <f>FORMULARIOS!P144</f>
        <v>35</v>
      </c>
      <c r="Q143" s="387">
        <f>FORMULARIOS!U144</f>
        <v>35</v>
      </c>
      <c r="R143" s="388">
        <f>FORMULARIOS!Z144</f>
        <v>35</v>
      </c>
      <c r="S143" s="390" t="str">
        <f>Formula_semanal!J145</f>
        <v>Medios Telemáticos-Escaneado, Correo electrónico, Descarga del sistema GAD</v>
      </c>
      <c r="U143"/>
      <c r="V143" s="290" t="s">
        <v>93</v>
      </c>
      <c r="W143" s="279">
        <v>4</v>
      </c>
      <c r="X143"/>
      <c r="Y143" s="280" t="s">
        <v>150</v>
      </c>
      <c r="Z143" s="279">
        <v>4</v>
      </c>
      <c r="AA143"/>
      <c r="AB143" s="280" t="s">
        <v>132</v>
      </c>
      <c r="AC143" s="279">
        <v>7</v>
      </c>
      <c r="AD143"/>
      <c r="AE143" s="280" t="s">
        <v>209</v>
      </c>
      <c r="AF143" s="279">
        <v>4</v>
      </c>
      <c r="AG143"/>
      <c r="AH143" s="280" t="s">
        <v>37</v>
      </c>
      <c r="AI143" s="279">
        <v>1</v>
      </c>
      <c r="AJ143"/>
    </row>
    <row r="144" spans="1:36" ht="15" customHeight="1" x14ac:dyDescent="0.25">
      <c r="A144" s="785" t="s">
        <v>14</v>
      </c>
      <c r="B144" s="786" t="s">
        <v>18</v>
      </c>
      <c r="C144" s="786" t="s">
        <v>130</v>
      </c>
      <c r="D144" s="796">
        <f>+FORMULARIOS!D145</f>
        <v>2</v>
      </c>
      <c r="E144" s="796">
        <f>+FORMULARIOS!E145</f>
        <v>6</v>
      </c>
      <c r="F144" s="796">
        <f>+FORMULARIOS!F145</f>
        <v>5</v>
      </c>
      <c r="G144" s="796">
        <f>+FORMULARIOS!G145</f>
        <v>3</v>
      </c>
      <c r="H144" s="796">
        <f>+FORMULARIOS!H145</f>
        <v>7</v>
      </c>
      <c r="I144" s="796">
        <f>+FORMULARIOS!I145</f>
        <v>11</v>
      </c>
      <c r="J144" s="796">
        <f>+FORMULARIOS!J145</f>
        <v>9</v>
      </c>
      <c r="K144" s="796">
        <f>+FORMULARIOS!K145</f>
        <v>13</v>
      </c>
      <c r="L144" s="796">
        <f>+FORMULARIOS!L145</f>
        <v>7</v>
      </c>
      <c r="M144" s="796">
        <f>+FORMULARIOS!M145</f>
        <v>6</v>
      </c>
      <c r="N144" s="796">
        <f>+FORMULARIOS!N145</f>
        <v>6</v>
      </c>
      <c r="O144" s="796">
        <f>+FORMULARIOS!O145</f>
        <v>7</v>
      </c>
      <c r="P144" s="387">
        <f>FORMULARIOS!P145</f>
        <v>82</v>
      </c>
      <c r="Q144" s="387">
        <f>FORMULARIOS!U145</f>
        <v>82</v>
      </c>
      <c r="R144" s="388">
        <f>FORMULARIOS!Z145</f>
        <v>82</v>
      </c>
      <c r="S144" s="390" t="str">
        <f>Formula_semanal!J146</f>
        <v>Físico-Apalancamiento con otras operaciones estadísticas</v>
      </c>
      <c r="U144"/>
      <c r="V144" s="290" t="s">
        <v>94</v>
      </c>
      <c r="W144" s="279">
        <v>11</v>
      </c>
      <c r="X144"/>
      <c r="Y144" s="280" t="s">
        <v>75</v>
      </c>
      <c r="Z144" s="279">
        <v>12</v>
      </c>
      <c r="AA144"/>
      <c r="AB144" s="280" t="s">
        <v>38</v>
      </c>
      <c r="AC144" s="279">
        <v>6</v>
      </c>
      <c r="AD144"/>
      <c r="AE144" s="280" t="s">
        <v>181</v>
      </c>
      <c r="AF144" s="279">
        <v>4</v>
      </c>
      <c r="AG144"/>
      <c r="AH144" s="280" t="s">
        <v>35</v>
      </c>
      <c r="AI144" s="279">
        <v>1</v>
      </c>
      <c r="AJ144"/>
    </row>
    <row r="145" spans="1:36" ht="15" customHeight="1" x14ac:dyDescent="0.25">
      <c r="A145" s="785" t="s">
        <v>14</v>
      </c>
      <c r="B145" s="786" t="s">
        <v>18</v>
      </c>
      <c r="C145" s="787" t="s">
        <v>131</v>
      </c>
      <c r="D145" s="800">
        <f>+FORMULARIOS!D146</f>
        <v>0</v>
      </c>
      <c r="E145" s="796">
        <f>+FORMULARIOS!E146</f>
        <v>1</v>
      </c>
      <c r="F145" s="796">
        <f>+FORMULARIOS!F146</f>
        <v>1</v>
      </c>
      <c r="G145" s="800">
        <f>+FORMULARIOS!G146</f>
        <v>0</v>
      </c>
      <c r="H145" s="796">
        <f>+FORMULARIOS!H146</f>
        <v>2</v>
      </c>
      <c r="I145" s="796">
        <f>+FORMULARIOS!I146</f>
        <v>1</v>
      </c>
      <c r="J145" s="796">
        <f>+FORMULARIOS!J146</f>
        <v>3</v>
      </c>
      <c r="K145" s="796">
        <f>+FORMULARIOS!K146</f>
        <v>1</v>
      </c>
      <c r="L145" s="796">
        <f>+FORMULARIOS!L146</f>
        <v>1</v>
      </c>
      <c r="M145" s="796">
        <f>+FORMULARIOS!M146</f>
        <v>0</v>
      </c>
      <c r="N145" s="796">
        <f>+FORMULARIOS!N146</f>
        <v>1</v>
      </c>
      <c r="O145" s="796">
        <f>+FORMULARIOS!O146</f>
        <v>6</v>
      </c>
      <c r="P145" s="387">
        <f>FORMULARIOS!P146</f>
        <v>17</v>
      </c>
      <c r="Q145" s="387">
        <f>FORMULARIOS!U146</f>
        <v>17</v>
      </c>
      <c r="R145" s="388">
        <f>FORMULARIOS!Z146</f>
        <v>17</v>
      </c>
      <c r="S145" s="390" t="str">
        <f>Formula_semanal!J147</f>
        <v>Físico-Apalancamiento con otras operaciones estadísticas</v>
      </c>
      <c r="U145"/>
      <c r="V145" s="290" t="s">
        <v>95</v>
      </c>
      <c r="W145" s="279">
        <v>10</v>
      </c>
      <c r="X145"/>
      <c r="Y145" s="280" t="s">
        <v>76</v>
      </c>
      <c r="Z145" s="279">
        <v>2</v>
      </c>
      <c r="AA145"/>
      <c r="AB145" s="280" t="s">
        <v>134</v>
      </c>
      <c r="AC145" s="279">
        <v>5</v>
      </c>
      <c r="AD145"/>
      <c r="AE145" s="280" t="s">
        <v>253</v>
      </c>
      <c r="AF145" s="279">
        <v>1</v>
      </c>
      <c r="AG145"/>
      <c r="AH145" s="258" t="s">
        <v>4</v>
      </c>
      <c r="AI145" s="279">
        <v>43</v>
      </c>
      <c r="AJ145"/>
    </row>
    <row r="146" spans="1:36" ht="15" customHeight="1" x14ac:dyDescent="0.25">
      <c r="A146" s="785" t="s">
        <v>14</v>
      </c>
      <c r="B146" s="786" t="s">
        <v>18</v>
      </c>
      <c r="C146" s="786" t="s">
        <v>132</v>
      </c>
      <c r="D146" s="796">
        <f>+FORMULARIOS!D147</f>
        <v>2</v>
      </c>
      <c r="E146" s="796">
        <f>+FORMULARIOS!E147</f>
        <v>1</v>
      </c>
      <c r="F146" s="796">
        <f>+FORMULARIOS!F147</f>
        <v>2</v>
      </c>
      <c r="G146" s="796">
        <f>+FORMULARIOS!G147</f>
        <v>2</v>
      </c>
      <c r="H146" s="796">
        <f>+FORMULARIOS!H147</f>
        <v>3</v>
      </c>
      <c r="I146" s="796">
        <f>+FORMULARIOS!I147</f>
        <v>1</v>
      </c>
      <c r="J146" s="796">
        <f>+FORMULARIOS!J147</f>
        <v>2</v>
      </c>
      <c r="K146" s="796">
        <f>+FORMULARIOS!K147</f>
        <v>0</v>
      </c>
      <c r="L146" s="796">
        <f>+FORMULARIOS!L147</f>
        <v>1</v>
      </c>
      <c r="M146" s="796">
        <f>+FORMULARIOS!M147</f>
        <v>1</v>
      </c>
      <c r="N146" s="796">
        <f>+FORMULARIOS!N147</f>
        <v>3</v>
      </c>
      <c r="O146" s="796">
        <f>+FORMULARIOS!O147</f>
        <v>0</v>
      </c>
      <c r="P146" s="387">
        <f>FORMULARIOS!P147</f>
        <v>18</v>
      </c>
      <c r="Q146" s="387">
        <f>FORMULARIOS!U147</f>
        <v>18</v>
      </c>
      <c r="R146" s="388">
        <f>FORMULARIOS!Z147</f>
        <v>18</v>
      </c>
      <c r="S146" s="390" t="str">
        <f>Formula_semanal!J148</f>
        <v>Físico-Apalancamiento con otras operaciones estadísticas</v>
      </c>
      <c r="U146"/>
      <c r="V146" s="290" t="s">
        <v>96</v>
      </c>
      <c r="W146" s="279">
        <v>2</v>
      </c>
      <c r="X146"/>
      <c r="Y146" s="280" t="s">
        <v>152</v>
      </c>
      <c r="Z146" s="279">
        <v>3</v>
      </c>
      <c r="AA146"/>
      <c r="AB146" s="280" t="s">
        <v>136</v>
      </c>
      <c r="AC146" s="279">
        <v>1</v>
      </c>
      <c r="AD146"/>
      <c r="AE146" s="280" t="s">
        <v>204</v>
      </c>
      <c r="AF146" s="279">
        <v>2</v>
      </c>
      <c r="AG146"/>
      <c r="AH146" s="280" t="s">
        <v>40</v>
      </c>
      <c r="AI146" s="279">
        <v>23</v>
      </c>
      <c r="AJ146"/>
    </row>
    <row r="147" spans="1:36" ht="15" customHeight="1" x14ac:dyDescent="0.25">
      <c r="A147" s="785" t="s">
        <v>14</v>
      </c>
      <c r="B147" s="786" t="s">
        <v>18</v>
      </c>
      <c r="C147" s="786" t="s">
        <v>133</v>
      </c>
      <c r="D147" s="796">
        <f>+FORMULARIOS!D148</f>
        <v>115</v>
      </c>
      <c r="E147" s="796">
        <f>+FORMULARIOS!E148</f>
        <v>38</v>
      </c>
      <c r="F147" s="796">
        <f>+FORMULARIOS!F148</f>
        <v>49</v>
      </c>
      <c r="G147" s="796">
        <f>+FORMULARIOS!G148</f>
        <v>33</v>
      </c>
      <c r="H147" s="796">
        <f>+FORMULARIOS!H148</f>
        <v>36</v>
      </c>
      <c r="I147" s="796">
        <f>+FORMULARIOS!I148</f>
        <v>63</v>
      </c>
      <c r="J147" s="796">
        <f>+FORMULARIOS!J148</f>
        <v>58</v>
      </c>
      <c r="K147" s="796">
        <f>+FORMULARIOS!K148</f>
        <v>54</v>
      </c>
      <c r="L147" s="796">
        <f>+FORMULARIOS!L148</f>
        <v>34</v>
      </c>
      <c r="M147" s="796">
        <f>+FORMULARIOS!M148</f>
        <v>37</v>
      </c>
      <c r="N147" s="796">
        <f>+FORMULARIOS!N148</f>
        <v>34</v>
      </c>
      <c r="O147" s="796">
        <f>+FORMULARIOS!O148</f>
        <v>36</v>
      </c>
      <c r="P147" s="387">
        <f>FORMULARIOS!P148</f>
        <v>587</v>
      </c>
      <c r="Q147" s="387">
        <f>FORMULARIOS!U148</f>
        <v>587</v>
      </c>
      <c r="R147" s="388">
        <f>FORMULARIOS!Z148</f>
        <v>587</v>
      </c>
      <c r="S147" s="390" t="str">
        <f>Formula_semanal!J149</f>
        <v>Medios Telemáticos-Escaneado, Correo electrónico, Descarga del sistema GAD</v>
      </c>
      <c r="U147"/>
      <c r="V147" s="290" t="s">
        <v>97</v>
      </c>
      <c r="W147" s="279">
        <v>639</v>
      </c>
      <c r="X147"/>
      <c r="Y147" s="280" t="s">
        <v>46</v>
      </c>
      <c r="Z147" s="279">
        <v>4</v>
      </c>
      <c r="AA147"/>
      <c r="AB147" s="280" t="s">
        <v>249</v>
      </c>
      <c r="AC147" s="279">
        <v>7</v>
      </c>
      <c r="AD147"/>
      <c r="AE147" s="280" t="s">
        <v>168</v>
      </c>
      <c r="AF147" s="279">
        <v>3</v>
      </c>
      <c r="AG147"/>
      <c r="AH147" s="280" t="s">
        <v>42</v>
      </c>
      <c r="AI147" s="279">
        <v>11</v>
      </c>
      <c r="AJ147"/>
    </row>
    <row r="148" spans="1:36" ht="15" customHeight="1" x14ac:dyDescent="0.25">
      <c r="A148" s="785" t="s">
        <v>14</v>
      </c>
      <c r="B148" s="786" t="s">
        <v>18</v>
      </c>
      <c r="C148" s="786" t="s">
        <v>134</v>
      </c>
      <c r="D148" s="796">
        <f>+FORMULARIOS!D149</f>
        <v>2</v>
      </c>
      <c r="E148" s="796">
        <f>+FORMULARIOS!E149</f>
        <v>6</v>
      </c>
      <c r="F148" s="796">
        <f>+FORMULARIOS!F149</f>
        <v>2</v>
      </c>
      <c r="G148" s="800">
        <f>+FORMULARIOS!G149</f>
        <v>0</v>
      </c>
      <c r="H148" s="796">
        <f>+FORMULARIOS!H149</f>
        <v>7</v>
      </c>
      <c r="I148" s="796">
        <f>+FORMULARIOS!I149</f>
        <v>9</v>
      </c>
      <c r="J148" s="796">
        <f>+FORMULARIOS!J149</f>
        <v>6</v>
      </c>
      <c r="K148" s="796">
        <f>+FORMULARIOS!K149</f>
        <v>5</v>
      </c>
      <c r="L148" s="796">
        <f>+FORMULARIOS!L149</f>
        <v>2</v>
      </c>
      <c r="M148" s="796">
        <f>+FORMULARIOS!M149</f>
        <v>3</v>
      </c>
      <c r="N148" s="796">
        <f>+FORMULARIOS!N149</f>
        <v>3</v>
      </c>
      <c r="O148" s="796">
        <f>+FORMULARIOS!O149</f>
        <v>2</v>
      </c>
      <c r="P148" s="387">
        <f>FORMULARIOS!P149</f>
        <v>47</v>
      </c>
      <c r="Q148" s="387">
        <f>FORMULARIOS!U149</f>
        <v>47</v>
      </c>
      <c r="R148" s="388">
        <f>FORMULARIOS!Z149</f>
        <v>47</v>
      </c>
      <c r="S148" s="390" t="str">
        <f>Formula_semanal!J150</f>
        <v>Físico-Apalancamiento con otras operaciones estadísticas</v>
      </c>
      <c r="U148"/>
      <c r="V148" s="290" t="s">
        <v>98</v>
      </c>
      <c r="W148" s="279">
        <v>160</v>
      </c>
      <c r="X148"/>
      <c r="Y148" s="280" t="s">
        <v>78</v>
      </c>
      <c r="Z148" s="279">
        <v>30</v>
      </c>
      <c r="AA148"/>
      <c r="AB148" s="280" t="s">
        <v>139</v>
      </c>
      <c r="AC148" s="279">
        <v>4</v>
      </c>
      <c r="AD148"/>
      <c r="AE148" s="280" t="s">
        <v>252</v>
      </c>
      <c r="AF148" s="279">
        <v>9</v>
      </c>
      <c r="AG148"/>
      <c r="AH148" s="280" t="s">
        <v>43</v>
      </c>
      <c r="AI148" s="279">
        <v>9</v>
      </c>
      <c r="AJ148"/>
    </row>
    <row r="149" spans="1:36" ht="15" customHeight="1" x14ac:dyDescent="0.25">
      <c r="A149" s="785" t="s">
        <v>14</v>
      </c>
      <c r="B149" s="786" t="s">
        <v>18</v>
      </c>
      <c r="C149" s="786" t="s">
        <v>135</v>
      </c>
      <c r="D149" s="800">
        <f>+FORMULARIOS!D150</f>
        <v>0</v>
      </c>
      <c r="E149" s="800">
        <f>+FORMULARIOS!E150</f>
        <v>0</v>
      </c>
      <c r="F149" s="800">
        <f>+FORMULARIOS!F150</f>
        <v>0</v>
      </c>
      <c r="G149" s="800">
        <f>+FORMULARIOS!G150</f>
        <v>0</v>
      </c>
      <c r="H149" s="796">
        <f>+FORMULARIOS!H150</f>
        <v>0</v>
      </c>
      <c r="I149" s="796">
        <f>+FORMULARIOS!I150</f>
        <v>0</v>
      </c>
      <c r="J149" s="796">
        <f>+FORMULARIOS!J150</f>
        <v>0</v>
      </c>
      <c r="K149" s="796">
        <f>+FORMULARIOS!K150</f>
        <v>1</v>
      </c>
      <c r="L149" s="796">
        <f>+FORMULARIOS!L150</f>
        <v>0</v>
      </c>
      <c r="M149" s="796">
        <f>+FORMULARIOS!M150</f>
        <v>0</v>
      </c>
      <c r="N149" s="796">
        <f>+FORMULARIOS!N150</f>
        <v>0</v>
      </c>
      <c r="O149" s="796">
        <f>+FORMULARIOS!O150</f>
        <v>0</v>
      </c>
      <c r="P149" s="387">
        <f>FORMULARIOS!P150</f>
        <v>1</v>
      </c>
      <c r="Q149" s="387">
        <f>FORMULARIOS!U150</f>
        <v>1</v>
      </c>
      <c r="R149" s="388">
        <f>FORMULARIOS!Z150</f>
        <v>1</v>
      </c>
      <c r="S149" s="390" t="str">
        <f>Formula_semanal!J151</f>
        <v>Físico-Apalancamiento con otras operaciones estadísticas</v>
      </c>
      <c r="U149"/>
      <c r="V149" s="290" t="s">
        <v>99</v>
      </c>
      <c r="W149" s="279">
        <v>9</v>
      </c>
      <c r="X149"/>
      <c r="Y149" s="280" t="s">
        <v>62</v>
      </c>
      <c r="Z149" s="279">
        <v>2</v>
      </c>
      <c r="AA149"/>
      <c r="AB149" s="280" t="s">
        <v>112</v>
      </c>
      <c r="AC149" s="279">
        <v>10</v>
      </c>
      <c r="AD149"/>
      <c r="AE149" s="280" t="s">
        <v>169</v>
      </c>
      <c r="AF149" s="279">
        <v>1</v>
      </c>
      <c r="AG149"/>
      <c r="AH149" s="258" t="s">
        <v>7</v>
      </c>
      <c r="AI149" s="279">
        <v>24</v>
      </c>
      <c r="AJ149"/>
    </row>
    <row r="150" spans="1:36" ht="15" customHeight="1" x14ac:dyDescent="0.25">
      <c r="A150" s="785" t="s">
        <v>14</v>
      </c>
      <c r="B150" s="786" t="s">
        <v>18</v>
      </c>
      <c r="C150" s="786" t="s">
        <v>136</v>
      </c>
      <c r="D150" s="800">
        <f>+FORMULARIOS!D151</f>
        <v>0</v>
      </c>
      <c r="E150" s="800">
        <f>+FORMULARIOS!E151</f>
        <v>0</v>
      </c>
      <c r="F150" s="796">
        <f>+FORMULARIOS!F151</f>
        <v>1</v>
      </c>
      <c r="G150" s="796">
        <f>+FORMULARIOS!G151</f>
        <v>2</v>
      </c>
      <c r="H150" s="796">
        <f>+FORMULARIOS!H151</f>
        <v>23</v>
      </c>
      <c r="I150" s="796">
        <f>+FORMULARIOS!I151</f>
        <v>2</v>
      </c>
      <c r="J150" s="796">
        <f>+FORMULARIOS!J151</f>
        <v>0</v>
      </c>
      <c r="K150" s="796">
        <f>+FORMULARIOS!K151</f>
        <v>0</v>
      </c>
      <c r="L150" s="796">
        <f>+FORMULARIOS!L151</f>
        <v>0</v>
      </c>
      <c r="M150" s="796">
        <f>+FORMULARIOS!M151</f>
        <v>0</v>
      </c>
      <c r="N150" s="796">
        <f>+FORMULARIOS!N151</f>
        <v>0</v>
      </c>
      <c r="O150" s="796">
        <f>+FORMULARIOS!O151</f>
        <v>0</v>
      </c>
      <c r="P150" s="387">
        <f>FORMULARIOS!P151</f>
        <v>28</v>
      </c>
      <c r="Q150" s="387">
        <f>FORMULARIOS!U151</f>
        <v>28</v>
      </c>
      <c r="R150" s="388">
        <f>FORMULARIOS!Z151</f>
        <v>28</v>
      </c>
      <c r="S150" s="390" t="str">
        <f>Formula_semanal!J152</f>
        <v>Físico-Apalancamiento con otras operaciones estadísticas</v>
      </c>
      <c r="U150"/>
      <c r="V150" s="290" t="s">
        <v>101</v>
      </c>
      <c r="W150" s="279">
        <v>1212</v>
      </c>
      <c r="X150"/>
      <c r="Y150" s="280" t="s">
        <v>82</v>
      </c>
      <c r="Z150" s="279">
        <v>10</v>
      </c>
      <c r="AA150"/>
      <c r="AB150" s="280" t="s">
        <v>140</v>
      </c>
      <c r="AC150" s="279">
        <v>4</v>
      </c>
      <c r="AD150"/>
      <c r="AE150" s="280" t="s">
        <v>182</v>
      </c>
      <c r="AF150" s="279">
        <v>5</v>
      </c>
      <c r="AG150"/>
      <c r="AH150" s="280" t="s">
        <v>50</v>
      </c>
      <c r="AI150" s="279">
        <v>22</v>
      </c>
      <c r="AJ150"/>
    </row>
    <row r="151" spans="1:36" ht="15" customHeight="1" x14ac:dyDescent="0.25">
      <c r="A151" s="785" t="s">
        <v>14</v>
      </c>
      <c r="B151" s="786" t="s">
        <v>18</v>
      </c>
      <c r="C151" s="786" t="s">
        <v>137</v>
      </c>
      <c r="D151" s="796">
        <f>+FORMULARIOS!D152</f>
        <v>8</v>
      </c>
      <c r="E151" s="796">
        <f>+FORMULARIOS!E152</f>
        <v>4</v>
      </c>
      <c r="F151" s="796">
        <f>+FORMULARIOS!F152</f>
        <v>9</v>
      </c>
      <c r="G151" s="796">
        <f>+FORMULARIOS!G152</f>
        <v>11</v>
      </c>
      <c r="H151" s="796">
        <f>+FORMULARIOS!H152</f>
        <v>6</v>
      </c>
      <c r="I151" s="796">
        <f>+FORMULARIOS!I152</f>
        <v>8</v>
      </c>
      <c r="J151" s="796">
        <f>+FORMULARIOS!J152</f>
        <v>5</v>
      </c>
      <c r="K151" s="796">
        <f>+FORMULARIOS!K152</f>
        <v>9</v>
      </c>
      <c r="L151" s="796">
        <f>+FORMULARIOS!L152</f>
        <v>11</v>
      </c>
      <c r="M151" s="796">
        <f>+FORMULARIOS!M152</f>
        <v>7</v>
      </c>
      <c r="N151" s="796">
        <f>+FORMULARIOS!N152</f>
        <v>8</v>
      </c>
      <c r="O151" s="796">
        <f>+FORMULARIOS!O152</f>
        <v>11</v>
      </c>
      <c r="P151" s="387">
        <f>FORMULARIOS!P152</f>
        <v>97</v>
      </c>
      <c r="Q151" s="387">
        <f>FORMULARIOS!U152</f>
        <v>97</v>
      </c>
      <c r="R151" s="388">
        <f>FORMULARIOS!Z152</f>
        <v>97</v>
      </c>
      <c r="S151" s="390" t="str">
        <f>Formula_semanal!J153</f>
        <v>Medios Telemáticos-Escaneado, Correo electrónico, Descarga del sistema GAD</v>
      </c>
      <c r="U151"/>
      <c r="V151" s="290" t="s">
        <v>102</v>
      </c>
      <c r="W151" s="279">
        <v>4</v>
      </c>
      <c r="X151"/>
      <c r="Y151" s="280" t="s">
        <v>63</v>
      </c>
      <c r="Z151" s="279">
        <v>4</v>
      </c>
      <c r="AA151"/>
      <c r="AB151" s="280" t="s">
        <v>141</v>
      </c>
      <c r="AC151" s="279">
        <v>5</v>
      </c>
      <c r="AD151"/>
      <c r="AE151" s="280" t="s">
        <v>160</v>
      </c>
      <c r="AF151" s="279">
        <v>5</v>
      </c>
      <c r="AH151" s="280" t="s">
        <v>52</v>
      </c>
      <c r="AI151" s="279">
        <v>2</v>
      </c>
      <c r="AJ151"/>
    </row>
    <row r="152" spans="1:36" ht="15" customHeight="1" x14ac:dyDescent="0.25">
      <c r="A152" s="785" t="s">
        <v>14</v>
      </c>
      <c r="B152" s="786" t="s">
        <v>18</v>
      </c>
      <c r="C152" s="786" t="s">
        <v>7</v>
      </c>
      <c r="D152" s="800">
        <f>+FORMULARIOS!D153</f>
        <v>0</v>
      </c>
      <c r="E152" s="800">
        <f>+FORMULARIOS!E153</f>
        <v>0</v>
      </c>
      <c r="F152" s="800">
        <f>+FORMULARIOS!F153</f>
        <v>0</v>
      </c>
      <c r="G152" s="800">
        <f>+FORMULARIOS!G153</f>
        <v>0</v>
      </c>
      <c r="H152" s="796">
        <f>+FORMULARIOS!H153</f>
        <v>0</v>
      </c>
      <c r="I152" s="796">
        <f>+FORMULARIOS!I153</f>
        <v>0</v>
      </c>
      <c r="J152" s="796">
        <f>+FORMULARIOS!J153</f>
        <v>0</v>
      </c>
      <c r="K152" s="796">
        <f>+FORMULARIOS!K153</f>
        <v>1</v>
      </c>
      <c r="L152" s="796">
        <f>+FORMULARIOS!L153</f>
        <v>0</v>
      </c>
      <c r="M152" s="796">
        <f>+FORMULARIOS!M153</f>
        <v>0</v>
      </c>
      <c r="N152" s="796">
        <f>+FORMULARIOS!N153</f>
        <v>0</v>
      </c>
      <c r="O152" s="796">
        <f>+FORMULARIOS!O153</f>
        <v>0</v>
      </c>
      <c r="P152" s="387">
        <f>FORMULARIOS!P153</f>
        <v>1</v>
      </c>
      <c r="Q152" s="387">
        <f>FORMULARIOS!U153</f>
        <v>1</v>
      </c>
      <c r="R152" s="388">
        <f>FORMULARIOS!Z153</f>
        <v>1</v>
      </c>
      <c r="S152" s="390" t="str">
        <f>Formula_semanal!J154</f>
        <v>Físico-Apalancamiento con otras operaciones estadísticas</v>
      </c>
      <c r="U152"/>
      <c r="V152" s="290" t="s">
        <v>103</v>
      </c>
      <c r="W152" s="279">
        <v>6</v>
      </c>
      <c r="X152"/>
      <c r="Y152" s="280" t="s">
        <v>89</v>
      </c>
      <c r="Z152" s="279">
        <v>2</v>
      </c>
      <c r="AA152"/>
      <c r="AB152" s="280" t="s">
        <v>149</v>
      </c>
      <c r="AC152" s="279">
        <v>23</v>
      </c>
      <c r="AD152"/>
      <c r="AE152" s="280" t="s">
        <v>183</v>
      </c>
      <c r="AF152" s="279">
        <v>2</v>
      </c>
      <c r="AH152" s="258" t="s">
        <v>8</v>
      </c>
      <c r="AI152" s="279">
        <v>95</v>
      </c>
      <c r="AJ152"/>
    </row>
    <row r="153" spans="1:36" ht="15" customHeight="1" x14ac:dyDescent="0.25">
      <c r="A153" s="785" t="s">
        <v>14</v>
      </c>
      <c r="B153" s="786" t="s">
        <v>18</v>
      </c>
      <c r="C153" s="786" t="s">
        <v>138</v>
      </c>
      <c r="D153" s="796">
        <f>+FORMULARIOS!D154</f>
        <v>11</v>
      </c>
      <c r="E153" s="796">
        <f>+FORMULARIOS!E154</f>
        <v>21</v>
      </c>
      <c r="F153" s="796">
        <f>+FORMULARIOS!F154</f>
        <v>17</v>
      </c>
      <c r="G153" s="796">
        <f>+FORMULARIOS!G154</f>
        <v>17</v>
      </c>
      <c r="H153" s="796">
        <f>+FORMULARIOS!H154</f>
        <v>47</v>
      </c>
      <c r="I153" s="796">
        <f>+FORMULARIOS!I154</f>
        <v>63</v>
      </c>
      <c r="J153" s="796">
        <f>+FORMULARIOS!J154</f>
        <v>75</v>
      </c>
      <c r="K153" s="796">
        <f>+FORMULARIOS!K154</f>
        <v>42</v>
      </c>
      <c r="L153" s="796">
        <f>+FORMULARIOS!L154</f>
        <v>63</v>
      </c>
      <c r="M153" s="796">
        <f>+FORMULARIOS!M154</f>
        <v>28</v>
      </c>
      <c r="N153" s="796">
        <f>+FORMULARIOS!N154</f>
        <v>35</v>
      </c>
      <c r="O153" s="796">
        <f>+FORMULARIOS!O154</f>
        <v>32</v>
      </c>
      <c r="P153" s="387">
        <f>FORMULARIOS!P154</f>
        <v>451</v>
      </c>
      <c r="Q153" s="387">
        <f>FORMULARIOS!U154</f>
        <v>451</v>
      </c>
      <c r="R153" s="388">
        <f>FORMULARIOS!Z154</f>
        <v>451</v>
      </c>
      <c r="S153" s="390" t="str">
        <f>Formula_semanal!J155</f>
        <v>Medios Telemáticos-Escaneado, Correo electrónico, Descarga del sistema GAD</v>
      </c>
      <c r="U153"/>
      <c r="V153" s="290" t="s">
        <v>104</v>
      </c>
      <c r="W153" s="279">
        <v>3</v>
      </c>
      <c r="X153"/>
      <c r="Y153" s="280" t="s">
        <v>243</v>
      </c>
      <c r="Z153" s="279">
        <v>1</v>
      </c>
      <c r="AA153"/>
      <c r="AB153" s="258" t="s">
        <v>403</v>
      </c>
      <c r="AC153" s="279">
        <v>61</v>
      </c>
      <c r="AD153"/>
      <c r="AE153" s="280" t="s">
        <v>171</v>
      </c>
      <c r="AF153" s="279">
        <v>6</v>
      </c>
      <c r="AH153" s="280" t="s">
        <v>59</v>
      </c>
      <c r="AI153" s="279">
        <v>7</v>
      </c>
    </row>
    <row r="154" spans="1:36" ht="15" customHeight="1" x14ac:dyDescent="0.25">
      <c r="A154" s="785" t="s">
        <v>14</v>
      </c>
      <c r="B154" s="786" t="s">
        <v>18</v>
      </c>
      <c r="C154" s="786" t="s">
        <v>249</v>
      </c>
      <c r="D154" s="800">
        <f>+FORMULARIOS!D155</f>
        <v>0</v>
      </c>
      <c r="E154" s="796">
        <f>+FORMULARIOS!E155</f>
        <v>4</v>
      </c>
      <c r="F154" s="796">
        <f>+FORMULARIOS!F155</f>
        <v>3</v>
      </c>
      <c r="G154" s="796">
        <f>+FORMULARIOS!G155</f>
        <v>6</v>
      </c>
      <c r="H154" s="796">
        <f>+FORMULARIOS!H155</f>
        <v>3</v>
      </c>
      <c r="I154" s="796">
        <f>+FORMULARIOS!I155</f>
        <v>1</v>
      </c>
      <c r="J154" s="796">
        <f>+FORMULARIOS!J155</f>
        <v>3</v>
      </c>
      <c r="K154" s="796">
        <f>+FORMULARIOS!K155</f>
        <v>3</v>
      </c>
      <c r="L154" s="796">
        <f>+FORMULARIOS!L155</f>
        <v>4</v>
      </c>
      <c r="M154" s="796">
        <f>+FORMULARIOS!M155</f>
        <v>2</v>
      </c>
      <c r="N154" s="796">
        <f>+FORMULARIOS!N155</f>
        <v>3</v>
      </c>
      <c r="O154" s="796">
        <f>+FORMULARIOS!O155</f>
        <v>5</v>
      </c>
      <c r="P154" s="387">
        <f>FORMULARIOS!P155</f>
        <v>37</v>
      </c>
      <c r="Q154" s="387">
        <f>FORMULARIOS!U155</f>
        <v>37</v>
      </c>
      <c r="R154" s="388">
        <f>FORMULARIOS!Z155</f>
        <v>37</v>
      </c>
      <c r="S154" s="390" t="str">
        <f>Formula_semanal!J156</f>
        <v>Físico-Apalancamiento con otras operaciones estadísticas</v>
      </c>
      <c r="U154"/>
      <c r="V154" s="290" t="s">
        <v>105</v>
      </c>
      <c r="W154" s="279">
        <v>55</v>
      </c>
      <c r="X154"/>
      <c r="Y154" s="280" t="s">
        <v>6</v>
      </c>
      <c r="Z154" s="279">
        <v>7</v>
      </c>
      <c r="AA154"/>
      <c r="AB154" s="280" t="s">
        <v>99</v>
      </c>
      <c r="AC154" s="279">
        <v>3</v>
      </c>
      <c r="AD154"/>
      <c r="AE154" s="280" t="s">
        <v>161</v>
      </c>
      <c r="AF154" s="279">
        <v>5</v>
      </c>
      <c r="AH154" s="280" t="s">
        <v>60</v>
      </c>
      <c r="AI154" s="279">
        <v>3</v>
      </c>
    </row>
    <row r="155" spans="1:36" ht="15" customHeight="1" x14ac:dyDescent="0.25">
      <c r="A155" s="785" t="s">
        <v>14</v>
      </c>
      <c r="B155" s="786" t="s">
        <v>18</v>
      </c>
      <c r="C155" s="786" t="s">
        <v>139</v>
      </c>
      <c r="D155" s="796">
        <f>+FORMULARIOS!D156</f>
        <v>1</v>
      </c>
      <c r="E155" s="800">
        <f>+FORMULARIOS!E156</f>
        <v>0</v>
      </c>
      <c r="F155" s="796">
        <f>+FORMULARIOS!F156</f>
        <v>3</v>
      </c>
      <c r="G155" s="800">
        <f>+FORMULARIOS!G156</f>
        <v>0</v>
      </c>
      <c r="H155" s="796">
        <f>+FORMULARIOS!H156</f>
        <v>0</v>
      </c>
      <c r="I155" s="796">
        <f>+FORMULARIOS!I156</f>
        <v>3</v>
      </c>
      <c r="J155" s="796">
        <f>+FORMULARIOS!J156</f>
        <v>1</v>
      </c>
      <c r="K155" s="796">
        <f>+FORMULARIOS!K156</f>
        <v>2</v>
      </c>
      <c r="L155" s="796">
        <f>+FORMULARIOS!L156</f>
        <v>3</v>
      </c>
      <c r="M155" s="796">
        <f>+FORMULARIOS!M156</f>
        <v>2</v>
      </c>
      <c r="N155" s="796">
        <f>+FORMULARIOS!N156</f>
        <v>1</v>
      </c>
      <c r="O155" s="796">
        <f>+FORMULARIOS!O156</f>
        <v>0</v>
      </c>
      <c r="P155" s="387">
        <f>FORMULARIOS!P156</f>
        <v>16</v>
      </c>
      <c r="Q155" s="387">
        <f>FORMULARIOS!U156</f>
        <v>16</v>
      </c>
      <c r="R155" s="388">
        <f>FORMULARIOS!Z156</f>
        <v>16</v>
      </c>
      <c r="S155" s="390" t="str">
        <f>Formula_semanal!J157</f>
        <v>Físico-Apalancamiento con otras operaciones estadísticas</v>
      </c>
      <c r="U155"/>
      <c r="V155" s="290" t="s">
        <v>106</v>
      </c>
      <c r="W155" s="279">
        <v>29</v>
      </c>
      <c r="X155"/>
      <c r="Y155" s="280" t="s">
        <v>84</v>
      </c>
      <c r="Z155" s="279">
        <v>4</v>
      </c>
      <c r="AA155"/>
      <c r="AB155" s="280" t="s">
        <v>104</v>
      </c>
      <c r="AC155" s="279">
        <v>3</v>
      </c>
      <c r="AD155"/>
      <c r="AE155" s="280" t="s">
        <v>193</v>
      </c>
      <c r="AF155" s="279">
        <v>11</v>
      </c>
      <c r="AH155" s="280" t="s">
        <v>56</v>
      </c>
      <c r="AI155" s="279">
        <v>3</v>
      </c>
    </row>
    <row r="156" spans="1:36" ht="15" customHeight="1" x14ac:dyDescent="0.25">
      <c r="A156" s="785" t="s">
        <v>14</v>
      </c>
      <c r="B156" s="786" t="s">
        <v>18</v>
      </c>
      <c r="C156" s="786" t="s">
        <v>140</v>
      </c>
      <c r="D156" s="800">
        <f>+FORMULARIOS!D157</f>
        <v>0</v>
      </c>
      <c r="E156" s="796">
        <f>+FORMULARIOS!E157</f>
        <v>3</v>
      </c>
      <c r="F156" s="796">
        <f>+FORMULARIOS!F157</f>
        <v>4</v>
      </c>
      <c r="G156" s="796">
        <f>+FORMULARIOS!G157</f>
        <v>1</v>
      </c>
      <c r="H156" s="796">
        <f>+FORMULARIOS!H157</f>
        <v>4</v>
      </c>
      <c r="I156" s="796">
        <f>+FORMULARIOS!I157</f>
        <v>1</v>
      </c>
      <c r="J156" s="796">
        <f>+FORMULARIOS!J157</f>
        <v>1</v>
      </c>
      <c r="K156" s="796">
        <f>+FORMULARIOS!K157</f>
        <v>4</v>
      </c>
      <c r="L156" s="796">
        <f>+FORMULARIOS!L157</f>
        <v>1</v>
      </c>
      <c r="M156" s="796">
        <f>+FORMULARIOS!M157</f>
        <v>7</v>
      </c>
      <c r="N156" s="796">
        <f>+FORMULARIOS!N157</f>
        <v>2</v>
      </c>
      <c r="O156" s="796">
        <f>+FORMULARIOS!O157</f>
        <v>1</v>
      </c>
      <c r="P156" s="387">
        <f>FORMULARIOS!P157</f>
        <v>29</v>
      </c>
      <c r="Q156" s="387">
        <f>FORMULARIOS!U157</f>
        <v>29</v>
      </c>
      <c r="R156" s="388">
        <f>FORMULARIOS!Z157</f>
        <v>29</v>
      </c>
      <c r="S156" s="390" t="str">
        <f>Formula_semanal!J158</f>
        <v>Físico-Apalancamiento con otras operaciones estadísticas</v>
      </c>
      <c r="U156"/>
      <c r="V156" s="290" t="s">
        <v>107</v>
      </c>
      <c r="W156" s="279">
        <v>5</v>
      </c>
      <c r="X156"/>
      <c r="Y156" s="280" t="s">
        <v>67</v>
      </c>
      <c r="Z156" s="279">
        <v>12</v>
      </c>
      <c r="AA156"/>
      <c r="AB156" s="280" t="s">
        <v>107</v>
      </c>
      <c r="AC156" s="279">
        <v>5</v>
      </c>
      <c r="AD156"/>
      <c r="AE156" s="280" t="s">
        <v>198</v>
      </c>
      <c r="AF156" s="279">
        <v>2</v>
      </c>
      <c r="AH156" s="280" t="s">
        <v>55</v>
      </c>
      <c r="AI156" s="279">
        <v>72</v>
      </c>
    </row>
    <row r="157" spans="1:36" ht="15" customHeight="1" x14ac:dyDescent="0.25">
      <c r="A157" s="785" t="s">
        <v>14</v>
      </c>
      <c r="B157" s="786" t="s">
        <v>18</v>
      </c>
      <c r="C157" s="786" t="s">
        <v>141</v>
      </c>
      <c r="D157" s="796">
        <f>+FORMULARIOS!D158</f>
        <v>2</v>
      </c>
      <c r="E157" s="796">
        <f>+FORMULARIOS!E158</f>
        <v>2</v>
      </c>
      <c r="F157" s="800">
        <f>+FORMULARIOS!F158</f>
        <v>0</v>
      </c>
      <c r="G157" s="796">
        <f>+FORMULARIOS!G158</f>
        <v>2</v>
      </c>
      <c r="H157" s="796">
        <f>+FORMULARIOS!H158</f>
        <v>1</v>
      </c>
      <c r="I157" s="796">
        <f>+FORMULARIOS!I158</f>
        <v>1</v>
      </c>
      <c r="J157" s="796">
        <f>+FORMULARIOS!J158</f>
        <v>1</v>
      </c>
      <c r="K157" s="796">
        <f>+FORMULARIOS!K158</f>
        <v>0</v>
      </c>
      <c r="L157" s="796">
        <f>+FORMULARIOS!L158</f>
        <v>0</v>
      </c>
      <c r="M157" s="796">
        <f>+FORMULARIOS!M158</f>
        <v>0</v>
      </c>
      <c r="N157" s="796">
        <f>+FORMULARIOS!N158</f>
        <v>1</v>
      </c>
      <c r="O157" s="796">
        <f>+FORMULARIOS!O158</f>
        <v>2</v>
      </c>
      <c r="P157" s="387">
        <f>FORMULARIOS!P158</f>
        <v>12</v>
      </c>
      <c r="Q157" s="387">
        <f>FORMULARIOS!U158</f>
        <v>12</v>
      </c>
      <c r="R157" s="388">
        <f>FORMULARIOS!Z158</f>
        <v>12</v>
      </c>
      <c r="S157" s="390" t="str">
        <f>Formula_semanal!J159</f>
        <v>Físico-Apalancamiento con otras operaciones estadísticas</v>
      </c>
      <c r="U157"/>
      <c r="V157" s="290" t="s">
        <v>108</v>
      </c>
      <c r="W157" s="279">
        <v>1</v>
      </c>
      <c r="X157"/>
      <c r="Y157" s="280" t="s">
        <v>70</v>
      </c>
      <c r="Z157" s="279">
        <v>13</v>
      </c>
      <c r="AA157"/>
      <c r="AB157" s="280" t="s">
        <v>245</v>
      </c>
      <c r="AC157" s="279">
        <v>5</v>
      </c>
      <c r="AD157"/>
      <c r="AE157" s="280" t="s">
        <v>175</v>
      </c>
      <c r="AF157" s="279">
        <v>23</v>
      </c>
      <c r="AH157" s="280" t="s">
        <v>57</v>
      </c>
      <c r="AI157" s="279">
        <v>10</v>
      </c>
    </row>
    <row r="158" spans="1:36" ht="15" customHeight="1" x14ac:dyDescent="0.25">
      <c r="A158" s="785" t="s">
        <v>14</v>
      </c>
      <c r="B158" s="786" t="s">
        <v>18</v>
      </c>
      <c r="C158" s="786" t="s">
        <v>142</v>
      </c>
      <c r="D158" s="796">
        <f>+FORMULARIOS!D159</f>
        <v>4</v>
      </c>
      <c r="E158" s="796">
        <f>+FORMULARIOS!E159</f>
        <v>9</v>
      </c>
      <c r="F158" s="796">
        <f>+FORMULARIOS!F159</f>
        <v>4</v>
      </c>
      <c r="G158" s="796">
        <f>+FORMULARIOS!G159</f>
        <v>13</v>
      </c>
      <c r="H158" s="796">
        <f>+FORMULARIOS!H159</f>
        <v>15</v>
      </c>
      <c r="I158" s="796">
        <f>+FORMULARIOS!I159</f>
        <v>11</v>
      </c>
      <c r="J158" s="796">
        <f>+FORMULARIOS!J159</f>
        <v>11</v>
      </c>
      <c r="K158" s="796">
        <f>+FORMULARIOS!K159</f>
        <v>9</v>
      </c>
      <c r="L158" s="796">
        <f>+FORMULARIOS!L159</f>
        <v>7</v>
      </c>
      <c r="M158" s="796">
        <f>+FORMULARIOS!M159</f>
        <v>8</v>
      </c>
      <c r="N158" s="796">
        <f>+FORMULARIOS!N159</f>
        <v>7</v>
      </c>
      <c r="O158" s="796">
        <f>+FORMULARIOS!O159</f>
        <v>6</v>
      </c>
      <c r="P158" s="387">
        <f>FORMULARIOS!P159</f>
        <v>104</v>
      </c>
      <c r="Q158" s="387">
        <f>FORMULARIOS!U159</f>
        <v>104</v>
      </c>
      <c r="R158" s="388">
        <f>FORMULARIOS!Z159</f>
        <v>104</v>
      </c>
      <c r="S158" s="390" t="str">
        <f>Formula_semanal!J160</f>
        <v>Medios Telemáticos-Escaneado, Correo electrónico, Descarga del sistema GAD</v>
      </c>
      <c r="U158"/>
      <c r="V158" s="290" t="s">
        <v>109</v>
      </c>
      <c r="W158" s="279">
        <v>1</v>
      </c>
      <c r="X158"/>
      <c r="Y158" s="280" t="s">
        <v>85</v>
      </c>
      <c r="Z158" s="279">
        <v>5</v>
      </c>
      <c r="AA158"/>
      <c r="AB158" s="280" t="s">
        <v>122</v>
      </c>
      <c r="AC158" s="279">
        <v>9</v>
      </c>
      <c r="AD158"/>
      <c r="AE158" s="280" t="s">
        <v>224</v>
      </c>
      <c r="AF158" s="279">
        <v>3</v>
      </c>
      <c r="AH158" s="258" t="s">
        <v>379</v>
      </c>
      <c r="AI158" s="279">
        <v>201</v>
      </c>
    </row>
    <row r="159" spans="1:36" ht="15" customHeight="1" x14ac:dyDescent="0.25">
      <c r="A159" s="785" t="s">
        <v>14</v>
      </c>
      <c r="B159" s="786" t="s">
        <v>18</v>
      </c>
      <c r="C159" s="786" t="s">
        <v>143</v>
      </c>
      <c r="D159" s="800">
        <f>+FORMULARIOS!D160</f>
        <v>0</v>
      </c>
      <c r="E159" s="800">
        <f>+FORMULARIOS!E160</f>
        <v>0</v>
      </c>
      <c r="F159" s="800">
        <f>+FORMULARIOS!F160</f>
        <v>0</v>
      </c>
      <c r="G159" s="796">
        <f>+FORMULARIOS!G160</f>
        <v>9</v>
      </c>
      <c r="H159" s="796">
        <f>+FORMULARIOS!H160</f>
        <v>4</v>
      </c>
      <c r="I159" s="796">
        <f>+FORMULARIOS!I160</f>
        <v>1</v>
      </c>
      <c r="J159" s="796">
        <f>+FORMULARIOS!J160</f>
        <v>2</v>
      </c>
      <c r="K159" s="796">
        <f>+FORMULARIOS!K160</f>
        <v>1</v>
      </c>
      <c r="L159" s="796">
        <f>+FORMULARIOS!L160</f>
        <v>0</v>
      </c>
      <c r="M159" s="796">
        <f>+FORMULARIOS!M160</f>
        <v>0</v>
      </c>
      <c r="N159" s="796">
        <f>+FORMULARIOS!N160</f>
        <v>1</v>
      </c>
      <c r="O159" s="796">
        <f>+FORMULARIOS!O160</f>
        <v>0</v>
      </c>
      <c r="P159" s="387">
        <f>FORMULARIOS!P160</f>
        <v>18</v>
      </c>
      <c r="Q159" s="387">
        <f>FORMULARIOS!U160</f>
        <v>18</v>
      </c>
      <c r="R159" s="388">
        <f>FORMULARIOS!Z160</f>
        <v>18</v>
      </c>
      <c r="S159" s="390" t="str">
        <f>Formula_semanal!J161</f>
        <v>Físico-Apalancamiento con otras operaciones estadísticas</v>
      </c>
      <c r="U159"/>
      <c r="V159" s="290" t="s">
        <v>110</v>
      </c>
      <c r="W159" s="279">
        <v>8</v>
      </c>
      <c r="X159"/>
      <c r="Y159" s="280" t="s">
        <v>68</v>
      </c>
      <c r="Z159" s="279">
        <v>3</v>
      </c>
      <c r="AA159"/>
      <c r="AB159" s="280" t="s">
        <v>145</v>
      </c>
      <c r="AC159" s="279">
        <v>12</v>
      </c>
      <c r="AD159"/>
      <c r="AE159" s="280" t="s">
        <v>194</v>
      </c>
      <c r="AF159" s="279">
        <v>1</v>
      </c>
      <c r="AH159"/>
      <c r="AI159"/>
    </row>
    <row r="160" spans="1:36" ht="15.75" customHeight="1" x14ac:dyDescent="0.25">
      <c r="A160" s="785" t="s">
        <v>14</v>
      </c>
      <c r="B160" s="788" t="s">
        <v>19</v>
      </c>
      <c r="C160" s="786" t="s">
        <v>144</v>
      </c>
      <c r="D160" s="796">
        <f>+FORMULARIOS!D161</f>
        <v>11</v>
      </c>
      <c r="E160" s="796">
        <f>+FORMULARIOS!E161</f>
        <v>13</v>
      </c>
      <c r="F160" s="796">
        <f>+FORMULARIOS!F161</f>
        <v>34</v>
      </c>
      <c r="G160" s="796">
        <f>+FORMULARIOS!G161</f>
        <v>29</v>
      </c>
      <c r="H160" s="796">
        <f>+FORMULARIOS!H161</f>
        <v>25</v>
      </c>
      <c r="I160" s="796">
        <f>+FORMULARIOS!I161</f>
        <v>10</v>
      </c>
      <c r="J160" s="796">
        <f>+FORMULARIOS!J161</f>
        <v>2</v>
      </c>
      <c r="K160" s="796">
        <f>+FORMULARIOS!K161</f>
        <v>28</v>
      </c>
      <c r="L160" s="796">
        <f>+FORMULARIOS!L161</f>
        <v>17</v>
      </c>
      <c r="M160" s="796">
        <f>+FORMULARIOS!M161</f>
        <v>20</v>
      </c>
      <c r="N160" s="796">
        <f>+FORMULARIOS!N161</f>
        <v>23</v>
      </c>
      <c r="O160" s="796">
        <f>+FORMULARIOS!O161</f>
        <v>14</v>
      </c>
      <c r="P160" s="387">
        <f>FORMULARIOS!P161</f>
        <v>226</v>
      </c>
      <c r="Q160" s="387">
        <f>FORMULARIOS!U161</f>
        <v>226</v>
      </c>
      <c r="R160" s="388">
        <f>FORMULARIOS!Z161</f>
        <v>226</v>
      </c>
      <c r="S160" s="390" t="str">
        <f>Formula_semanal!J162</f>
        <v>Servicio de correspondencia</v>
      </c>
      <c r="U160"/>
      <c r="V160" s="290" t="s">
        <v>111</v>
      </c>
      <c r="W160" s="279">
        <v>55</v>
      </c>
      <c r="X160"/>
      <c r="Y160" s="280" t="s">
        <v>47</v>
      </c>
      <c r="Z160" s="279">
        <v>1</v>
      </c>
      <c r="AA160"/>
      <c r="AB160" s="280" t="s">
        <v>123</v>
      </c>
      <c r="AC160" s="279">
        <v>3</v>
      </c>
      <c r="AD160"/>
      <c r="AE160" s="280" t="s">
        <v>201</v>
      </c>
      <c r="AF160" s="279">
        <v>2</v>
      </c>
      <c r="AH160"/>
      <c r="AI160"/>
    </row>
    <row r="161" spans="1:35" ht="15" customHeight="1" x14ac:dyDescent="0.25">
      <c r="A161" s="785" t="s">
        <v>14</v>
      </c>
      <c r="B161" s="788" t="s">
        <v>19</v>
      </c>
      <c r="C161" s="786" t="s">
        <v>145</v>
      </c>
      <c r="D161" s="796">
        <f>+FORMULARIOS!D162</f>
        <v>26</v>
      </c>
      <c r="E161" s="796">
        <f>+FORMULARIOS!E162</f>
        <v>11</v>
      </c>
      <c r="F161" s="796">
        <f>+FORMULARIOS!F162</f>
        <v>17</v>
      </c>
      <c r="G161" s="796">
        <f>+FORMULARIOS!G162</f>
        <v>7</v>
      </c>
      <c r="H161" s="796">
        <f>+FORMULARIOS!H162</f>
        <v>14</v>
      </c>
      <c r="I161" s="796">
        <f>+FORMULARIOS!I162</f>
        <v>16</v>
      </c>
      <c r="J161" s="796">
        <f>+FORMULARIOS!J162</f>
        <v>12</v>
      </c>
      <c r="K161" s="796">
        <f>+FORMULARIOS!K162</f>
        <v>13</v>
      </c>
      <c r="L161" s="796">
        <f>+FORMULARIOS!L162</f>
        <v>14</v>
      </c>
      <c r="M161" s="796">
        <f>+FORMULARIOS!M162</f>
        <v>10</v>
      </c>
      <c r="N161" s="796">
        <f>+FORMULARIOS!N162</f>
        <v>11</v>
      </c>
      <c r="O161" s="796">
        <f>+FORMULARIOS!O162</f>
        <v>3</v>
      </c>
      <c r="P161" s="387">
        <f>FORMULARIOS!P162</f>
        <v>154</v>
      </c>
      <c r="Q161" s="387">
        <f>FORMULARIOS!U162</f>
        <v>154</v>
      </c>
      <c r="R161" s="388">
        <f>FORMULARIOS!Z162</f>
        <v>154</v>
      </c>
      <c r="S161" s="390" t="str">
        <f>Formula_semanal!J163</f>
        <v>Físico-Planificación ESED</v>
      </c>
      <c r="U161"/>
      <c r="V161" s="290" t="s">
        <v>112</v>
      </c>
      <c r="W161" s="279">
        <v>14</v>
      </c>
      <c r="X161"/>
      <c r="Y161" s="280" t="s">
        <v>86</v>
      </c>
      <c r="Z161" s="279">
        <v>11</v>
      </c>
      <c r="AA161"/>
      <c r="AB161" s="280" t="s">
        <v>247</v>
      </c>
      <c r="AC161" s="279">
        <v>5</v>
      </c>
      <c r="AD161"/>
      <c r="AE161" s="280" t="s">
        <v>184</v>
      </c>
      <c r="AF161" s="279">
        <v>1</v>
      </c>
      <c r="AH161"/>
      <c r="AI161"/>
    </row>
    <row r="162" spans="1:35" ht="15.75" customHeight="1" x14ac:dyDescent="0.25">
      <c r="A162" s="785" t="s">
        <v>14</v>
      </c>
      <c r="B162" s="788" t="s">
        <v>19</v>
      </c>
      <c r="C162" s="786" t="s">
        <v>19</v>
      </c>
      <c r="D162" s="796">
        <f>+FORMULARIOS!D163</f>
        <v>15</v>
      </c>
      <c r="E162" s="796">
        <f>+FORMULARIOS!E163</f>
        <v>18</v>
      </c>
      <c r="F162" s="796">
        <f>+FORMULARIOS!F163</f>
        <v>10</v>
      </c>
      <c r="G162" s="796">
        <f>+FORMULARIOS!G163</f>
        <v>15</v>
      </c>
      <c r="H162" s="796">
        <f>+FORMULARIOS!H163</f>
        <v>17</v>
      </c>
      <c r="I162" s="796">
        <f>+FORMULARIOS!I163</f>
        <v>19</v>
      </c>
      <c r="J162" s="796">
        <f>+FORMULARIOS!J163</f>
        <v>15</v>
      </c>
      <c r="K162" s="796">
        <f>+FORMULARIOS!K163</f>
        <v>15</v>
      </c>
      <c r="L162" s="796">
        <f>+FORMULARIOS!L163</f>
        <v>11</v>
      </c>
      <c r="M162" s="796">
        <f>+FORMULARIOS!M163</f>
        <v>9</v>
      </c>
      <c r="N162" s="796">
        <f>+FORMULARIOS!N163</f>
        <v>15</v>
      </c>
      <c r="O162" s="796">
        <f>+FORMULARIOS!O163</f>
        <v>6</v>
      </c>
      <c r="P162" s="387">
        <f>FORMULARIOS!P163</f>
        <v>165</v>
      </c>
      <c r="Q162" s="387">
        <f>FORMULARIOS!U163</f>
        <v>165</v>
      </c>
      <c r="R162" s="388">
        <f>FORMULARIOS!Z163</f>
        <v>165</v>
      </c>
      <c r="S162" s="390" t="str">
        <f>Formula_semanal!J164</f>
        <v>Servicio de correspondencia</v>
      </c>
      <c r="U162"/>
      <c r="V162" s="290" t="s">
        <v>113</v>
      </c>
      <c r="W162" s="279">
        <v>73</v>
      </c>
      <c r="X162"/>
      <c r="Y162" s="280" t="s">
        <v>156</v>
      </c>
      <c r="Z162" s="279">
        <v>3</v>
      </c>
      <c r="AA162"/>
      <c r="AB162" s="280" t="s">
        <v>124</v>
      </c>
      <c r="AC162" s="279">
        <v>4</v>
      </c>
      <c r="AD162"/>
      <c r="AE162" s="280" t="s">
        <v>162</v>
      </c>
      <c r="AF162" s="279">
        <v>2</v>
      </c>
      <c r="AH162"/>
      <c r="AI162"/>
    </row>
    <row r="163" spans="1:35" ht="15" customHeight="1" x14ac:dyDescent="0.25">
      <c r="A163" s="785" t="s">
        <v>14</v>
      </c>
      <c r="B163" s="786" t="s">
        <v>146</v>
      </c>
      <c r="C163" s="790" t="s">
        <v>147</v>
      </c>
      <c r="D163" s="800">
        <f>+FORMULARIOS!D164</f>
        <v>0</v>
      </c>
      <c r="E163" s="800">
        <f>+FORMULARIOS!E164</f>
        <v>0</v>
      </c>
      <c r="F163" s="796">
        <f>+FORMULARIOS!F164</f>
        <v>1</v>
      </c>
      <c r="G163" s="796">
        <f>+FORMULARIOS!G164</f>
        <v>0</v>
      </c>
      <c r="H163" s="796">
        <f>+FORMULARIOS!H164</f>
        <v>1</v>
      </c>
      <c r="I163" s="796">
        <f>+FORMULARIOS!I164</f>
        <v>1</v>
      </c>
      <c r="J163" s="796">
        <f>+FORMULARIOS!J164</f>
        <v>1</v>
      </c>
      <c r="K163" s="796">
        <f>+FORMULARIOS!K164</f>
        <v>0</v>
      </c>
      <c r="L163" s="796">
        <f>+FORMULARIOS!L164</f>
        <v>2</v>
      </c>
      <c r="M163" s="796">
        <f>+FORMULARIOS!M164</f>
        <v>2</v>
      </c>
      <c r="N163" s="796">
        <f>+FORMULARIOS!N164</f>
        <v>2</v>
      </c>
      <c r="O163" s="796">
        <f>+FORMULARIOS!O164</f>
        <v>1</v>
      </c>
      <c r="P163" s="387">
        <f>FORMULARIOS!P164</f>
        <v>11</v>
      </c>
      <c r="Q163" s="387">
        <f>FORMULARIOS!U164</f>
        <v>11</v>
      </c>
      <c r="R163" s="388">
        <f>FORMULARIOS!Z164</f>
        <v>11</v>
      </c>
      <c r="S163" s="390" t="str">
        <f>Formula_semanal!J165</f>
        <v>Medios Telemáticos-Escaneado, Correo electrónico, Descarga del sistema GAD</v>
      </c>
      <c r="U163"/>
      <c r="V163" s="290" t="s">
        <v>114</v>
      </c>
      <c r="W163" s="279">
        <v>8</v>
      </c>
      <c r="X163"/>
      <c r="Y163" s="280" t="s">
        <v>87</v>
      </c>
      <c r="Z163" s="279">
        <v>8</v>
      </c>
      <c r="AA163"/>
      <c r="AB163" s="280" t="s">
        <v>125</v>
      </c>
      <c r="AC163" s="279">
        <v>12</v>
      </c>
      <c r="AD163"/>
      <c r="AE163" s="280" t="s">
        <v>205</v>
      </c>
      <c r="AF163" s="279">
        <v>7</v>
      </c>
      <c r="AH163"/>
      <c r="AI163"/>
    </row>
    <row r="164" spans="1:35" ht="15" customHeight="1" x14ac:dyDescent="0.25">
      <c r="A164" s="785" t="s">
        <v>14</v>
      </c>
      <c r="B164" s="786" t="s">
        <v>146</v>
      </c>
      <c r="C164" s="787" t="s">
        <v>148</v>
      </c>
      <c r="D164" s="796">
        <f>+FORMULARIOS!D165</f>
        <v>5</v>
      </c>
      <c r="E164" s="796">
        <f>+FORMULARIOS!E165</f>
        <v>6</v>
      </c>
      <c r="F164" s="796">
        <f>+FORMULARIOS!F165</f>
        <v>3</v>
      </c>
      <c r="G164" s="796">
        <f>+FORMULARIOS!G165</f>
        <v>3</v>
      </c>
      <c r="H164" s="796">
        <f>+FORMULARIOS!H165</f>
        <v>0</v>
      </c>
      <c r="I164" s="796">
        <f>+FORMULARIOS!I165</f>
        <v>4</v>
      </c>
      <c r="J164" s="796">
        <f>+FORMULARIOS!J165</f>
        <v>0</v>
      </c>
      <c r="K164" s="796">
        <f>+FORMULARIOS!K165</f>
        <v>3</v>
      </c>
      <c r="L164" s="796">
        <f>+FORMULARIOS!L165</f>
        <v>3</v>
      </c>
      <c r="M164" s="796">
        <f>+FORMULARIOS!M165</f>
        <v>2</v>
      </c>
      <c r="N164" s="796">
        <f>+FORMULARIOS!N165</f>
        <v>1</v>
      </c>
      <c r="O164" s="796">
        <f>+FORMULARIOS!O165</f>
        <v>1</v>
      </c>
      <c r="P164" s="387">
        <f>FORMULARIOS!P165</f>
        <v>31</v>
      </c>
      <c r="Q164" s="387">
        <f>FORMULARIOS!U165</f>
        <v>31</v>
      </c>
      <c r="R164" s="388">
        <f>FORMULARIOS!Z165</f>
        <v>31</v>
      </c>
      <c r="S164" s="390" t="str">
        <f>Formula_semanal!J166</f>
        <v>Medios Telemáticos-Escaneado, Correo electrónico, Descarga del sistema GAD</v>
      </c>
      <c r="U164"/>
      <c r="V164" s="290" t="s">
        <v>116</v>
      </c>
      <c r="W164" s="279">
        <v>1</v>
      </c>
      <c r="X164"/>
      <c r="Y164" s="280" t="s">
        <v>88</v>
      </c>
      <c r="Z164" s="279">
        <v>6</v>
      </c>
      <c r="AA164"/>
      <c r="AB164" s="258" t="s">
        <v>405</v>
      </c>
      <c r="AC164" s="279">
        <v>42</v>
      </c>
      <c r="AD164"/>
      <c r="AE164" s="280" t="s">
        <v>251</v>
      </c>
      <c r="AF164" s="279">
        <v>5</v>
      </c>
      <c r="AH164"/>
      <c r="AI164"/>
    </row>
    <row r="165" spans="1:35" ht="15.75" customHeight="1" x14ac:dyDescent="0.25">
      <c r="A165" s="785" t="s">
        <v>14</v>
      </c>
      <c r="B165" s="786" t="s">
        <v>146</v>
      </c>
      <c r="C165" s="787" t="s">
        <v>149</v>
      </c>
      <c r="D165" s="796">
        <f>+FORMULARIOS!D166</f>
        <v>12</v>
      </c>
      <c r="E165" s="796">
        <f>+FORMULARIOS!E166</f>
        <v>11</v>
      </c>
      <c r="F165" s="796">
        <f>+FORMULARIOS!F166</f>
        <v>4</v>
      </c>
      <c r="G165" s="796">
        <f>+FORMULARIOS!G166</f>
        <v>12</v>
      </c>
      <c r="H165" s="796">
        <f>+FORMULARIOS!H166</f>
        <v>10</v>
      </c>
      <c r="I165" s="796">
        <f>+FORMULARIOS!I166</f>
        <v>24</v>
      </c>
      <c r="J165" s="796">
        <f>+FORMULARIOS!J166</f>
        <v>11</v>
      </c>
      <c r="K165" s="796">
        <f>+FORMULARIOS!K166</f>
        <v>8</v>
      </c>
      <c r="L165" s="796">
        <f>+FORMULARIOS!L166</f>
        <v>6</v>
      </c>
      <c r="M165" s="796">
        <f>+FORMULARIOS!M166</f>
        <v>8</v>
      </c>
      <c r="N165" s="796">
        <f>+FORMULARIOS!N166</f>
        <v>12</v>
      </c>
      <c r="O165" s="796">
        <f>+FORMULARIOS!O166</f>
        <v>9</v>
      </c>
      <c r="P165" s="387">
        <f>FORMULARIOS!P166</f>
        <v>127</v>
      </c>
      <c r="Q165" s="387">
        <f>FORMULARIOS!U166</f>
        <v>127</v>
      </c>
      <c r="R165" s="388">
        <f>FORMULARIOS!Z166</f>
        <v>127</v>
      </c>
      <c r="S165" s="390" t="str">
        <f>Formula_semanal!J167</f>
        <v>Físico-Apalancamiento con otras operaciones estadísticas</v>
      </c>
      <c r="U165"/>
      <c r="V165" s="280" t="s">
        <v>17</v>
      </c>
      <c r="W165" s="279">
        <v>203</v>
      </c>
      <c r="X165"/>
      <c r="Y165" s="280" t="s">
        <v>44</v>
      </c>
      <c r="Z165" s="279">
        <v>14</v>
      </c>
      <c r="AA165"/>
      <c r="AB165" s="280" t="s">
        <v>92</v>
      </c>
      <c r="AC165" s="279">
        <v>1</v>
      </c>
      <c r="AD165"/>
      <c r="AE165" s="280" t="s">
        <v>210</v>
      </c>
      <c r="AF165" s="279">
        <v>3</v>
      </c>
      <c r="AH165"/>
      <c r="AI165"/>
    </row>
    <row r="166" spans="1:35" ht="15" customHeight="1" x14ac:dyDescent="0.25">
      <c r="A166" s="785" t="s">
        <v>14</v>
      </c>
      <c r="B166" s="786" t="s">
        <v>157</v>
      </c>
      <c r="C166" s="790" t="s">
        <v>38</v>
      </c>
      <c r="D166" s="796">
        <f>+FORMULARIOS!D167</f>
        <v>4</v>
      </c>
      <c r="E166" s="800">
        <f>+FORMULARIOS!E167</f>
        <v>0</v>
      </c>
      <c r="F166" s="796">
        <f>+FORMULARIOS!F167</f>
        <v>2</v>
      </c>
      <c r="G166" s="796">
        <f>+FORMULARIOS!G167</f>
        <v>4</v>
      </c>
      <c r="H166" s="796">
        <f>+FORMULARIOS!H167</f>
        <v>1</v>
      </c>
      <c r="I166" s="796">
        <f>+FORMULARIOS!I167</f>
        <v>2</v>
      </c>
      <c r="J166" s="796">
        <f>+FORMULARIOS!J167</f>
        <v>3</v>
      </c>
      <c r="K166" s="796">
        <f>+FORMULARIOS!K167</f>
        <v>1</v>
      </c>
      <c r="L166" s="796">
        <f>+FORMULARIOS!L167</f>
        <v>3</v>
      </c>
      <c r="M166" s="796">
        <f>+FORMULARIOS!M167</f>
        <v>6</v>
      </c>
      <c r="N166" s="796">
        <f>+FORMULARIOS!N167</f>
        <v>3</v>
      </c>
      <c r="O166" s="796">
        <f>+FORMULARIOS!O167</f>
        <v>2</v>
      </c>
      <c r="P166" s="387">
        <f>FORMULARIOS!P167</f>
        <v>31</v>
      </c>
      <c r="Q166" s="387">
        <f>FORMULARIOS!U167</f>
        <v>31</v>
      </c>
      <c r="R166" s="388">
        <f>FORMULARIOS!Z167</f>
        <v>31</v>
      </c>
      <c r="S166" s="390" t="str">
        <f>Formula_semanal!J168</f>
        <v>Físico-Apalancamiento con otras operaciones estadísticas</v>
      </c>
      <c r="U166"/>
      <c r="V166" s="290" t="s">
        <v>117</v>
      </c>
      <c r="W166" s="279">
        <v>6</v>
      </c>
      <c r="X166"/>
      <c r="Y166" s="280" t="s">
        <v>71</v>
      </c>
      <c r="Z166" s="279">
        <v>12</v>
      </c>
      <c r="AA166"/>
      <c r="AB166" s="280" t="s">
        <v>93</v>
      </c>
      <c r="AC166" s="279">
        <v>4</v>
      </c>
      <c r="AD166"/>
      <c r="AE166" s="280" t="s">
        <v>185</v>
      </c>
      <c r="AF166" s="279">
        <v>7</v>
      </c>
      <c r="AH166"/>
      <c r="AI166"/>
    </row>
    <row r="167" spans="1:35" ht="15" customHeight="1" x14ac:dyDescent="0.25">
      <c r="A167" s="785" t="s">
        <v>14</v>
      </c>
      <c r="B167" s="786" t="s">
        <v>157</v>
      </c>
      <c r="C167" s="787" t="s">
        <v>250</v>
      </c>
      <c r="D167" s="796">
        <f>+FORMULARIOS!D168</f>
        <v>48</v>
      </c>
      <c r="E167" s="796">
        <f>+FORMULARIOS!E168</f>
        <v>66</v>
      </c>
      <c r="F167" s="796">
        <f>+FORMULARIOS!F168</f>
        <v>92</v>
      </c>
      <c r="G167" s="796">
        <f>+FORMULARIOS!G168</f>
        <v>97</v>
      </c>
      <c r="H167" s="796">
        <f>+FORMULARIOS!H168</f>
        <v>83</v>
      </c>
      <c r="I167" s="796">
        <f>+FORMULARIOS!I168</f>
        <v>92</v>
      </c>
      <c r="J167" s="796">
        <f>+FORMULARIOS!J168</f>
        <v>109</v>
      </c>
      <c r="K167" s="796">
        <f>+FORMULARIOS!K168</f>
        <v>135</v>
      </c>
      <c r="L167" s="796">
        <f>+FORMULARIOS!L168</f>
        <v>110</v>
      </c>
      <c r="M167" s="796">
        <f>+FORMULARIOS!M168</f>
        <v>89</v>
      </c>
      <c r="N167" s="796">
        <f>+FORMULARIOS!N168</f>
        <v>86</v>
      </c>
      <c r="O167" s="796">
        <f>+FORMULARIOS!O168</f>
        <v>85</v>
      </c>
      <c r="P167" s="387">
        <f>FORMULARIOS!P168</f>
        <v>1092</v>
      </c>
      <c r="Q167" s="387">
        <f>FORMULARIOS!U168</f>
        <v>1092</v>
      </c>
      <c r="R167" s="388">
        <f>FORMULARIOS!Z168</f>
        <v>1092</v>
      </c>
      <c r="S167" s="390" t="str">
        <f>Formula_semanal!J169</f>
        <v>Físico-Apalancamiento con otras operaciones estadísticas</v>
      </c>
      <c r="U167"/>
      <c r="V167" s="290" t="s">
        <v>118</v>
      </c>
      <c r="W167" s="279">
        <v>20</v>
      </c>
      <c r="X167"/>
      <c r="Y167" s="258" t="s">
        <v>379</v>
      </c>
      <c r="Z167" s="279">
        <v>182</v>
      </c>
      <c r="AA167"/>
      <c r="AB167" s="280" t="s">
        <v>147</v>
      </c>
      <c r="AC167" s="279">
        <v>1</v>
      </c>
      <c r="AD167"/>
      <c r="AE167" s="280" t="s">
        <v>211</v>
      </c>
      <c r="AF167" s="279">
        <v>10</v>
      </c>
      <c r="AH167"/>
      <c r="AI167"/>
    </row>
    <row r="168" spans="1:35" s="46" customFormat="1" ht="15" customHeight="1" x14ac:dyDescent="0.25">
      <c r="A168" s="785" t="s">
        <v>20</v>
      </c>
      <c r="B168" s="786" t="s">
        <v>21</v>
      </c>
      <c r="C168" s="790" t="s">
        <v>159</v>
      </c>
      <c r="D168" s="796">
        <f>+FORMULARIOS!D170</f>
        <v>73</v>
      </c>
      <c r="E168" s="796">
        <f>+FORMULARIOS!E170</f>
        <v>64</v>
      </c>
      <c r="F168" s="796">
        <f>+FORMULARIOS!F170</f>
        <v>74</v>
      </c>
      <c r="G168" s="796">
        <f>+FORMULARIOS!G170</f>
        <v>85</v>
      </c>
      <c r="H168" s="796">
        <f>+FORMULARIOS!H170</f>
        <v>72</v>
      </c>
      <c r="I168" s="796">
        <f>+FORMULARIOS!I170</f>
        <v>66</v>
      </c>
      <c r="J168" s="796">
        <f>+FORMULARIOS!J170</f>
        <v>95</v>
      </c>
      <c r="K168" s="796">
        <f>+FORMULARIOS!K170</f>
        <v>76</v>
      </c>
      <c r="L168" s="796">
        <f>+FORMULARIOS!L170</f>
        <v>73</v>
      </c>
      <c r="M168" s="796">
        <f>+FORMULARIOS!M170</f>
        <v>66</v>
      </c>
      <c r="N168" s="796">
        <f>+FORMULARIOS!N170</f>
        <v>81</v>
      </c>
      <c r="O168" s="796">
        <f>+FORMULARIOS!O170</f>
        <v>78</v>
      </c>
      <c r="P168" s="387">
        <f>FORMULARIOS!P170</f>
        <v>903</v>
      </c>
      <c r="Q168" s="387">
        <f>FORMULARIOS!U170</f>
        <v>903</v>
      </c>
      <c r="R168" s="388">
        <f>FORMULARIOS!Z170</f>
        <v>903</v>
      </c>
      <c r="S168" s="390">
        <f>Formula_semanal!J171</f>
        <v>0</v>
      </c>
      <c r="T168" s="41"/>
      <c r="U168"/>
      <c r="V168" s="290" t="s">
        <v>244</v>
      </c>
      <c r="W168" s="279">
        <v>49</v>
      </c>
      <c r="X168"/>
      <c r="Y168"/>
      <c r="Z168"/>
      <c r="AA168"/>
      <c r="AB168" s="280" t="s">
        <v>129</v>
      </c>
      <c r="AC168" s="279">
        <v>7</v>
      </c>
      <c r="AD168"/>
      <c r="AE168" s="280" t="s">
        <v>190</v>
      </c>
      <c r="AF168" s="279">
        <v>7</v>
      </c>
      <c r="AH168"/>
      <c r="AI168"/>
    </row>
    <row r="169" spans="1:35" ht="15" customHeight="1" x14ac:dyDescent="0.25">
      <c r="A169" s="785" t="s">
        <v>20</v>
      </c>
      <c r="B169" s="786" t="s">
        <v>21</v>
      </c>
      <c r="C169" s="787" t="s">
        <v>160</v>
      </c>
      <c r="D169" s="796">
        <f>+FORMULARIOS!D171</f>
        <v>3</v>
      </c>
      <c r="E169" s="796">
        <f>+FORMULARIOS!E171</f>
        <v>3</v>
      </c>
      <c r="F169" s="796">
        <f>+FORMULARIOS!F171</f>
        <v>1</v>
      </c>
      <c r="G169" s="796">
        <f>+FORMULARIOS!G171</f>
        <v>2</v>
      </c>
      <c r="H169" s="796">
        <f>+FORMULARIOS!H171</f>
        <v>5</v>
      </c>
      <c r="I169" s="796">
        <f>+FORMULARIOS!I171</f>
        <v>8</v>
      </c>
      <c r="J169" s="796">
        <f>+FORMULARIOS!J171</f>
        <v>4</v>
      </c>
      <c r="K169" s="796">
        <f>+FORMULARIOS!K171</f>
        <v>0</v>
      </c>
      <c r="L169" s="796">
        <f>+FORMULARIOS!L171</f>
        <v>3</v>
      </c>
      <c r="M169" s="796">
        <f>+FORMULARIOS!M171</f>
        <v>0</v>
      </c>
      <c r="N169" s="796">
        <f>+FORMULARIOS!N171</f>
        <v>5</v>
      </c>
      <c r="O169" s="796">
        <f>+FORMULARIOS!O171</f>
        <v>1</v>
      </c>
      <c r="P169" s="387">
        <f>FORMULARIOS!P171</f>
        <v>35</v>
      </c>
      <c r="Q169" s="387">
        <f>FORMULARIOS!U171</f>
        <v>35</v>
      </c>
      <c r="R169" s="388">
        <f>FORMULARIOS!Z171</f>
        <v>35</v>
      </c>
      <c r="S169" s="390">
        <f>Formula_semanal!J172</f>
        <v>0</v>
      </c>
      <c r="U169"/>
      <c r="V169" s="290" t="s">
        <v>119</v>
      </c>
      <c r="W169" s="279">
        <v>11</v>
      </c>
      <c r="X169"/>
      <c r="Y169"/>
      <c r="Z169"/>
      <c r="AA169"/>
      <c r="AB169" s="280" t="s">
        <v>103</v>
      </c>
      <c r="AC169" s="279">
        <v>6</v>
      </c>
      <c r="AD169"/>
      <c r="AE169" s="280" t="s">
        <v>172</v>
      </c>
      <c r="AF169" s="279">
        <v>3</v>
      </c>
      <c r="AH169"/>
      <c r="AI169"/>
    </row>
    <row r="170" spans="1:35" ht="15" customHeight="1" x14ac:dyDescent="0.25">
      <c r="A170" s="785" t="s">
        <v>20</v>
      </c>
      <c r="B170" s="786" t="s">
        <v>21</v>
      </c>
      <c r="C170" s="787" t="s">
        <v>161</v>
      </c>
      <c r="D170" s="796">
        <f>+FORMULARIOS!D172</f>
        <v>1</v>
      </c>
      <c r="E170" s="796">
        <f>+FORMULARIOS!E172</f>
        <v>5</v>
      </c>
      <c r="F170" s="796">
        <f>+FORMULARIOS!F172</f>
        <v>6</v>
      </c>
      <c r="G170" s="796">
        <f>+FORMULARIOS!G172</f>
        <v>4</v>
      </c>
      <c r="H170" s="796">
        <f>+FORMULARIOS!H172</f>
        <v>4</v>
      </c>
      <c r="I170" s="796">
        <f>+FORMULARIOS!I172</f>
        <v>5</v>
      </c>
      <c r="J170" s="796">
        <f>+FORMULARIOS!J172</f>
        <v>5</v>
      </c>
      <c r="K170" s="796">
        <f>+FORMULARIOS!K172</f>
        <v>3</v>
      </c>
      <c r="L170" s="796">
        <f>+FORMULARIOS!L172</f>
        <v>4</v>
      </c>
      <c r="M170" s="796">
        <f>+FORMULARIOS!M172</f>
        <v>5</v>
      </c>
      <c r="N170" s="796">
        <f>+FORMULARIOS!N172</f>
        <v>5</v>
      </c>
      <c r="O170" s="796">
        <f>+FORMULARIOS!O172</f>
        <v>8</v>
      </c>
      <c r="P170" s="387">
        <f>FORMULARIOS!P172</f>
        <v>55</v>
      </c>
      <c r="Q170" s="387">
        <f>FORMULARIOS!U172</f>
        <v>55</v>
      </c>
      <c r="R170" s="388">
        <f>FORMULARIOS!Z172</f>
        <v>55</v>
      </c>
      <c r="S170" s="390" t="str">
        <f>Formula_semanal!J173</f>
        <v>Medios Telemáticos-Escaneado, Correo electrónico, Descarga del sistema GAD</v>
      </c>
      <c r="U170"/>
      <c r="V170" s="290" t="s">
        <v>120</v>
      </c>
      <c r="W170" s="279">
        <v>2</v>
      </c>
      <c r="X170"/>
      <c r="Y170"/>
      <c r="Z170"/>
      <c r="AA170"/>
      <c r="AB170" s="280" t="s">
        <v>120</v>
      </c>
      <c r="AC170" s="279">
        <v>1</v>
      </c>
      <c r="AD170"/>
      <c r="AE170" s="280" t="s">
        <v>221</v>
      </c>
      <c r="AF170" s="279">
        <v>5</v>
      </c>
      <c r="AH170"/>
      <c r="AI170"/>
    </row>
    <row r="171" spans="1:35" ht="15" customHeight="1" x14ac:dyDescent="0.25">
      <c r="A171" s="785" t="s">
        <v>20</v>
      </c>
      <c r="B171" s="786" t="s">
        <v>21</v>
      </c>
      <c r="C171" s="787" t="s">
        <v>162</v>
      </c>
      <c r="D171" s="796">
        <f>+FORMULARIOS!D173</f>
        <v>1</v>
      </c>
      <c r="E171" s="796">
        <f>+FORMULARIOS!E173</f>
        <v>1</v>
      </c>
      <c r="F171" s="800">
        <f>+FORMULARIOS!F173</f>
        <v>0</v>
      </c>
      <c r="G171" s="800">
        <f>+FORMULARIOS!G173</f>
        <v>0</v>
      </c>
      <c r="H171" s="796">
        <f>+FORMULARIOS!H173</f>
        <v>0</v>
      </c>
      <c r="I171" s="796">
        <f>+FORMULARIOS!I173</f>
        <v>0</v>
      </c>
      <c r="J171" s="796">
        <f>+FORMULARIOS!J173</f>
        <v>0</v>
      </c>
      <c r="K171" s="796">
        <f>+FORMULARIOS!K173</f>
        <v>0</v>
      </c>
      <c r="L171" s="796">
        <f>+FORMULARIOS!L173</f>
        <v>1</v>
      </c>
      <c r="M171" s="796">
        <f>+FORMULARIOS!M173</f>
        <v>0</v>
      </c>
      <c r="N171" s="796">
        <f>+FORMULARIOS!N173</f>
        <v>1</v>
      </c>
      <c r="O171" s="796">
        <f>+FORMULARIOS!O173</f>
        <v>0</v>
      </c>
      <c r="P171" s="387">
        <f>FORMULARIOS!P173</f>
        <v>4</v>
      </c>
      <c r="Q171" s="387">
        <f>FORMULARIOS!U173</f>
        <v>4</v>
      </c>
      <c r="R171" s="388">
        <f>FORMULARIOS!Z173</f>
        <v>4</v>
      </c>
      <c r="S171" s="390">
        <f>Formula_semanal!J174</f>
        <v>0</v>
      </c>
      <c r="U171"/>
      <c r="V171" s="290" t="s">
        <v>121</v>
      </c>
      <c r="W171" s="279">
        <v>1</v>
      </c>
      <c r="X171"/>
      <c r="Y171"/>
      <c r="Z171"/>
      <c r="AA171"/>
      <c r="AB171" s="280" t="s">
        <v>108</v>
      </c>
      <c r="AC171" s="279">
        <v>1</v>
      </c>
      <c r="AD171"/>
      <c r="AE171" s="280" t="s">
        <v>191</v>
      </c>
      <c r="AF171" s="279">
        <v>3</v>
      </c>
      <c r="AH171"/>
      <c r="AI171"/>
    </row>
    <row r="172" spans="1:35" ht="15" customHeight="1" x14ac:dyDescent="0.25">
      <c r="A172" s="785" t="s">
        <v>20</v>
      </c>
      <c r="B172" s="786" t="s">
        <v>21</v>
      </c>
      <c r="C172" s="787" t="s">
        <v>163</v>
      </c>
      <c r="D172" s="796">
        <f>+FORMULARIOS!D174</f>
        <v>6</v>
      </c>
      <c r="E172" s="796">
        <f>+FORMULARIOS!E174</f>
        <v>6</v>
      </c>
      <c r="F172" s="796">
        <f>+FORMULARIOS!F174</f>
        <v>8</v>
      </c>
      <c r="G172" s="796">
        <f>+FORMULARIOS!G174</f>
        <v>7</v>
      </c>
      <c r="H172" s="796">
        <f>+FORMULARIOS!H174</f>
        <v>6</v>
      </c>
      <c r="I172" s="796">
        <f>+FORMULARIOS!I174</f>
        <v>6</v>
      </c>
      <c r="J172" s="796">
        <f>+FORMULARIOS!J174</f>
        <v>4</v>
      </c>
      <c r="K172" s="796">
        <f>+FORMULARIOS!K174</f>
        <v>10</v>
      </c>
      <c r="L172" s="796">
        <f>+FORMULARIOS!L174</f>
        <v>6</v>
      </c>
      <c r="M172" s="796">
        <f>+FORMULARIOS!M174</f>
        <v>6</v>
      </c>
      <c r="N172" s="796">
        <f>+FORMULARIOS!N174</f>
        <v>12</v>
      </c>
      <c r="O172" s="796">
        <f>+FORMULARIOS!O174</f>
        <v>18</v>
      </c>
      <c r="P172" s="387">
        <f>FORMULARIOS!P174</f>
        <v>95</v>
      </c>
      <c r="Q172" s="387">
        <f>FORMULARIOS!U174</f>
        <v>95</v>
      </c>
      <c r="R172" s="388">
        <f>FORMULARIOS!Z174</f>
        <v>95</v>
      </c>
      <c r="S172" s="390">
        <f>Formula_semanal!J175</f>
        <v>0</v>
      </c>
      <c r="U172"/>
      <c r="V172" s="290" t="s">
        <v>245</v>
      </c>
      <c r="W172" s="279">
        <v>5</v>
      </c>
      <c r="X172"/>
      <c r="Y172"/>
      <c r="Z172"/>
      <c r="AA172"/>
      <c r="AB172" s="280" t="s">
        <v>109</v>
      </c>
      <c r="AC172" s="279">
        <v>3</v>
      </c>
      <c r="AD172"/>
      <c r="AE172" s="280" t="s">
        <v>165</v>
      </c>
      <c r="AF172" s="279">
        <v>2</v>
      </c>
      <c r="AH172"/>
      <c r="AI172"/>
    </row>
    <row r="173" spans="1:35" ht="15" customHeight="1" x14ac:dyDescent="0.25">
      <c r="A173" s="785" t="s">
        <v>20</v>
      </c>
      <c r="B173" s="786" t="s">
        <v>21</v>
      </c>
      <c r="C173" s="787" t="s">
        <v>164</v>
      </c>
      <c r="D173" s="800">
        <f>+FORMULARIOS!D175</f>
        <v>0</v>
      </c>
      <c r="E173" s="800">
        <f>+FORMULARIOS!E175</f>
        <v>0</v>
      </c>
      <c r="F173" s="800">
        <f>+FORMULARIOS!F175</f>
        <v>0</v>
      </c>
      <c r="G173" s="796">
        <f>+FORMULARIOS!G175</f>
        <v>0</v>
      </c>
      <c r="H173" s="796">
        <f>+FORMULARIOS!H175</f>
        <v>1</v>
      </c>
      <c r="I173" s="796">
        <f>+FORMULARIOS!I175</f>
        <v>0</v>
      </c>
      <c r="J173" s="796">
        <f>+FORMULARIOS!J175</f>
        <v>1</v>
      </c>
      <c r="K173" s="796">
        <f>+FORMULARIOS!K175</f>
        <v>0</v>
      </c>
      <c r="L173" s="796">
        <f>+FORMULARIOS!L175</f>
        <v>0</v>
      </c>
      <c r="M173" s="796">
        <f>+FORMULARIOS!M175</f>
        <v>0</v>
      </c>
      <c r="N173" s="796">
        <f>+FORMULARIOS!N175</f>
        <v>0</v>
      </c>
      <c r="O173" s="796">
        <f>+FORMULARIOS!O175</f>
        <v>1</v>
      </c>
      <c r="P173" s="387">
        <f>FORMULARIOS!P175</f>
        <v>3</v>
      </c>
      <c r="Q173" s="387">
        <f>FORMULARIOS!U175</f>
        <v>3</v>
      </c>
      <c r="R173" s="388">
        <f>FORMULARIOS!Z175</f>
        <v>3</v>
      </c>
      <c r="S173" s="390">
        <f>Formula_semanal!J176</f>
        <v>0</v>
      </c>
      <c r="U173"/>
      <c r="V173" s="290" t="s">
        <v>246</v>
      </c>
      <c r="W173" s="279">
        <v>67</v>
      </c>
      <c r="X173"/>
      <c r="Y173"/>
      <c r="Z173"/>
      <c r="AA173"/>
      <c r="AB173" s="280" t="s">
        <v>148</v>
      </c>
      <c r="AC173" s="279">
        <v>11</v>
      </c>
      <c r="AD173"/>
      <c r="AE173" s="280" t="s">
        <v>166</v>
      </c>
      <c r="AF173" s="279">
        <v>14</v>
      </c>
      <c r="AH173"/>
      <c r="AI173"/>
    </row>
    <row r="174" spans="1:35" ht="15" customHeight="1" x14ac:dyDescent="0.25">
      <c r="A174" s="785" t="s">
        <v>20</v>
      </c>
      <c r="B174" s="786" t="s">
        <v>21</v>
      </c>
      <c r="C174" s="787" t="s">
        <v>165</v>
      </c>
      <c r="D174" s="800">
        <f>+FORMULARIOS!D176</f>
        <v>0</v>
      </c>
      <c r="E174" s="796">
        <f>+FORMULARIOS!E176</f>
        <v>2</v>
      </c>
      <c r="F174" s="796">
        <f>+FORMULARIOS!F176</f>
        <v>1</v>
      </c>
      <c r="G174" s="796">
        <f>+FORMULARIOS!G176</f>
        <v>0</v>
      </c>
      <c r="H174" s="796">
        <f>+FORMULARIOS!H176</f>
        <v>0</v>
      </c>
      <c r="I174" s="796">
        <f>+FORMULARIOS!I176</f>
        <v>0</v>
      </c>
      <c r="J174" s="796">
        <f>+FORMULARIOS!J176</f>
        <v>1</v>
      </c>
      <c r="K174" s="796">
        <f>+FORMULARIOS!K176</f>
        <v>4</v>
      </c>
      <c r="L174" s="796">
        <f>+FORMULARIOS!L176</f>
        <v>2</v>
      </c>
      <c r="M174" s="796">
        <f>+FORMULARIOS!M176</f>
        <v>6</v>
      </c>
      <c r="N174" s="796">
        <f>+FORMULARIOS!N176</f>
        <v>5</v>
      </c>
      <c r="O174" s="796">
        <f>+FORMULARIOS!O176</f>
        <v>3</v>
      </c>
      <c r="P174" s="387">
        <f>FORMULARIOS!P176</f>
        <v>24</v>
      </c>
      <c r="Q174" s="387">
        <f>FORMULARIOS!U176</f>
        <v>24</v>
      </c>
      <c r="R174" s="388">
        <f>FORMULARIOS!Z176</f>
        <v>24</v>
      </c>
      <c r="S174" s="390">
        <f>Formula_semanal!J177</f>
        <v>0</v>
      </c>
      <c r="U174"/>
      <c r="V174" s="290" t="s">
        <v>122</v>
      </c>
      <c r="W174" s="279">
        <v>14</v>
      </c>
      <c r="X174"/>
      <c r="Y174"/>
      <c r="Z174"/>
      <c r="AA174"/>
      <c r="AB174" s="280" t="s">
        <v>114</v>
      </c>
      <c r="AC174" s="279">
        <v>7</v>
      </c>
      <c r="AD174"/>
      <c r="AE174" s="280" t="s">
        <v>196</v>
      </c>
      <c r="AF174" s="279">
        <v>3</v>
      </c>
      <c r="AH174"/>
      <c r="AI174"/>
    </row>
    <row r="175" spans="1:35" ht="15" customHeight="1" x14ac:dyDescent="0.25">
      <c r="A175" s="785" t="s">
        <v>20</v>
      </c>
      <c r="B175" s="786" t="s">
        <v>21</v>
      </c>
      <c r="C175" s="787" t="s">
        <v>166</v>
      </c>
      <c r="D175" s="796">
        <f>+FORMULARIOS!D177</f>
        <v>5</v>
      </c>
      <c r="E175" s="796">
        <f>+FORMULARIOS!E177</f>
        <v>9</v>
      </c>
      <c r="F175" s="796">
        <f>+FORMULARIOS!F177</f>
        <v>6</v>
      </c>
      <c r="G175" s="796">
        <f>+FORMULARIOS!G177</f>
        <v>12</v>
      </c>
      <c r="H175" s="796">
        <f>+FORMULARIOS!H177</f>
        <v>2</v>
      </c>
      <c r="I175" s="796">
        <f>+FORMULARIOS!I177</f>
        <v>6</v>
      </c>
      <c r="J175" s="796">
        <f>+FORMULARIOS!J177</f>
        <v>10</v>
      </c>
      <c r="K175" s="796">
        <f>+FORMULARIOS!K177</f>
        <v>11</v>
      </c>
      <c r="L175" s="796">
        <f>+FORMULARIOS!L177</f>
        <v>4</v>
      </c>
      <c r="M175" s="796">
        <f>+FORMULARIOS!M177</f>
        <v>9</v>
      </c>
      <c r="N175" s="796">
        <f>+FORMULARIOS!N177</f>
        <v>4</v>
      </c>
      <c r="O175" s="796">
        <f>+FORMULARIOS!O177</f>
        <v>10</v>
      </c>
      <c r="P175" s="387">
        <f>FORMULARIOS!P177</f>
        <v>88</v>
      </c>
      <c r="Q175" s="387">
        <f>FORMULARIOS!U177</f>
        <v>88</v>
      </c>
      <c r="R175" s="388">
        <f>FORMULARIOS!Z177</f>
        <v>88</v>
      </c>
      <c r="S175" s="390" t="str">
        <f>Formula_semanal!J178</f>
        <v>Medios Telemáticos-Escaneado, Correo electrónico, Descarga del sistema GAD</v>
      </c>
      <c r="U175"/>
      <c r="V175" s="290" t="s">
        <v>123</v>
      </c>
      <c r="W175" s="279">
        <v>4</v>
      </c>
      <c r="X175"/>
      <c r="Y175"/>
      <c r="Z175"/>
      <c r="AA175"/>
      <c r="AB175" s="258" t="s">
        <v>406</v>
      </c>
      <c r="AC175" s="279">
        <v>60</v>
      </c>
      <c r="AD175"/>
      <c r="AE175" s="280" t="s">
        <v>170</v>
      </c>
      <c r="AF175" s="279">
        <v>2</v>
      </c>
      <c r="AH175"/>
      <c r="AI175"/>
    </row>
    <row r="176" spans="1:35" ht="15" customHeight="1" x14ac:dyDescent="0.25">
      <c r="A176" s="785" t="s">
        <v>20</v>
      </c>
      <c r="B176" s="786" t="s">
        <v>21</v>
      </c>
      <c r="C176" s="787" t="s">
        <v>167</v>
      </c>
      <c r="D176" s="796">
        <f>+FORMULARIOS!D178</f>
        <v>2</v>
      </c>
      <c r="E176" s="796">
        <f>+FORMULARIOS!E178</f>
        <v>5</v>
      </c>
      <c r="F176" s="796">
        <f>+FORMULARIOS!F178</f>
        <v>2</v>
      </c>
      <c r="G176" s="796">
        <f>+FORMULARIOS!G178</f>
        <v>3</v>
      </c>
      <c r="H176" s="796">
        <f>+FORMULARIOS!H178</f>
        <v>2</v>
      </c>
      <c r="I176" s="796">
        <f>+FORMULARIOS!I178</f>
        <v>3</v>
      </c>
      <c r="J176" s="796">
        <f>+FORMULARIOS!J178</f>
        <v>3</v>
      </c>
      <c r="K176" s="796">
        <f>+FORMULARIOS!K178</f>
        <v>1</v>
      </c>
      <c r="L176" s="796">
        <f>+FORMULARIOS!L178</f>
        <v>0</v>
      </c>
      <c r="M176" s="796">
        <f>+FORMULARIOS!M178</f>
        <v>0</v>
      </c>
      <c r="N176" s="796">
        <f>+FORMULARIOS!N178</f>
        <v>1</v>
      </c>
      <c r="O176" s="796">
        <f>+FORMULARIOS!O178</f>
        <v>1</v>
      </c>
      <c r="P176" s="387">
        <f>FORMULARIOS!P178</f>
        <v>23</v>
      </c>
      <c r="Q176" s="387">
        <f>FORMULARIOS!U178</f>
        <v>23</v>
      </c>
      <c r="R176" s="388">
        <f>FORMULARIOS!Z178</f>
        <v>23</v>
      </c>
      <c r="S176" s="390">
        <f>Formula_semanal!J179</f>
        <v>0</v>
      </c>
      <c r="U176"/>
      <c r="V176" s="290" t="s">
        <v>247</v>
      </c>
      <c r="W176" s="279">
        <v>7</v>
      </c>
      <c r="X176"/>
      <c r="Y176"/>
      <c r="Z176"/>
      <c r="AA176"/>
      <c r="AB176" s="280" t="s">
        <v>117</v>
      </c>
      <c r="AC176" s="279">
        <v>6</v>
      </c>
      <c r="AD176"/>
      <c r="AE176" s="280" t="s">
        <v>167</v>
      </c>
      <c r="AF176" s="279">
        <v>8</v>
      </c>
      <c r="AH176"/>
      <c r="AI176"/>
    </row>
    <row r="177" spans="1:35" ht="15" customHeight="1" x14ac:dyDescent="0.25">
      <c r="A177" s="785" t="s">
        <v>20</v>
      </c>
      <c r="B177" s="786" t="s">
        <v>21</v>
      </c>
      <c r="C177" s="787" t="s">
        <v>251</v>
      </c>
      <c r="D177" s="796">
        <f>+FORMULARIOS!D179</f>
        <v>3</v>
      </c>
      <c r="E177" s="800">
        <f>+FORMULARIOS!E179</f>
        <v>0</v>
      </c>
      <c r="F177" s="796">
        <f>+FORMULARIOS!F179</f>
        <v>1</v>
      </c>
      <c r="G177" s="796">
        <f>+FORMULARIOS!G179</f>
        <v>1</v>
      </c>
      <c r="H177" s="796">
        <f>+FORMULARIOS!H179</f>
        <v>0</v>
      </c>
      <c r="I177" s="796">
        <f>+FORMULARIOS!I179</f>
        <v>0</v>
      </c>
      <c r="J177" s="796">
        <f>+FORMULARIOS!J179</f>
        <v>1</v>
      </c>
      <c r="K177" s="796">
        <f>+FORMULARIOS!K179</f>
        <v>1</v>
      </c>
      <c r="L177" s="796">
        <f>+FORMULARIOS!L179</f>
        <v>2</v>
      </c>
      <c r="M177" s="796">
        <f>+FORMULARIOS!M179</f>
        <v>0</v>
      </c>
      <c r="N177" s="796">
        <f>+FORMULARIOS!N179</f>
        <v>0</v>
      </c>
      <c r="O177" s="796">
        <f>+FORMULARIOS!O179</f>
        <v>0</v>
      </c>
      <c r="P177" s="387">
        <f>FORMULARIOS!P179</f>
        <v>9</v>
      </c>
      <c r="Q177" s="387">
        <f>FORMULARIOS!U179</f>
        <v>9</v>
      </c>
      <c r="R177" s="388">
        <f>FORMULARIOS!Z179</f>
        <v>9</v>
      </c>
      <c r="S177" s="390">
        <f>Formula_semanal!J180</f>
        <v>0</v>
      </c>
      <c r="U177"/>
      <c r="V177" s="290" t="s">
        <v>124</v>
      </c>
      <c r="W177" s="279">
        <v>5</v>
      </c>
      <c r="X177"/>
      <c r="Y177"/>
      <c r="Z177"/>
      <c r="AA177"/>
      <c r="AB177" s="280" t="s">
        <v>118</v>
      </c>
      <c r="AC177" s="279">
        <v>14</v>
      </c>
      <c r="AD177"/>
      <c r="AE177" s="280" t="s">
        <v>254</v>
      </c>
      <c r="AF177" s="279">
        <v>1</v>
      </c>
      <c r="AH177"/>
      <c r="AI177"/>
    </row>
    <row r="178" spans="1:35" ht="15" customHeight="1" x14ac:dyDescent="0.25">
      <c r="A178" s="785" t="s">
        <v>20</v>
      </c>
      <c r="B178" s="786" t="s">
        <v>21</v>
      </c>
      <c r="C178" s="787" t="s">
        <v>168</v>
      </c>
      <c r="D178" s="796">
        <f>+FORMULARIOS!D180</f>
        <v>3</v>
      </c>
      <c r="E178" s="800">
        <f>+FORMULARIOS!E180</f>
        <v>0</v>
      </c>
      <c r="F178" s="800">
        <f>+FORMULARIOS!F180</f>
        <v>0</v>
      </c>
      <c r="G178" s="796">
        <f>+FORMULARIOS!G180</f>
        <v>6</v>
      </c>
      <c r="H178" s="796">
        <f>+FORMULARIOS!H180</f>
        <v>0</v>
      </c>
      <c r="I178" s="796">
        <f>+FORMULARIOS!I180</f>
        <v>3</v>
      </c>
      <c r="J178" s="796">
        <f>+FORMULARIOS!J180</f>
        <v>0</v>
      </c>
      <c r="K178" s="796">
        <f>+FORMULARIOS!K180</f>
        <v>0</v>
      </c>
      <c r="L178" s="796">
        <f>+FORMULARIOS!L180</f>
        <v>0</v>
      </c>
      <c r="M178" s="796">
        <f>+FORMULARIOS!M180</f>
        <v>0</v>
      </c>
      <c r="N178" s="796">
        <f>+FORMULARIOS!N180</f>
        <v>0</v>
      </c>
      <c r="O178" s="796">
        <f>+FORMULARIOS!O180</f>
        <v>2</v>
      </c>
      <c r="P178" s="387">
        <f>FORMULARIOS!P180</f>
        <v>14</v>
      </c>
      <c r="Q178" s="387">
        <f>FORMULARIOS!U180</f>
        <v>14</v>
      </c>
      <c r="R178" s="388">
        <f>FORMULARIOS!Z180</f>
        <v>14</v>
      </c>
      <c r="S178" s="390">
        <f>Formula_semanal!J181</f>
        <v>0</v>
      </c>
      <c r="U178"/>
      <c r="V178" s="290" t="s">
        <v>125</v>
      </c>
      <c r="W178" s="279">
        <v>12</v>
      </c>
      <c r="X178"/>
      <c r="Y178"/>
      <c r="Z178"/>
      <c r="AA178"/>
      <c r="AB178" s="280" t="s">
        <v>94</v>
      </c>
      <c r="AC178" s="279">
        <v>3</v>
      </c>
      <c r="AD178"/>
      <c r="AE178" s="280" t="s">
        <v>206</v>
      </c>
      <c r="AF178" s="279">
        <v>3</v>
      </c>
      <c r="AH178"/>
      <c r="AI178"/>
    </row>
    <row r="179" spans="1:35" ht="15" customHeight="1" x14ac:dyDescent="0.25">
      <c r="A179" s="785" t="s">
        <v>20</v>
      </c>
      <c r="B179" s="786" t="s">
        <v>21</v>
      </c>
      <c r="C179" s="787" t="s">
        <v>169</v>
      </c>
      <c r="D179" s="800">
        <f>+FORMULARIOS!D181</f>
        <v>0</v>
      </c>
      <c r="E179" s="796">
        <f>+FORMULARIOS!E181</f>
        <v>1</v>
      </c>
      <c r="F179" s="800">
        <f>+FORMULARIOS!F181</f>
        <v>0</v>
      </c>
      <c r="G179" s="800">
        <f>+FORMULARIOS!G181</f>
        <v>0</v>
      </c>
      <c r="H179" s="796">
        <f>+FORMULARIOS!H181</f>
        <v>0</v>
      </c>
      <c r="I179" s="796">
        <f>+FORMULARIOS!I181</f>
        <v>0</v>
      </c>
      <c r="J179" s="796">
        <f>+FORMULARIOS!J181</f>
        <v>0</v>
      </c>
      <c r="K179" s="796">
        <f>+FORMULARIOS!K181</f>
        <v>0</v>
      </c>
      <c r="L179" s="796">
        <f>+FORMULARIOS!L181</f>
        <v>1</v>
      </c>
      <c r="M179" s="796">
        <f>+FORMULARIOS!M181</f>
        <v>1</v>
      </c>
      <c r="N179" s="796">
        <f>+FORMULARIOS!N181</f>
        <v>0</v>
      </c>
      <c r="O179" s="796">
        <f>+FORMULARIOS!O181</f>
        <v>1</v>
      </c>
      <c r="P179" s="387">
        <f>FORMULARIOS!P181</f>
        <v>4</v>
      </c>
      <c r="Q179" s="387">
        <f>FORMULARIOS!U181</f>
        <v>4</v>
      </c>
      <c r="R179" s="388">
        <f>FORMULARIOS!Z181</f>
        <v>4</v>
      </c>
      <c r="S179" s="390">
        <f>Formula_semanal!J182</f>
        <v>0</v>
      </c>
      <c r="U179"/>
      <c r="V179" s="280" t="s">
        <v>18</v>
      </c>
      <c r="W179" s="279">
        <v>546</v>
      </c>
      <c r="X179"/>
      <c r="Y179"/>
      <c r="Z179"/>
      <c r="AA179"/>
      <c r="AB179" s="280" t="s">
        <v>95</v>
      </c>
      <c r="AC179" s="279">
        <v>10</v>
      </c>
      <c r="AD179"/>
      <c r="AE179" s="280" t="s">
        <v>189</v>
      </c>
      <c r="AF179" s="279">
        <v>7</v>
      </c>
      <c r="AH179"/>
      <c r="AI179"/>
    </row>
    <row r="180" spans="1:35" ht="15" customHeight="1" x14ac:dyDescent="0.25">
      <c r="A180" s="785" t="s">
        <v>20</v>
      </c>
      <c r="B180" s="786" t="s">
        <v>21</v>
      </c>
      <c r="C180" s="787" t="s">
        <v>170</v>
      </c>
      <c r="D180" s="796">
        <f>+FORMULARIOS!D182</f>
        <v>1</v>
      </c>
      <c r="E180" s="796">
        <f>+FORMULARIOS!E182</f>
        <v>1</v>
      </c>
      <c r="F180" s="800">
        <f>+FORMULARIOS!F182</f>
        <v>0</v>
      </c>
      <c r="G180" s="796">
        <f>+FORMULARIOS!G182</f>
        <v>0</v>
      </c>
      <c r="H180" s="796">
        <f>+FORMULARIOS!H182</f>
        <v>0</v>
      </c>
      <c r="I180" s="796">
        <f>+FORMULARIOS!I182</f>
        <v>1</v>
      </c>
      <c r="J180" s="796">
        <f>+FORMULARIOS!J182</f>
        <v>0</v>
      </c>
      <c r="K180" s="796">
        <f>+FORMULARIOS!K182</f>
        <v>0</v>
      </c>
      <c r="L180" s="796">
        <f>+FORMULARIOS!L182</f>
        <v>1</v>
      </c>
      <c r="M180" s="796">
        <f>+FORMULARIOS!M182</f>
        <v>1</v>
      </c>
      <c r="N180" s="796">
        <f>+FORMULARIOS!N182</f>
        <v>0</v>
      </c>
      <c r="O180" s="796">
        <f>+FORMULARIOS!O182</f>
        <v>0</v>
      </c>
      <c r="P180" s="387">
        <f>FORMULARIOS!P182</f>
        <v>5</v>
      </c>
      <c r="Q180" s="387">
        <f>FORMULARIOS!U182</f>
        <v>5</v>
      </c>
      <c r="R180" s="388">
        <f>FORMULARIOS!Z182</f>
        <v>5</v>
      </c>
      <c r="S180" s="390">
        <f>Formula_semanal!J183</f>
        <v>0</v>
      </c>
      <c r="U180"/>
      <c r="V180" s="290" t="s">
        <v>15</v>
      </c>
      <c r="W180" s="279">
        <v>18</v>
      </c>
      <c r="X180"/>
      <c r="Y180"/>
      <c r="Z180"/>
      <c r="AA180"/>
      <c r="AB180" s="280" t="s">
        <v>102</v>
      </c>
      <c r="AC180" s="279">
        <v>4</v>
      </c>
      <c r="AD180"/>
      <c r="AE180" s="258" t="s">
        <v>403</v>
      </c>
      <c r="AF180" s="279">
        <v>43</v>
      </c>
      <c r="AH180"/>
      <c r="AI180"/>
    </row>
    <row r="181" spans="1:35" ht="15" customHeight="1" x14ac:dyDescent="0.25">
      <c r="A181" s="785" t="s">
        <v>20</v>
      </c>
      <c r="B181" s="786" t="s">
        <v>21</v>
      </c>
      <c r="C181" s="787" t="s">
        <v>171</v>
      </c>
      <c r="D181" s="796">
        <f>+FORMULARIOS!D183</f>
        <v>1</v>
      </c>
      <c r="E181" s="796">
        <f>+FORMULARIOS!E183</f>
        <v>5</v>
      </c>
      <c r="F181" s="800">
        <f>+FORMULARIOS!F183</f>
        <v>0</v>
      </c>
      <c r="G181" s="800">
        <f>+FORMULARIOS!G183</f>
        <v>0</v>
      </c>
      <c r="H181" s="796">
        <f>+FORMULARIOS!H183</f>
        <v>1</v>
      </c>
      <c r="I181" s="796">
        <f>+FORMULARIOS!I183</f>
        <v>1</v>
      </c>
      <c r="J181" s="796">
        <f>+FORMULARIOS!J183</f>
        <v>2</v>
      </c>
      <c r="K181" s="796">
        <f>+FORMULARIOS!K183</f>
        <v>1</v>
      </c>
      <c r="L181" s="796">
        <f>+FORMULARIOS!L183</f>
        <v>4</v>
      </c>
      <c r="M181" s="796">
        <f>+FORMULARIOS!M183</f>
        <v>0</v>
      </c>
      <c r="N181" s="796">
        <f>+FORMULARIOS!N183</f>
        <v>0</v>
      </c>
      <c r="O181" s="796">
        <f>+FORMULARIOS!O183</f>
        <v>2</v>
      </c>
      <c r="P181" s="387">
        <f>FORMULARIOS!P183</f>
        <v>17</v>
      </c>
      <c r="Q181" s="387">
        <f>FORMULARIOS!U183</f>
        <v>17</v>
      </c>
      <c r="R181" s="388">
        <f>FORMULARIOS!Z183</f>
        <v>17</v>
      </c>
      <c r="S181" s="390" t="str">
        <f>Formula_semanal!J184</f>
        <v>Medios Telemáticos-Escaneado, Correo electrónico, Descarga del sistema GAD</v>
      </c>
      <c r="U181"/>
      <c r="V181" s="290" t="s">
        <v>127</v>
      </c>
      <c r="W181" s="279">
        <v>38</v>
      </c>
      <c r="X181"/>
      <c r="Y181"/>
      <c r="Z181"/>
      <c r="AA181"/>
      <c r="AB181" s="280" t="s">
        <v>119</v>
      </c>
      <c r="AC181" s="279">
        <v>14</v>
      </c>
      <c r="AD181"/>
      <c r="AE181" s="280" t="s">
        <v>213</v>
      </c>
      <c r="AF181" s="279">
        <v>9</v>
      </c>
      <c r="AH181"/>
      <c r="AI181"/>
    </row>
    <row r="182" spans="1:35" ht="15.75" customHeight="1" x14ac:dyDescent="0.25">
      <c r="A182" s="785" t="s">
        <v>20</v>
      </c>
      <c r="B182" s="786" t="s">
        <v>21</v>
      </c>
      <c r="C182" s="787" t="s">
        <v>172</v>
      </c>
      <c r="D182" s="800">
        <f>+FORMULARIOS!D184</f>
        <v>0</v>
      </c>
      <c r="E182" s="796">
        <f>+FORMULARIOS!E184</f>
        <v>3</v>
      </c>
      <c r="F182" s="800">
        <f>+FORMULARIOS!F184</f>
        <v>0</v>
      </c>
      <c r="G182" s="796">
        <f>+FORMULARIOS!G184</f>
        <v>2</v>
      </c>
      <c r="H182" s="796">
        <f>+FORMULARIOS!H184</f>
        <v>9</v>
      </c>
      <c r="I182" s="796">
        <f>+FORMULARIOS!I184</f>
        <v>5</v>
      </c>
      <c r="J182" s="796">
        <f>+FORMULARIOS!J184</f>
        <v>5</v>
      </c>
      <c r="K182" s="796">
        <f>+FORMULARIOS!K184</f>
        <v>5</v>
      </c>
      <c r="L182" s="796">
        <f>+FORMULARIOS!L184</f>
        <v>6</v>
      </c>
      <c r="M182" s="796">
        <f>+FORMULARIOS!M184</f>
        <v>3</v>
      </c>
      <c r="N182" s="796">
        <f>+FORMULARIOS!N184</f>
        <v>4</v>
      </c>
      <c r="O182" s="796">
        <f>+FORMULARIOS!O184</f>
        <v>5</v>
      </c>
      <c r="P182" s="387">
        <f>FORMULARIOS!P184</f>
        <v>47</v>
      </c>
      <c r="Q182" s="387">
        <f>FORMULARIOS!U184</f>
        <v>47</v>
      </c>
      <c r="R182" s="388">
        <f>FORMULARIOS!Z184</f>
        <v>47</v>
      </c>
      <c r="S182" s="390">
        <f>Formula_semanal!J185</f>
        <v>0</v>
      </c>
      <c r="U182"/>
      <c r="V182" s="290" t="s">
        <v>248</v>
      </c>
      <c r="W182" s="279">
        <v>48</v>
      </c>
      <c r="X182"/>
      <c r="Y182"/>
      <c r="Z182"/>
      <c r="AA182"/>
      <c r="AB182" s="280" t="s">
        <v>110</v>
      </c>
      <c r="AC182" s="279">
        <v>8</v>
      </c>
      <c r="AD182"/>
      <c r="AE182" s="280" t="s">
        <v>215</v>
      </c>
      <c r="AF182" s="279">
        <v>7</v>
      </c>
      <c r="AH182"/>
      <c r="AI182"/>
    </row>
    <row r="183" spans="1:35" ht="15" customHeight="1" x14ac:dyDescent="0.25">
      <c r="A183" s="785" t="s">
        <v>20</v>
      </c>
      <c r="B183" s="786" t="s">
        <v>22</v>
      </c>
      <c r="C183" s="787" t="s">
        <v>173</v>
      </c>
      <c r="D183" s="796">
        <f>+FORMULARIOS!D185</f>
        <v>9</v>
      </c>
      <c r="E183" s="796">
        <f>+FORMULARIOS!E185</f>
        <v>22</v>
      </c>
      <c r="F183" s="796">
        <f>+FORMULARIOS!F185</f>
        <v>17</v>
      </c>
      <c r="G183" s="796">
        <f>+FORMULARIOS!G185</f>
        <v>15</v>
      </c>
      <c r="H183" s="796">
        <f>+FORMULARIOS!H185</f>
        <v>11</v>
      </c>
      <c r="I183" s="796">
        <f>+FORMULARIOS!I185</f>
        <v>25</v>
      </c>
      <c r="J183" s="796">
        <f>+FORMULARIOS!J185</f>
        <v>25</v>
      </c>
      <c r="K183" s="796">
        <f>+FORMULARIOS!K185</f>
        <v>20</v>
      </c>
      <c r="L183" s="796">
        <f>+FORMULARIOS!L185</f>
        <v>18</v>
      </c>
      <c r="M183" s="796">
        <f>+FORMULARIOS!M185</f>
        <v>16</v>
      </c>
      <c r="N183" s="796">
        <f>+FORMULARIOS!N185</f>
        <v>12</v>
      </c>
      <c r="O183" s="796">
        <f>+FORMULARIOS!O185</f>
        <v>6</v>
      </c>
      <c r="P183" s="387">
        <f>FORMULARIOS!P185</f>
        <v>196</v>
      </c>
      <c r="Q183" s="387">
        <f>FORMULARIOS!U185</f>
        <v>196</v>
      </c>
      <c r="R183" s="388">
        <f>FORMULARIOS!Z185</f>
        <v>196</v>
      </c>
      <c r="S183" s="390">
        <f>Formula_semanal!J186</f>
        <v>0</v>
      </c>
      <c r="U183"/>
      <c r="V183" s="290" t="s">
        <v>128</v>
      </c>
      <c r="W183" s="279">
        <v>1</v>
      </c>
      <c r="X183"/>
      <c r="Y183"/>
      <c r="Z183"/>
      <c r="AA183"/>
      <c r="AB183" s="280" t="s">
        <v>116</v>
      </c>
      <c r="AC183" s="279">
        <v>1</v>
      </c>
      <c r="AD183"/>
      <c r="AE183" s="280" t="s">
        <v>216</v>
      </c>
      <c r="AF183" s="279">
        <v>9</v>
      </c>
      <c r="AH183"/>
      <c r="AI183"/>
    </row>
    <row r="184" spans="1:35" ht="15" customHeight="1" x14ac:dyDescent="0.25">
      <c r="A184" s="785" t="s">
        <v>20</v>
      </c>
      <c r="B184" s="786" t="s">
        <v>22</v>
      </c>
      <c r="C184" s="787" t="s">
        <v>174</v>
      </c>
      <c r="D184" s="796">
        <f>+FORMULARIOS!D186</f>
        <v>1</v>
      </c>
      <c r="E184" s="796">
        <f>+FORMULARIOS!E186</f>
        <v>5</v>
      </c>
      <c r="F184" s="800">
        <f>+FORMULARIOS!F186</f>
        <v>1</v>
      </c>
      <c r="G184" s="796">
        <f>+FORMULARIOS!G186</f>
        <v>4</v>
      </c>
      <c r="H184" s="796">
        <f>+FORMULARIOS!H186</f>
        <v>3</v>
      </c>
      <c r="I184" s="796">
        <f>+FORMULARIOS!I186</f>
        <v>0</v>
      </c>
      <c r="J184" s="796">
        <f>+FORMULARIOS!J186</f>
        <v>1</v>
      </c>
      <c r="K184" s="796">
        <f>+FORMULARIOS!K186</f>
        <v>4</v>
      </c>
      <c r="L184" s="796">
        <f>+FORMULARIOS!L186</f>
        <v>3</v>
      </c>
      <c r="M184" s="796">
        <f>+FORMULARIOS!M186</f>
        <v>1</v>
      </c>
      <c r="N184" s="796">
        <f>+FORMULARIOS!N186</f>
        <v>1</v>
      </c>
      <c r="O184" s="796">
        <f>+FORMULARIOS!O186</f>
        <v>3</v>
      </c>
      <c r="P184" s="387">
        <f>FORMULARIOS!P186</f>
        <v>27</v>
      </c>
      <c r="Q184" s="387">
        <f>FORMULARIOS!U186</f>
        <v>27</v>
      </c>
      <c r="R184" s="388">
        <f>FORMULARIOS!Z186</f>
        <v>27</v>
      </c>
      <c r="S184" s="390">
        <f>Formula_semanal!J187</f>
        <v>0</v>
      </c>
      <c r="U184"/>
      <c r="V184" s="290" t="s">
        <v>129</v>
      </c>
      <c r="W184" s="279">
        <v>10</v>
      </c>
      <c r="X184"/>
      <c r="Y184"/>
      <c r="Z184"/>
      <c r="AA184"/>
      <c r="AB184" s="258" t="s">
        <v>379</v>
      </c>
      <c r="AC184" s="279">
        <v>269</v>
      </c>
      <c r="AD184"/>
      <c r="AE184" s="280" t="s">
        <v>218</v>
      </c>
      <c r="AF184" s="279">
        <v>2</v>
      </c>
      <c r="AH184"/>
      <c r="AI184"/>
    </row>
    <row r="185" spans="1:35" ht="15" customHeight="1" x14ac:dyDescent="0.25">
      <c r="A185" s="785" t="s">
        <v>20</v>
      </c>
      <c r="B185" s="786" t="s">
        <v>22</v>
      </c>
      <c r="C185" s="787" t="s">
        <v>22</v>
      </c>
      <c r="D185" s="796">
        <f>+FORMULARIOS!D187</f>
        <v>7</v>
      </c>
      <c r="E185" s="796">
        <f>+FORMULARIOS!E187</f>
        <v>6</v>
      </c>
      <c r="F185" s="796">
        <f>+FORMULARIOS!F187</f>
        <v>4</v>
      </c>
      <c r="G185" s="796">
        <f>+FORMULARIOS!G187</f>
        <v>6</v>
      </c>
      <c r="H185" s="796">
        <f>+FORMULARIOS!H187</f>
        <v>8</v>
      </c>
      <c r="I185" s="796">
        <f>+FORMULARIOS!I187</f>
        <v>6</v>
      </c>
      <c r="J185" s="796">
        <f>+FORMULARIOS!J187</f>
        <v>3</v>
      </c>
      <c r="K185" s="796">
        <f>+FORMULARIOS!K187</f>
        <v>7</v>
      </c>
      <c r="L185" s="796">
        <f>+FORMULARIOS!L187</f>
        <v>6</v>
      </c>
      <c r="M185" s="796">
        <f>+FORMULARIOS!M187</f>
        <v>7</v>
      </c>
      <c r="N185" s="796">
        <f>+FORMULARIOS!N187</f>
        <v>11</v>
      </c>
      <c r="O185" s="796">
        <f>+FORMULARIOS!O187</f>
        <v>7</v>
      </c>
      <c r="P185" s="387">
        <f>FORMULARIOS!P187</f>
        <v>78</v>
      </c>
      <c r="Q185" s="387">
        <f>FORMULARIOS!U187</f>
        <v>78</v>
      </c>
      <c r="R185" s="388">
        <f>FORMULARIOS!Z187</f>
        <v>78</v>
      </c>
      <c r="S185" s="390">
        <f>Formula_semanal!J188</f>
        <v>0</v>
      </c>
      <c r="U185"/>
      <c r="V185" s="290" t="s">
        <v>130</v>
      </c>
      <c r="W185" s="279">
        <v>16</v>
      </c>
      <c r="X185"/>
      <c r="Y185"/>
      <c r="Z185"/>
      <c r="AA185"/>
      <c r="AB185"/>
      <c r="AC185"/>
      <c r="AD185"/>
      <c r="AE185" s="280" t="s">
        <v>220</v>
      </c>
      <c r="AF185" s="279">
        <v>6</v>
      </c>
      <c r="AH185"/>
      <c r="AI185"/>
    </row>
    <row r="186" spans="1:35" ht="15" customHeight="1" x14ac:dyDescent="0.25">
      <c r="A186" s="785" t="s">
        <v>20</v>
      </c>
      <c r="B186" s="786" t="s">
        <v>22</v>
      </c>
      <c r="C186" s="787" t="s">
        <v>175</v>
      </c>
      <c r="D186" s="796">
        <f>+FORMULARIOS!D188</f>
        <v>6</v>
      </c>
      <c r="E186" s="796">
        <f>+FORMULARIOS!E188</f>
        <v>18</v>
      </c>
      <c r="F186" s="796">
        <f>+FORMULARIOS!F188</f>
        <v>13</v>
      </c>
      <c r="G186" s="796">
        <f>+FORMULARIOS!G188</f>
        <v>15</v>
      </c>
      <c r="H186" s="796">
        <f>+FORMULARIOS!H188</f>
        <v>18</v>
      </c>
      <c r="I186" s="796">
        <f>+FORMULARIOS!I188</f>
        <v>21</v>
      </c>
      <c r="J186" s="796">
        <f>+FORMULARIOS!J188</f>
        <v>14</v>
      </c>
      <c r="K186" s="796">
        <f>+FORMULARIOS!K188</f>
        <v>18</v>
      </c>
      <c r="L186" s="796">
        <f>+FORMULARIOS!L188</f>
        <v>22</v>
      </c>
      <c r="M186" s="796">
        <f>+FORMULARIOS!M188</f>
        <v>16</v>
      </c>
      <c r="N186" s="796">
        <f>+FORMULARIOS!N188</f>
        <v>13</v>
      </c>
      <c r="O186" s="796">
        <f>+FORMULARIOS!O188</f>
        <v>12</v>
      </c>
      <c r="P186" s="387">
        <f>FORMULARIOS!P188</f>
        <v>186</v>
      </c>
      <c r="Q186" s="387">
        <f>FORMULARIOS!U188</f>
        <v>186</v>
      </c>
      <c r="R186" s="388">
        <f>FORMULARIOS!Z188</f>
        <v>186</v>
      </c>
      <c r="S186" s="390">
        <f>Formula_semanal!J189</f>
        <v>0</v>
      </c>
      <c r="U186"/>
      <c r="V186" s="290" t="s">
        <v>131</v>
      </c>
      <c r="W186" s="279">
        <v>2</v>
      </c>
      <c r="X186"/>
      <c r="Y186"/>
      <c r="Z186"/>
      <c r="AA186"/>
      <c r="AB186"/>
      <c r="AC186"/>
      <c r="AD186"/>
      <c r="AE186" s="280" t="s">
        <v>186</v>
      </c>
      <c r="AF186" s="279">
        <v>3</v>
      </c>
      <c r="AH186"/>
      <c r="AI186"/>
    </row>
    <row r="187" spans="1:35" ht="15" customHeight="1" x14ac:dyDescent="0.25">
      <c r="A187" s="785" t="s">
        <v>20</v>
      </c>
      <c r="B187" s="786" t="s">
        <v>22</v>
      </c>
      <c r="C187" s="787" t="s">
        <v>176</v>
      </c>
      <c r="D187" s="796">
        <f>+FORMULARIOS!D189</f>
        <v>1</v>
      </c>
      <c r="E187" s="796">
        <f>+FORMULARIOS!E189</f>
        <v>4</v>
      </c>
      <c r="F187" s="796">
        <f>+FORMULARIOS!F189</f>
        <v>11</v>
      </c>
      <c r="G187" s="796">
        <f>+FORMULARIOS!G189</f>
        <v>3</v>
      </c>
      <c r="H187" s="796">
        <f>+FORMULARIOS!H189</f>
        <v>11</v>
      </c>
      <c r="I187" s="796">
        <f>+FORMULARIOS!I189</f>
        <v>5</v>
      </c>
      <c r="J187" s="796">
        <f>+FORMULARIOS!J189</f>
        <v>2</v>
      </c>
      <c r="K187" s="796">
        <f>+FORMULARIOS!K189</f>
        <v>5</v>
      </c>
      <c r="L187" s="796">
        <f>+FORMULARIOS!L189</f>
        <v>8</v>
      </c>
      <c r="M187" s="796">
        <f>+FORMULARIOS!M189</f>
        <v>7</v>
      </c>
      <c r="N187" s="796">
        <f>+FORMULARIOS!N189</f>
        <v>6</v>
      </c>
      <c r="O187" s="796">
        <f>+FORMULARIOS!O189</f>
        <v>4</v>
      </c>
      <c r="P187" s="387">
        <f>FORMULARIOS!P189</f>
        <v>67</v>
      </c>
      <c r="Q187" s="387">
        <f>FORMULARIOS!U189</f>
        <v>67</v>
      </c>
      <c r="R187" s="388">
        <f>FORMULARIOS!Z189</f>
        <v>67</v>
      </c>
      <c r="S187" s="390">
        <f>Formula_semanal!J190</f>
        <v>0</v>
      </c>
      <c r="U187"/>
      <c r="V187" s="290" t="s">
        <v>132</v>
      </c>
      <c r="W187" s="279">
        <v>7</v>
      </c>
      <c r="X187"/>
      <c r="Y187"/>
      <c r="Z187"/>
      <c r="AA187"/>
      <c r="AB187"/>
      <c r="AC187"/>
      <c r="AD187"/>
      <c r="AE187" s="280" t="s">
        <v>222</v>
      </c>
      <c r="AF187" s="279">
        <v>7</v>
      </c>
      <c r="AH187"/>
      <c r="AI187"/>
    </row>
    <row r="188" spans="1:35" ht="15" customHeight="1" x14ac:dyDescent="0.25">
      <c r="A188" s="785" t="s">
        <v>20</v>
      </c>
      <c r="B188" s="786" t="s">
        <v>22</v>
      </c>
      <c r="C188" s="787" t="s">
        <v>252</v>
      </c>
      <c r="D188" s="796">
        <f>+FORMULARIOS!D190</f>
        <v>1</v>
      </c>
      <c r="E188" s="796">
        <f>+FORMULARIOS!E190</f>
        <v>4</v>
      </c>
      <c r="F188" s="796">
        <f>+FORMULARIOS!F190</f>
        <v>3</v>
      </c>
      <c r="G188" s="796">
        <f>+FORMULARIOS!G190</f>
        <v>2</v>
      </c>
      <c r="H188" s="796">
        <f>+FORMULARIOS!H190</f>
        <v>2</v>
      </c>
      <c r="I188" s="796">
        <f>+FORMULARIOS!I190</f>
        <v>2</v>
      </c>
      <c r="J188" s="796">
        <f>+FORMULARIOS!J190</f>
        <v>1</v>
      </c>
      <c r="K188" s="796">
        <f>+FORMULARIOS!K190</f>
        <v>6</v>
      </c>
      <c r="L188" s="796">
        <f>+FORMULARIOS!L190</f>
        <v>2</v>
      </c>
      <c r="M188" s="796">
        <f>+FORMULARIOS!M190</f>
        <v>1</v>
      </c>
      <c r="N188" s="796">
        <f>+FORMULARIOS!N190</f>
        <v>3</v>
      </c>
      <c r="O188" s="796">
        <f>+FORMULARIOS!O190</f>
        <v>1</v>
      </c>
      <c r="P188" s="387">
        <f>FORMULARIOS!P190</f>
        <v>28</v>
      </c>
      <c r="Q188" s="387">
        <f>FORMULARIOS!U190</f>
        <v>28</v>
      </c>
      <c r="R188" s="388">
        <f>FORMULARIOS!Z190</f>
        <v>28</v>
      </c>
      <c r="S188" s="390">
        <f>Formula_semanal!J191</f>
        <v>0</v>
      </c>
      <c r="U188"/>
      <c r="V188" s="290" t="s">
        <v>133</v>
      </c>
      <c r="W188" s="279">
        <v>235</v>
      </c>
      <c r="X188"/>
      <c r="Y188"/>
      <c r="Z188"/>
      <c r="AA188"/>
      <c r="AB188"/>
      <c r="AC188"/>
      <c r="AD188"/>
      <c r="AE188" s="258" t="s">
        <v>405</v>
      </c>
      <c r="AF188" s="279">
        <v>5</v>
      </c>
      <c r="AH188"/>
      <c r="AI188"/>
    </row>
    <row r="189" spans="1:35" ht="15" customHeight="1" x14ac:dyDescent="0.25">
      <c r="A189" s="785" t="s">
        <v>20</v>
      </c>
      <c r="B189" s="786" t="s">
        <v>22</v>
      </c>
      <c r="C189" s="787" t="s">
        <v>177</v>
      </c>
      <c r="D189" s="800">
        <f>+FORMULARIOS!D191</f>
        <v>0</v>
      </c>
      <c r="E189" s="800">
        <f>+FORMULARIOS!E191</f>
        <v>0</v>
      </c>
      <c r="F189" s="800">
        <f>+FORMULARIOS!F191</f>
        <v>0</v>
      </c>
      <c r="G189" s="796">
        <f>+FORMULARIOS!G191</f>
        <v>1</v>
      </c>
      <c r="H189" s="796">
        <f>+FORMULARIOS!H191</f>
        <v>0</v>
      </c>
      <c r="I189" s="796">
        <f>+FORMULARIOS!I191</f>
        <v>0</v>
      </c>
      <c r="J189" s="796">
        <f>+FORMULARIOS!J191</f>
        <v>1</v>
      </c>
      <c r="K189" s="796">
        <f>+FORMULARIOS!K191</f>
        <v>0</v>
      </c>
      <c r="L189" s="796">
        <f>+FORMULARIOS!L191</f>
        <v>0</v>
      </c>
      <c r="M189" s="796">
        <f>+FORMULARIOS!M191</f>
        <v>0</v>
      </c>
      <c r="N189" s="796">
        <f>+FORMULARIOS!N191</f>
        <v>0</v>
      </c>
      <c r="O189" s="796">
        <f>+FORMULARIOS!O191</f>
        <v>0</v>
      </c>
      <c r="P189" s="387">
        <f>FORMULARIOS!P191</f>
        <v>2</v>
      </c>
      <c r="Q189" s="387">
        <f>FORMULARIOS!U191</f>
        <v>2</v>
      </c>
      <c r="R189" s="388">
        <f>FORMULARIOS!Z191</f>
        <v>2</v>
      </c>
      <c r="S189" s="390">
        <f>Formula_semanal!J192</f>
        <v>0</v>
      </c>
      <c r="U189"/>
      <c r="V189" s="290" t="s">
        <v>134</v>
      </c>
      <c r="W189" s="279">
        <v>11</v>
      </c>
      <c r="X189"/>
      <c r="Y189"/>
      <c r="Z189"/>
      <c r="AA189"/>
      <c r="AB189"/>
      <c r="AC189"/>
      <c r="AD189"/>
      <c r="AE189" s="280" t="s">
        <v>199</v>
      </c>
      <c r="AF189" s="279">
        <v>1</v>
      </c>
      <c r="AH189"/>
      <c r="AI189"/>
    </row>
    <row r="190" spans="1:35" ht="15.75" customHeight="1" x14ac:dyDescent="0.25">
      <c r="A190" s="785" t="s">
        <v>20</v>
      </c>
      <c r="B190" s="786" t="s">
        <v>24</v>
      </c>
      <c r="C190" s="786" t="s">
        <v>24</v>
      </c>
      <c r="D190" s="796">
        <f>+FORMULARIOS!D192</f>
        <v>86</v>
      </c>
      <c r="E190" s="796">
        <f>+FORMULARIOS!E192</f>
        <v>109</v>
      </c>
      <c r="F190" s="796">
        <f>+FORMULARIOS!F192</f>
        <v>112</v>
      </c>
      <c r="G190" s="796">
        <f>+FORMULARIOS!G192</f>
        <v>102</v>
      </c>
      <c r="H190" s="796">
        <f>+FORMULARIOS!H192</f>
        <v>105</v>
      </c>
      <c r="I190" s="796">
        <f>+FORMULARIOS!I192</f>
        <v>89</v>
      </c>
      <c r="J190" s="796">
        <f>+FORMULARIOS!J192</f>
        <v>132</v>
      </c>
      <c r="K190" s="796">
        <f>+FORMULARIOS!K192</f>
        <v>122</v>
      </c>
      <c r="L190" s="796">
        <f>+FORMULARIOS!L192</f>
        <v>107</v>
      </c>
      <c r="M190" s="796">
        <f>+FORMULARIOS!M192</f>
        <v>105</v>
      </c>
      <c r="N190" s="796">
        <f>+FORMULARIOS!N192</f>
        <v>93</v>
      </c>
      <c r="O190" s="796">
        <f>+FORMULARIOS!O192</f>
        <v>102</v>
      </c>
      <c r="P190" s="387">
        <f>FORMULARIOS!P192</f>
        <v>1264</v>
      </c>
      <c r="Q190" s="387">
        <f>FORMULARIOS!U192</f>
        <v>1264</v>
      </c>
      <c r="R190" s="388">
        <f>FORMULARIOS!Z192</f>
        <v>1264</v>
      </c>
      <c r="S190" s="390">
        <f>Formula_semanal!J193</f>
        <v>0</v>
      </c>
      <c r="U190"/>
      <c r="V190" s="290" t="s">
        <v>136</v>
      </c>
      <c r="W190" s="279">
        <v>3</v>
      </c>
      <c r="X190"/>
      <c r="Y190"/>
      <c r="Z190"/>
      <c r="AA190"/>
      <c r="AB190"/>
      <c r="AC190"/>
      <c r="AD190"/>
      <c r="AE190" s="280" t="s">
        <v>187</v>
      </c>
      <c r="AF190" s="279">
        <v>4</v>
      </c>
      <c r="AH190"/>
      <c r="AI190"/>
    </row>
    <row r="191" spans="1:35" ht="15" customHeight="1" x14ac:dyDescent="0.25">
      <c r="A191" s="785" t="s">
        <v>20</v>
      </c>
      <c r="B191" s="786" t="s">
        <v>24</v>
      </c>
      <c r="C191" s="786" t="s">
        <v>178</v>
      </c>
      <c r="D191" s="796">
        <f>+FORMULARIOS!D193</f>
        <v>8</v>
      </c>
      <c r="E191" s="796">
        <f>+FORMULARIOS!E193</f>
        <v>3</v>
      </c>
      <c r="F191" s="796">
        <f>+FORMULARIOS!F193</f>
        <v>2</v>
      </c>
      <c r="G191" s="796">
        <f>+FORMULARIOS!G193</f>
        <v>2</v>
      </c>
      <c r="H191" s="796">
        <f>+FORMULARIOS!H193</f>
        <v>5</v>
      </c>
      <c r="I191" s="796">
        <f>+FORMULARIOS!I193</f>
        <v>3</v>
      </c>
      <c r="J191" s="796">
        <f>+FORMULARIOS!J193</f>
        <v>1</v>
      </c>
      <c r="K191" s="796">
        <f>+FORMULARIOS!K193</f>
        <v>5</v>
      </c>
      <c r="L191" s="796">
        <f>+FORMULARIOS!L193</f>
        <v>3</v>
      </c>
      <c r="M191" s="796">
        <f>+FORMULARIOS!M193</f>
        <v>1</v>
      </c>
      <c r="N191" s="796">
        <f>+FORMULARIOS!N193</f>
        <v>3</v>
      </c>
      <c r="O191" s="796">
        <f>+FORMULARIOS!O193</f>
        <v>2</v>
      </c>
      <c r="P191" s="387">
        <f>FORMULARIOS!P193</f>
        <v>38</v>
      </c>
      <c r="Q191" s="387">
        <f>FORMULARIOS!U193</f>
        <v>38</v>
      </c>
      <c r="R191" s="388">
        <f>FORMULARIOS!Z193</f>
        <v>38</v>
      </c>
      <c r="S191" s="390">
        <f>Formula_semanal!J194</f>
        <v>0</v>
      </c>
      <c r="U191"/>
      <c r="V191" s="290" t="s">
        <v>137</v>
      </c>
      <c r="W191" s="279">
        <v>32</v>
      </c>
      <c r="X191"/>
      <c r="Y191"/>
      <c r="Z191"/>
      <c r="AA191"/>
      <c r="AB191"/>
      <c r="AC191"/>
      <c r="AD191"/>
      <c r="AE191" s="258" t="s">
        <v>379</v>
      </c>
      <c r="AF191" s="279">
        <v>307</v>
      </c>
      <c r="AH191"/>
      <c r="AI191"/>
    </row>
    <row r="192" spans="1:35" ht="15" customHeight="1" x14ac:dyDescent="0.25">
      <c r="A192" s="785" t="s">
        <v>20</v>
      </c>
      <c r="B192" s="786" t="s">
        <v>24</v>
      </c>
      <c r="C192" s="786" t="s">
        <v>179</v>
      </c>
      <c r="D192" s="796">
        <f>+FORMULARIOS!D194</f>
        <v>13</v>
      </c>
      <c r="E192" s="796">
        <f>+FORMULARIOS!E194</f>
        <v>9</v>
      </c>
      <c r="F192" s="796">
        <f>+FORMULARIOS!F194</f>
        <v>8</v>
      </c>
      <c r="G192" s="796">
        <f>+FORMULARIOS!G194</f>
        <v>14</v>
      </c>
      <c r="H192" s="796">
        <f>+FORMULARIOS!H194</f>
        <v>18</v>
      </c>
      <c r="I192" s="796">
        <f>+FORMULARIOS!I194</f>
        <v>19</v>
      </c>
      <c r="J192" s="796">
        <f>+FORMULARIOS!J194</f>
        <v>16</v>
      </c>
      <c r="K192" s="796">
        <f>+FORMULARIOS!K194</f>
        <v>10</v>
      </c>
      <c r="L192" s="796">
        <f>+FORMULARIOS!L194</f>
        <v>9</v>
      </c>
      <c r="M192" s="796">
        <f>+FORMULARIOS!M194</f>
        <v>17</v>
      </c>
      <c r="N192" s="796">
        <f>+FORMULARIOS!N194</f>
        <v>20</v>
      </c>
      <c r="O192" s="796">
        <f>+FORMULARIOS!O194</f>
        <v>10</v>
      </c>
      <c r="P192" s="387">
        <f>FORMULARIOS!P194</f>
        <v>163</v>
      </c>
      <c r="Q192" s="387">
        <f>FORMULARIOS!U194</f>
        <v>163</v>
      </c>
      <c r="R192" s="388">
        <f>FORMULARIOS!Z194</f>
        <v>163</v>
      </c>
      <c r="S192" s="390">
        <f>Formula_semanal!J195</f>
        <v>0</v>
      </c>
      <c r="U192"/>
      <c r="V192" s="290" t="s">
        <v>138</v>
      </c>
      <c r="W192" s="279">
        <v>66</v>
      </c>
      <c r="X192"/>
      <c r="Y192"/>
      <c r="Z192"/>
      <c r="AA192"/>
      <c r="AB192"/>
      <c r="AC192"/>
      <c r="AD192"/>
      <c r="AE192"/>
      <c r="AF192"/>
      <c r="AH192"/>
      <c r="AI192"/>
    </row>
    <row r="193" spans="1:35" ht="15" customHeight="1" x14ac:dyDescent="0.25">
      <c r="A193" s="785" t="s">
        <v>20</v>
      </c>
      <c r="B193" s="786" t="s">
        <v>24</v>
      </c>
      <c r="C193" s="786" t="s">
        <v>180</v>
      </c>
      <c r="D193" s="800">
        <f>+FORMULARIOS!D195</f>
        <v>0</v>
      </c>
      <c r="E193" s="800">
        <f>+FORMULARIOS!E195</f>
        <v>0</v>
      </c>
      <c r="F193" s="800">
        <f>+FORMULARIOS!F195</f>
        <v>0</v>
      </c>
      <c r="G193" s="796">
        <f>+FORMULARIOS!G195</f>
        <v>3</v>
      </c>
      <c r="H193" s="796">
        <f>+FORMULARIOS!H195</f>
        <v>0</v>
      </c>
      <c r="I193" s="796">
        <f>+FORMULARIOS!I195</f>
        <v>1</v>
      </c>
      <c r="J193" s="796">
        <f>+FORMULARIOS!J195</f>
        <v>3</v>
      </c>
      <c r="K193" s="796">
        <f>+FORMULARIOS!K195</f>
        <v>2</v>
      </c>
      <c r="L193" s="796">
        <f>+FORMULARIOS!L195</f>
        <v>2</v>
      </c>
      <c r="M193" s="796">
        <f>+FORMULARIOS!M195</f>
        <v>4</v>
      </c>
      <c r="N193" s="796">
        <f>+FORMULARIOS!N195</f>
        <v>2</v>
      </c>
      <c r="O193" s="796">
        <f>+FORMULARIOS!O195</f>
        <v>1</v>
      </c>
      <c r="P193" s="387">
        <f>FORMULARIOS!P195</f>
        <v>18</v>
      </c>
      <c r="Q193" s="387">
        <f>FORMULARIOS!U195</f>
        <v>18</v>
      </c>
      <c r="R193" s="388">
        <f>FORMULARIOS!Z195</f>
        <v>18</v>
      </c>
      <c r="S193" s="390">
        <f>Formula_semanal!J196</f>
        <v>0</v>
      </c>
      <c r="U193"/>
      <c r="V193" s="290" t="s">
        <v>249</v>
      </c>
      <c r="W193" s="279">
        <v>7</v>
      </c>
      <c r="X193"/>
      <c r="Y193"/>
      <c r="Z193"/>
      <c r="AA193"/>
      <c r="AB193"/>
      <c r="AC193"/>
      <c r="AD193"/>
      <c r="AE193"/>
      <c r="AF193"/>
      <c r="AH193"/>
      <c r="AI193"/>
    </row>
    <row r="194" spans="1:35" ht="15" customHeight="1" x14ac:dyDescent="0.25">
      <c r="A194" s="785" t="s">
        <v>20</v>
      </c>
      <c r="B194" s="786" t="s">
        <v>24</v>
      </c>
      <c r="C194" s="786" t="s">
        <v>181</v>
      </c>
      <c r="D194" s="796">
        <f>+FORMULARIOS!D196</f>
        <v>1</v>
      </c>
      <c r="E194" s="796">
        <f>+FORMULARIOS!E196</f>
        <v>2</v>
      </c>
      <c r="F194" s="800">
        <f>+FORMULARIOS!F196</f>
        <v>0</v>
      </c>
      <c r="G194" s="800">
        <f>+FORMULARIOS!G196</f>
        <v>0</v>
      </c>
      <c r="H194" s="796">
        <f>+FORMULARIOS!H196</f>
        <v>0</v>
      </c>
      <c r="I194" s="796">
        <f>+FORMULARIOS!I196</f>
        <v>2</v>
      </c>
      <c r="J194" s="796">
        <f>+FORMULARIOS!J196</f>
        <v>1</v>
      </c>
      <c r="K194" s="796">
        <f>+FORMULARIOS!K196</f>
        <v>1</v>
      </c>
      <c r="L194" s="796">
        <f>+FORMULARIOS!L196</f>
        <v>1</v>
      </c>
      <c r="M194" s="796">
        <f>+FORMULARIOS!M196</f>
        <v>3</v>
      </c>
      <c r="N194" s="796">
        <f>+FORMULARIOS!N196</f>
        <v>0</v>
      </c>
      <c r="O194" s="796">
        <f>+FORMULARIOS!O196</f>
        <v>1</v>
      </c>
      <c r="P194" s="387">
        <f>FORMULARIOS!P196</f>
        <v>12</v>
      </c>
      <c r="Q194" s="387">
        <f>FORMULARIOS!U196</f>
        <v>12</v>
      </c>
      <c r="R194" s="388">
        <f>FORMULARIOS!Z196</f>
        <v>12</v>
      </c>
      <c r="S194" s="390">
        <f>Formula_semanal!J197</f>
        <v>0</v>
      </c>
      <c r="U194"/>
      <c r="V194" s="290" t="s">
        <v>139</v>
      </c>
      <c r="W194" s="279">
        <v>4</v>
      </c>
      <c r="X194"/>
      <c r="Y194"/>
      <c r="Z194"/>
      <c r="AA194"/>
      <c r="AB194"/>
      <c r="AC194"/>
      <c r="AD194"/>
      <c r="AE194"/>
      <c r="AF194"/>
      <c r="AH194"/>
      <c r="AI194"/>
    </row>
    <row r="195" spans="1:35" ht="15" customHeight="1" x14ac:dyDescent="0.25">
      <c r="A195" s="785" t="s">
        <v>20</v>
      </c>
      <c r="B195" s="786" t="s">
        <v>24</v>
      </c>
      <c r="C195" s="786" t="s">
        <v>182</v>
      </c>
      <c r="D195" s="796">
        <f>+FORMULARIOS!D197</f>
        <v>1</v>
      </c>
      <c r="E195" s="800">
        <f>+FORMULARIOS!E197</f>
        <v>0</v>
      </c>
      <c r="F195" s="796">
        <f>+FORMULARIOS!F197</f>
        <v>4</v>
      </c>
      <c r="G195" s="796">
        <f>+FORMULARIOS!G197</f>
        <v>1</v>
      </c>
      <c r="H195" s="796">
        <f>+FORMULARIOS!H197</f>
        <v>1</v>
      </c>
      <c r="I195" s="796">
        <f>+FORMULARIOS!I197</f>
        <v>0</v>
      </c>
      <c r="J195" s="796">
        <f>+FORMULARIOS!J197</f>
        <v>1</v>
      </c>
      <c r="K195" s="796">
        <f>+FORMULARIOS!K197</f>
        <v>3</v>
      </c>
      <c r="L195" s="796">
        <f>+FORMULARIOS!L197</f>
        <v>1</v>
      </c>
      <c r="M195" s="796">
        <f>+FORMULARIOS!M197</f>
        <v>2</v>
      </c>
      <c r="N195" s="796">
        <f>+FORMULARIOS!N197</f>
        <v>2</v>
      </c>
      <c r="O195" s="796">
        <f>+FORMULARIOS!O197</f>
        <v>0</v>
      </c>
      <c r="P195" s="387">
        <f>FORMULARIOS!P197</f>
        <v>16</v>
      </c>
      <c r="Q195" s="387">
        <f>FORMULARIOS!U197</f>
        <v>16</v>
      </c>
      <c r="R195" s="388">
        <f>FORMULARIOS!Z197</f>
        <v>16</v>
      </c>
      <c r="S195" s="390">
        <f>Formula_semanal!J198</f>
        <v>0</v>
      </c>
      <c r="U195"/>
      <c r="V195" s="290" t="s">
        <v>140</v>
      </c>
      <c r="W195" s="279">
        <v>4</v>
      </c>
      <c r="X195"/>
      <c r="Y195"/>
      <c r="Z195"/>
      <c r="AA195"/>
      <c r="AB195"/>
      <c r="AC195"/>
      <c r="AD195"/>
      <c r="AE195"/>
      <c r="AF195"/>
      <c r="AH195"/>
      <c r="AI195"/>
    </row>
    <row r="196" spans="1:35" ht="15" customHeight="1" x14ac:dyDescent="0.25">
      <c r="A196" s="785" t="s">
        <v>20</v>
      </c>
      <c r="B196" s="786" t="s">
        <v>24</v>
      </c>
      <c r="C196" s="786" t="s">
        <v>183</v>
      </c>
      <c r="D196" s="800">
        <f>+FORMULARIOS!D198</f>
        <v>0</v>
      </c>
      <c r="E196" s="800">
        <f>+FORMULARIOS!E198</f>
        <v>0</v>
      </c>
      <c r="F196" s="796">
        <f>+FORMULARIOS!F198</f>
        <v>1</v>
      </c>
      <c r="G196" s="796">
        <f>+FORMULARIOS!G198</f>
        <v>1</v>
      </c>
      <c r="H196" s="796">
        <f>+FORMULARIOS!H198</f>
        <v>0</v>
      </c>
      <c r="I196" s="796">
        <f>+FORMULARIOS!I198</f>
        <v>0</v>
      </c>
      <c r="J196" s="796">
        <f>+FORMULARIOS!J198</f>
        <v>1</v>
      </c>
      <c r="K196" s="796">
        <f>+FORMULARIOS!K198</f>
        <v>1</v>
      </c>
      <c r="L196" s="796">
        <f>+FORMULARIOS!L198</f>
        <v>4</v>
      </c>
      <c r="M196" s="796">
        <f>+FORMULARIOS!M198</f>
        <v>0</v>
      </c>
      <c r="N196" s="796">
        <f>+FORMULARIOS!N198</f>
        <v>0</v>
      </c>
      <c r="O196" s="796">
        <f>+FORMULARIOS!O198</f>
        <v>3</v>
      </c>
      <c r="P196" s="387">
        <f>FORMULARIOS!P198</f>
        <v>11</v>
      </c>
      <c r="Q196" s="387">
        <f>FORMULARIOS!U198</f>
        <v>11</v>
      </c>
      <c r="R196" s="388">
        <f>FORMULARIOS!Z198</f>
        <v>11</v>
      </c>
      <c r="S196" s="390">
        <f>Formula_semanal!J199</f>
        <v>0</v>
      </c>
      <c r="U196"/>
      <c r="V196" s="290" t="s">
        <v>141</v>
      </c>
      <c r="W196" s="279">
        <v>5</v>
      </c>
      <c r="X196"/>
      <c r="Y196"/>
      <c r="Z196"/>
      <c r="AA196"/>
      <c r="AB196"/>
      <c r="AC196"/>
      <c r="AD196"/>
      <c r="AE196"/>
      <c r="AF196"/>
      <c r="AH196"/>
      <c r="AI196"/>
    </row>
    <row r="197" spans="1:35" ht="15" customHeight="1" x14ac:dyDescent="0.25">
      <c r="A197" s="785" t="s">
        <v>20</v>
      </c>
      <c r="B197" s="786" t="s">
        <v>24</v>
      </c>
      <c r="C197" s="786" t="s">
        <v>184</v>
      </c>
      <c r="D197" s="800">
        <f>+FORMULARIOS!D199</f>
        <v>0</v>
      </c>
      <c r="E197" s="796">
        <f>+FORMULARIOS!E199</f>
        <v>1</v>
      </c>
      <c r="F197" s="800">
        <f>+FORMULARIOS!F199</f>
        <v>0</v>
      </c>
      <c r="G197" s="796">
        <f>+FORMULARIOS!G199</f>
        <v>1</v>
      </c>
      <c r="H197" s="796">
        <f>+FORMULARIOS!H199</f>
        <v>3</v>
      </c>
      <c r="I197" s="796">
        <f>+FORMULARIOS!I199</f>
        <v>4</v>
      </c>
      <c r="J197" s="796">
        <f>+FORMULARIOS!J199</f>
        <v>2</v>
      </c>
      <c r="K197" s="796">
        <f>+FORMULARIOS!K199</f>
        <v>3</v>
      </c>
      <c r="L197" s="796">
        <f>+FORMULARIOS!L199</f>
        <v>6</v>
      </c>
      <c r="M197" s="796">
        <f>+FORMULARIOS!M199</f>
        <v>3</v>
      </c>
      <c r="N197" s="796">
        <f>+FORMULARIOS!N199</f>
        <v>2</v>
      </c>
      <c r="O197" s="796">
        <f>+FORMULARIOS!O199</f>
        <v>4</v>
      </c>
      <c r="P197" s="387">
        <f>FORMULARIOS!P199</f>
        <v>29</v>
      </c>
      <c r="Q197" s="387">
        <f>FORMULARIOS!U199</f>
        <v>29</v>
      </c>
      <c r="R197" s="388">
        <f>FORMULARIOS!Z199</f>
        <v>29</v>
      </c>
      <c r="S197" s="390">
        <f>Formula_semanal!J200</f>
        <v>0</v>
      </c>
      <c r="U197"/>
      <c r="V197" s="290" t="s">
        <v>142</v>
      </c>
      <c r="W197" s="279">
        <v>30</v>
      </c>
      <c r="X197"/>
      <c r="Y197"/>
      <c r="Z197"/>
      <c r="AA197"/>
      <c r="AB197"/>
      <c r="AC197"/>
      <c r="AD197"/>
      <c r="AE197"/>
      <c r="AF197"/>
      <c r="AH197"/>
      <c r="AI197"/>
    </row>
    <row r="198" spans="1:35" ht="15" customHeight="1" x14ac:dyDescent="0.25">
      <c r="A198" s="785" t="s">
        <v>20</v>
      </c>
      <c r="B198" s="786" t="s">
        <v>24</v>
      </c>
      <c r="C198" s="786" t="s">
        <v>185</v>
      </c>
      <c r="D198" s="800">
        <f>+FORMULARIOS!D200</f>
        <v>0</v>
      </c>
      <c r="E198" s="800">
        <f>+FORMULARIOS!E200</f>
        <v>0</v>
      </c>
      <c r="F198" s="796">
        <f>+FORMULARIOS!F200</f>
        <v>7</v>
      </c>
      <c r="G198" s="796">
        <f>+FORMULARIOS!G200</f>
        <v>2</v>
      </c>
      <c r="H198" s="796">
        <f>+FORMULARIOS!H200</f>
        <v>4</v>
      </c>
      <c r="I198" s="796">
        <f>+FORMULARIOS!I200</f>
        <v>0</v>
      </c>
      <c r="J198" s="796">
        <f>+FORMULARIOS!J200</f>
        <v>3</v>
      </c>
      <c r="K198" s="796">
        <f>+FORMULARIOS!K200</f>
        <v>8</v>
      </c>
      <c r="L198" s="796">
        <f>+FORMULARIOS!L200</f>
        <v>3</v>
      </c>
      <c r="M198" s="796">
        <f>+FORMULARIOS!M200</f>
        <v>4</v>
      </c>
      <c r="N198" s="796">
        <f>+FORMULARIOS!N200</f>
        <v>15</v>
      </c>
      <c r="O198" s="796">
        <f>+FORMULARIOS!O200</f>
        <v>2</v>
      </c>
      <c r="P198" s="387">
        <f>FORMULARIOS!P200</f>
        <v>48</v>
      </c>
      <c r="Q198" s="387">
        <f>FORMULARIOS!U200</f>
        <v>48</v>
      </c>
      <c r="R198" s="388">
        <f>FORMULARIOS!Z200</f>
        <v>48</v>
      </c>
      <c r="S198" s="390">
        <f>Formula_semanal!J201</f>
        <v>0</v>
      </c>
      <c r="U198"/>
      <c r="V198" s="290" t="s">
        <v>143</v>
      </c>
      <c r="W198" s="279">
        <v>9</v>
      </c>
      <c r="X198"/>
      <c r="Y198"/>
      <c r="Z198"/>
      <c r="AA198"/>
      <c r="AB198"/>
      <c r="AC198"/>
      <c r="AD198"/>
      <c r="AE198"/>
      <c r="AF198"/>
      <c r="AH198"/>
      <c r="AI198"/>
    </row>
    <row r="199" spans="1:35" ht="15" customHeight="1" x14ac:dyDescent="0.25">
      <c r="A199" s="785" t="s">
        <v>20</v>
      </c>
      <c r="B199" s="786" t="s">
        <v>24</v>
      </c>
      <c r="C199" s="786" t="s">
        <v>186</v>
      </c>
      <c r="D199" s="796">
        <f>+FORMULARIOS!D201</f>
        <v>1</v>
      </c>
      <c r="E199" s="796">
        <f>+FORMULARIOS!E201</f>
        <v>1</v>
      </c>
      <c r="F199" s="796">
        <f>+FORMULARIOS!F201</f>
        <v>1</v>
      </c>
      <c r="G199" s="800">
        <f>+FORMULARIOS!G201</f>
        <v>0</v>
      </c>
      <c r="H199" s="796">
        <f>+FORMULARIOS!H201</f>
        <v>2</v>
      </c>
      <c r="I199" s="796">
        <f>+FORMULARIOS!I201</f>
        <v>4</v>
      </c>
      <c r="J199" s="796">
        <f>+FORMULARIOS!J201</f>
        <v>4</v>
      </c>
      <c r="K199" s="796">
        <f>+FORMULARIOS!K201</f>
        <v>5</v>
      </c>
      <c r="L199" s="796">
        <f>+FORMULARIOS!L201</f>
        <v>4</v>
      </c>
      <c r="M199" s="796">
        <f>+FORMULARIOS!M201</f>
        <v>4</v>
      </c>
      <c r="N199" s="796">
        <f>+FORMULARIOS!N201</f>
        <v>2</v>
      </c>
      <c r="O199" s="796">
        <f>+FORMULARIOS!O201</f>
        <v>3</v>
      </c>
      <c r="P199" s="387">
        <f>FORMULARIOS!P201</f>
        <v>31</v>
      </c>
      <c r="Q199" s="387">
        <f>FORMULARIOS!U201</f>
        <v>31</v>
      </c>
      <c r="R199" s="388">
        <f>FORMULARIOS!Z201</f>
        <v>31</v>
      </c>
      <c r="S199" s="390">
        <f>Formula_semanal!J202</f>
        <v>0</v>
      </c>
      <c r="U199"/>
      <c r="V199" s="280" t="s">
        <v>19</v>
      </c>
      <c r="W199" s="279">
        <v>195</v>
      </c>
      <c r="X199"/>
      <c r="Y199"/>
      <c r="Z199"/>
      <c r="AA199"/>
      <c r="AB199"/>
      <c r="AC199"/>
      <c r="AD199"/>
      <c r="AE199"/>
      <c r="AF199"/>
      <c r="AH199"/>
      <c r="AI199"/>
    </row>
    <row r="200" spans="1:35" ht="15" customHeight="1" x14ac:dyDescent="0.25">
      <c r="A200" s="785" t="s">
        <v>20</v>
      </c>
      <c r="B200" s="786" t="s">
        <v>24</v>
      </c>
      <c r="C200" s="786" t="s">
        <v>187</v>
      </c>
      <c r="D200" s="800">
        <f>+FORMULARIOS!D202</f>
        <v>0</v>
      </c>
      <c r="E200" s="796">
        <f>+FORMULARIOS!E202</f>
        <v>4</v>
      </c>
      <c r="F200" s="800">
        <f>+FORMULARIOS!F202</f>
        <v>0</v>
      </c>
      <c r="G200" s="800">
        <f>+FORMULARIOS!G202</f>
        <v>0</v>
      </c>
      <c r="H200" s="796">
        <f>+FORMULARIOS!H202</f>
        <v>5</v>
      </c>
      <c r="I200" s="796">
        <f>+FORMULARIOS!I202</f>
        <v>0</v>
      </c>
      <c r="J200" s="796">
        <f>+FORMULARIOS!J202</f>
        <v>8</v>
      </c>
      <c r="K200" s="796">
        <f>+FORMULARIOS!K202</f>
        <v>2</v>
      </c>
      <c r="L200" s="796">
        <f>+FORMULARIOS!L202</f>
        <v>0</v>
      </c>
      <c r="M200" s="796">
        <f>+FORMULARIOS!M202</f>
        <v>5</v>
      </c>
      <c r="N200" s="796">
        <f>+FORMULARIOS!N202</f>
        <v>0</v>
      </c>
      <c r="O200" s="796">
        <f>+FORMULARIOS!O202</f>
        <v>2</v>
      </c>
      <c r="P200" s="387">
        <f>FORMULARIOS!P202</f>
        <v>26</v>
      </c>
      <c r="Q200" s="387">
        <f>FORMULARIOS!U202</f>
        <v>26</v>
      </c>
      <c r="R200" s="388">
        <f>FORMULARIOS!Z202</f>
        <v>26</v>
      </c>
      <c r="S200" s="390">
        <f>Formula_semanal!J203</f>
        <v>0</v>
      </c>
      <c r="U200"/>
      <c r="V200" s="290" t="s">
        <v>144</v>
      </c>
      <c r="W200" s="279">
        <v>87</v>
      </c>
      <c r="X200"/>
      <c r="Y200"/>
      <c r="Z200"/>
      <c r="AA200"/>
      <c r="AB200"/>
      <c r="AC200"/>
      <c r="AD200"/>
      <c r="AE200"/>
      <c r="AF200"/>
      <c r="AH200"/>
      <c r="AI200"/>
    </row>
    <row r="201" spans="1:35" ht="15" customHeight="1" x14ac:dyDescent="0.25">
      <c r="A201" s="785" t="s">
        <v>20</v>
      </c>
      <c r="B201" s="786" t="s">
        <v>24</v>
      </c>
      <c r="C201" s="786" t="s">
        <v>188</v>
      </c>
      <c r="D201" s="800">
        <f>+FORMULARIOS!D203</f>
        <v>0</v>
      </c>
      <c r="E201" s="800">
        <f>+FORMULARIOS!E203</f>
        <v>0</v>
      </c>
      <c r="F201" s="800">
        <f>+FORMULARIOS!F203</f>
        <v>0</v>
      </c>
      <c r="G201" s="796">
        <f>+FORMULARIOS!G203</f>
        <v>0</v>
      </c>
      <c r="H201" s="796">
        <f>+FORMULARIOS!H203</f>
        <v>0</v>
      </c>
      <c r="I201" s="796">
        <f>+FORMULARIOS!I203</f>
        <v>0</v>
      </c>
      <c r="J201" s="796">
        <f>+FORMULARIOS!J203</f>
        <v>0</v>
      </c>
      <c r="K201" s="796">
        <f>+FORMULARIOS!K203</f>
        <v>1</v>
      </c>
      <c r="L201" s="796">
        <f>+FORMULARIOS!L203</f>
        <v>1</v>
      </c>
      <c r="M201" s="796">
        <f>+FORMULARIOS!M203</f>
        <v>0</v>
      </c>
      <c r="N201" s="796">
        <f>+FORMULARIOS!N203</f>
        <v>0</v>
      </c>
      <c r="O201" s="796">
        <f>+FORMULARIOS!O203</f>
        <v>1</v>
      </c>
      <c r="P201" s="387">
        <f>FORMULARIOS!P203</f>
        <v>3</v>
      </c>
      <c r="Q201" s="387">
        <f>FORMULARIOS!U203</f>
        <v>3</v>
      </c>
      <c r="R201" s="388">
        <f>FORMULARIOS!Z203</f>
        <v>3</v>
      </c>
      <c r="S201" s="390">
        <f>Formula_semanal!J204</f>
        <v>0</v>
      </c>
      <c r="U201"/>
      <c r="V201" s="290" t="s">
        <v>145</v>
      </c>
      <c r="W201" s="279">
        <v>50</v>
      </c>
      <c r="X201"/>
      <c r="Y201"/>
      <c r="Z201"/>
      <c r="AA201"/>
      <c r="AB201"/>
      <c r="AC201"/>
      <c r="AD201"/>
      <c r="AE201"/>
      <c r="AF201"/>
      <c r="AH201"/>
      <c r="AI201"/>
    </row>
    <row r="202" spans="1:35" ht="15" customHeight="1" x14ac:dyDescent="0.25">
      <c r="A202" s="785" t="s">
        <v>20</v>
      </c>
      <c r="B202" s="786" t="s">
        <v>24</v>
      </c>
      <c r="C202" s="786" t="s">
        <v>189</v>
      </c>
      <c r="D202" s="796">
        <f>+FORMULARIOS!D204</f>
        <v>1</v>
      </c>
      <c r="E202" s="796">
        <f>+FORMULARIOS!E204</f>
        <v>2</v>
      </c>
      <c r="F202" s="796">
        <f>+FORMULARIOS!F204</f>
        <v>3</v>
      </c>
      <c r="G202" s="796">
        <f>+FORMULARIOS!G204</f>
        <v>3</v>
      </c>
      <c r="H202" s="796">
        <f>+FORMULARIOS!H204</f>
        <v>0</v>
      </c>
      <c r="I202" s="796">
        <f>+FORMULARIOS!I204</f>
        <v>1</v>
      </c>
      <c r="J202" s="796">
        <f>+FORMULARIOS!J204</f>
        <v>2</v>
      </c>
      <c r="K202" s="796">
        <f>+FORMULARIOS!K204</f>
        <v>5</v>
      </c>
      <c r="L202" s="796">
        <f>+FORMULARIOS!L204</f>
        <v>9</v>
      </c>
      <c r="M202" s="796">
        <f>+FORMULARIOS!M204</f>
        <v>7</v>
      </c>
      <c r="N202" s="796">
        <f>+FORMULARIOS!N204</f>
        <v>3</v>
      </c>
      <c r="O202" s="796">
        <f>+FORMULARIOS!O204</f>
        <v>5</v>
      </c>
      <c r="P202" s="387">
        <f>FORMULARIOS!P204</f>
        <v>41</v>
      </c>
      <c r="Q202" s="387">
        <f>FORMULARIOS!U204</f>
        <v>41</v>
      </c>
      <c r="R202" s="388">
        <f>FORMULARIOS!Z204</f>
        <v>41</v>
      </c>
      <c r="S202" s="390">
        <f>Formula_semanal!J205</f>
        <v>0</v>
      </c>
      <c r="U202"/>
      <c r="V202" s="290" t="s">
        <v>19</v>
      </c>
      <c r="W202" s="279">
        <v>58</v>
      </c>
      <c r="X202"/>
      <c r="Y202"/>
      <c r="Z202"/>
      <c r="AA202"/>
      <c r="AB202"/>
      <c r="AC202"/>
      <c r="AD202"/>
      <c r="AE202"/>
      <c r="AF202"/>
      <c r="AH202"/>
      <c r="AI202"/>
    </row>
    <row r="203" spans="1:35" ht="15" customHeight="1" x14ac:dyDescent="0.25">
      <c r="A203" s="785" t="s">
        <v>20</v>
      </c>
      <c r="B203" s="786" t="s">
        <v>24</v>
      </c>
      <c r="C203" s="786" t="s">
        <v>190</v>
      </c>
      <c r="D203" s="796">
        <f>+FORMULARIOS!D205</f>
        <v>3</v>
      </c>
      <c r="E203" s="796">
        <f>+FORMULARIOS!E205</f>
        <v>1</v>
      </c>
      <c r="F203" s="800">
        <f>+FORMULARIOS!F205</f>
        <v>0</v>
      </c>
      <c r="G203" s="796">
        <f>+FORMULARIOS!G205</f>
        <v>1</v>
      </c>
      <c r="H203" s="796">
        <f>+FORMULARIOS!H205</f>
        <v>1</v>
      </c>
      <c r="I203" s="796">
        <f>+FORMULARIOS!I205</f>
        <v>2</v>
      </c>
      <c r="J203" s="796">
        <f>+FORMULARIOS!J205</f>
        <v>8</v>
      </c>
      <c r="K203" s="796">
        <f>+FORMULARIOS!K205</f>
        <v>1</v>
      </c>
      <c r="L203" s="796">
        <f>+FORMULARIOS!L205</f>
        <v>1</v>
      </c>
      <c r="M203" s="796">
        <f>+FORMULARIOS!M205</f>
        <v>2</v>
      </c>
      <c r="N203" s="796">
        <f>+FORMULARIOS!N205</f>
        <v>4</v>
      </c>
      <c r="O203" s="796">
        <f>+FORMULARIOS!O205</f>
        <v>4</v>
      </c>
      <c r="P203" s="387">
        <f>FORMULARIOS!P205</f>
        <v>28</v>
      </c>
      <c r="Q203" s="387">
        <f>FORMULARIOS!U205</f>
        <v>28</v>
      </c>
      <c r="R203" s="388">
        <f>FORMULARIOS!Z205</f>
        <v>28</v>
      </c>
      <c r="S203" s="390">
        <f>Formula_semanal!J206</f>
        <v>0</v>
      </c>
      <c r="U203"/>
      <c r="V203" s="280" t="s">
        <v>157</v>
      </c>
      <c r="W203" s="279">
        <v>311</v>
      </c>
      <c r="X203"/>
      <c r="Y203"/>
      <c r="Z203"/>
      <c r="AA203"/>
      <c r="AB203"/>
      <c r="AC203"/>
      <c r="AD203"/>
      <c r="AE203"/>
      <c r="AF203"/>
      <c r="AH203"/>
      <c r="AI203"/>
    </row>
    <row r="204" spans="1:35" ht="15" customHeight="1" x14ac:dyDescent="0.25">
      <c r="A204" s="785" t="s">
        <v>20</v>
      </c>
      <c r="B204" s="786" t="s">
        <v>24</v>
      </c>
      <c r="C204" s="786" t="s">
        <v>191</v>
      </c>
      <c r="D204" s="796">
        <f>+FORMULARIOS!D206</f>
        <v>1</v>
      </c>
      <c r="E204" s="796">
        <f>+FORMULARIOS!E206</f>
        <v>1</v>
      </c>
      <c r="F204" s="796">
        <f>+FORMULARIOS!F206</f>
        <v>1</v>
      </c>
      <c r="G204" s="800">
        <f>+FORMULARIOS!G206</f>
        <v>0</v>
      </c>
      <c r="H204" s="796">
        <f>+FORMULARIOS!H206</f>
        <v>0</v>
      </c>
      <c r="I204" s="796">
        <f>+FORMULARIOS!I206</f>
        <v>0</v>
      </c>
      <c r="J204" s="796">
        <f>+FORMULARIOS!J206</f>
        <v>1</v>
      </c>
      <c r="K204" s="796">
        <f>+FORMULARIOS!K206</f>
        <v>2</v>
      </c>
      <c r="L204" s="796">
        <f>+FORMULARIOS!L206</f>
        <v>1</v>
      </c>
      <c r="M204" s="796">
        <f>+FORMULARIOS!M206</f>
        <v>1</v>
      </c>
      <c r="N204" s="796">
        <f>+FORMULARIOS!N206</f>
        <v>1</v>
      </c>
      <c r="O204" s="796">
        <f>+FORMULARIOS!O206</f>
        <v>0</v>
      </c>
      <c r="P204" s="387">
        <f>FORMULARIOS!P206</f>
        <v>9</v>
      </c>
      <c r="Q204" s="387">
        <f>FORMULARIOS!U206</f>
        <v>9</v>
      </c>
      <c r="R204" s="388">
        <f>FORMULARIOS!Z206</f>
        <v>9</v>
      </c>
      <c r="S204" s="390">
        <f>Formula_semanal!J207</f>
        <v>0</v>
      </c>
      <c r="U204"/>
      <c r="V204" s="290" t="s">
        <v>38</v>
      </c>
      <c r="W204" s="279">
        <v>10</v>
      </c>
      <c r="X204"/>
      <c r="Y204"/>
      <c r="Z204"/>
      <c r="AA204"/>
      <c r="AB204"/>
      <c r="AC204"/>
      <c r="AD204"/>
      <c r="AE204"/>
      <c r="AF204"/>
      <c r="AH204"/>
      <c r="AI204"/>
    </row>
    <row r="205" spans="1:35" ht="15.75" customHeight="1" x14ac:dyDescent="0.25">
      <c r="A205" s="785" t="s">
        <v>20</v>
      </c>
      <c r="B205" s="786" t="s">
        <v>24</v>
      </c>
      <c r="C205" s="786" t="s">
        <v>135</v>
      </c>
      <c r="D205" s="800">
        <f>+FORMULARIOS!D207</f>
        <v>0</v>
      </c>
      <c r="E205" s="800">
        <f>+FORMULARIOS!E207</f>
        <v>0</v>
      </c>
      <c r="F205" s="800">
        <f>+FORMULARIOS!F207</f>
        <v>0</v>
      </c>
      <c r="G205" s="800">
        <f>+FORMULARIOS!G207</f>
        <v>0</v>
      </c>
      <c r="H205" s="796">
        <f>+FORMULARIOS!H207</f>
        <v>0</v>
      </c>
      <c r="I205" s="796">
        <f>+FORMULARIOS!I207</f>
        <v>0</v>
      </c>
      <c r="J205" s="796">
        <f>+FORMULARIOS!J207</f>
        <v>0</v>
      </c>
      <c r="K205" s="796">
        <f>+FORMULARIOS!K207</f>
        <v>0</v>
      </c>
      <c r="L205" s="796">
        <f>+FORMULARIOS!L207</f>
        <v>0</v>
      </c>
      <c r="M205" s="796">
        <f>+FORMULARIOS!M207</f>
        <v>0</v>
      </c>
      <c r="N205" s="796">
        <f>+FORMULARIOS!N207</f>
        <v>0</v>
      </c>
      <c r="O205" s="796">
        <f>+FORMULARIOS!O207</f>
        <v>0</v>
      </c>
      <c r="P205" s="387">
        <f>FORMULARIOS!P207</f>
        <v>0</v>
      </c>
      <c r="Q205" s="387">
        <f>FORMULARIOS!U207</f>
        <v>0</v>
      </c>
      <c r="R205" s="388">
        <f>FORMULARIOS!Z207</f>
        <v>0</v>
      </c>
      <c r="S205" s="390">
        <f>Formula_semanal!J208</f>
        <v>0</v>
      </c>
      <c r="U205"/>
      <c r="V205" s="290" t="s">
        <v>250</v>
      </c>
      <c r="W205" s="279">
        <v>301</v>
      </c>
      <c r="X205"/>
      <c r="Y205"/>
      <c r="Z205"/>
      <c r="AA205"/>
      <c r="AB205"/>
      <c r="AC205"/>
      <c r="AD205"/>
      <c r="AE205"/>
      <c r="AF205"/>
      <c r="AH205"/>
      <c r="AI205"/>
    </row>
    <row r="206" spans="1:35" ht="15" customHeight="1" x14ac:dyDescent="0.25">
      <c r="A206" s="785" t="s">
        <v>20</v>
      </c>
      <c r="B206" s="786" t="s">
        <v>25</v>
      </c>
      <c r="C206" s="787" t="s">
        <v>192</v>
      </c>
      <c r="D206" s="796">
        <f>+FORMULARIOS!D208</f>
        <v>10</v>
      </c>
      <c r="E206" s="796">
        <f>+FORMULARIOS!E208</f>
        <v>18</v>
      </c>
      <c r="F206" s="796">
        <f>+FORMULARIOS!F208</f>
        <v>20</v>
      </c>
      <c r="G206" s="796">
        <f>+FORMULARIOS!G208</f>
        <v>10</v>
      </c>
      <c r="H206" s="796">
        <f>+FORMULARIOS!H208</f>
        <v>11</v>
      </c>
      <c r="I206" s="796">
        <f>+FORMULARIOS!I208</f>
        <v>14</v>
      </c>
      <c r="J206" s="796">
        <f>+FORMULARIOS!J208</f>
        <v>6</v>
      </c>
      <c r="K206" s="796">
        <f>+FORMULARIOS!K208</f>
        <v>8</v>
      </c>
      <c r="L206" s="796">
        <f>+FORMULARIOS!L208</f>
        <v>24</v>
      </c>
      <c r="M206" s="796">
        <f>+FORMULARIOS!M208</f>
        <v>11</v>
      </c>
      <c r="N206" s="796">
        <f>+FORMULARIOS!N208</f>
        <v>9</v>
      </c>
      <c r="O206" s="796">
        <f>+FORMULARIOS!O208</f>
        <v>9</v>
      </c>
      <c r="P206" s="387">
        <f>FORMULARIOS!P208</f>
        <v>150</v>
      </c>
      <c r="Q206" s="387">
        <f>FORMULARIOS!U208</f>
        <v>150</v>
      </c>
      <c r="R206" s="388">
        <f>FORMULARIOS!Z208</f>
        <v>150</v>
      </c>
      <c r="S206" s="390" t="str">
        <f>Formula_semanal!J209</f>
        <v>Medios Telemáticos-Escaneado, Correo electrónico, Descarga del sistema GAD</v>
      </c>
      <c r="U206"/>
      <c r="V206" s="258" t="s">
        <v>20</v>
      </c>
      <c r="W206" s="279">
        <v>1623</v>
      </c>
      <c r="X206"/>
      <c r="Y206"/>
      <c r="Z206"/>
      <c r="AA206"/>
      <c r="AB206"/>
      <c r="AC206"/>
      <c r="AD206"/>
      <c r="AE206"/>
      <c r="AF206"/>
      <c r="AH206"/>
      <c r="AI206"/>
    </row>
    <row r="207" spans="1:35" ht="15" customHeight="1" x14ac:dyDescent="0.25">
      <c r="A207" s="785" t="s">
        <v>20</v>
      </c>
      <c r="B207" s="786" t="s">
        <v>25</v>
      </c>
      <c r="C207" s="787" t="s">
        <v>193</v>
      </c>
      <c r="D207" s="796">
        <f>+FORMULARIOS!D209</f>
        <v>3</v>
      </c>
      <c r="E207" s="796">
        <f>+FORMULARIOS!E209</f>
        <v>5</v>
      </c>
      <c r="F207" s="796">
        <f>+FORMULARIOS!F209</f>
        <v>5</v>
      </c>
      <c r="G207" s="796">
        <f>+FORMULARIOS!G209</f>
        <v>6</v>
      </c>
      <c r="H207" s="796">
        <f>+FORMULARIOS!H209</f>
        <v>7</v>
      </c>
      <c r="I207" s="796">
        <f>+FORMULARIOS!I209</f>
        <v>6</v>
      </c>
      <c r="J207" s="796">
        <f>+FORMULARIOS!J209</f>
        <v>8</v>
      </c>
      <c r="K207" s="796">
        <f>+FORMULARIOS!K209</f>
        <v>3</v>
      </c>
      <c r="L207" s="796">
        <f>+FORMULARIOS!L209</f>
        <v>7</v>
      </c>
      <c r="M207" s="796">
        <f>+FORMULARIOS!M209</f>
        <v>9</v>
      </c>
      <c r="N207" s="796">
        <f>+FORMULARIOS!N209</f>
        <v>8</v>
      </c>
      <c r="O207" s="796">
        <f>+FORMULARIOS!O209</f>
        <v>4</v>
      </c>
      <c r="P207" s="387">
        <f>FORMULARIOS!P209</f>
        <v>71</v>
      </c>
      <c r="Q207" s="387">
        <f>FORMULARIOS!U209</f>
        <v>71</v>
      </c>
      <c r="R207" s="388">
        <f>FORMULARIOS!Z209</f>
        <v>71</v>
      </c>
      <c r="S207" s="390">
        <f>Formula_semanal!J210</f>
        <v>0</v>
      </c>
      <c r="U207"/>
      <c r="V207" s="280" t="s">
        <v>21</v>
      </c>
      <c r="W207" s="279">
        <v>453</v>
      </c>
      <c r="X207"/>
      <c r="Y207"/>
      <c r="Z207"/>
      <c r="AA207"/>
      <c r="AB207"/>
      <c r="AC207"/>
      <c r="AD207"/>
      <c r="AE207"/>
      <c r="AF207"/>
      <c r="AH207"/>
      <c r="AI207"/>
    </row>
    <row r="208" spans="1:35" ht="15" customHeight="1" x14ac:dyDescent="0.25">
      <c r="A208" s="785" t="s">
        <v>20</v>
      </c>
      <c r="B208" s="786" t="s">
        <v>25</v>
      </c>
      <c r="C208" s="787" t="s">
        <v>194</v>
      </c>
      <c r="D208" s="796">
        <f>+FORMULARIOS!D210</f>
        <v>1</v>
      </c>
      <c r="E208" s="796">
        <f>+FORMULARIOS!E210</f>
        <v>3</v>
      </c>
      <c r="F208" s="800">
        <f>+FORMULARIOS!F210</f>
        <v>0</v>
      </c>
      <c r="G208" s="796">
        <f>+FORMULARIOS!G210</f>
        <v>1</v>
      </c>
      <c r="H208" s="796">
        <f>+FORMULARIOS!H210</f>
        <v>2</v>
      </c>
      <c r="I208" s="796">
        <f>+FORMULARIOS!I210</f>
        <v>2</v>
      </c>
      <c r="J208" s="796">
        <f>+FORMULARIOS!J210</f>
        <v>3</v>
      </c>
      <c r="K208" s="796">
        <f>+FORMULARIOS!K210</f>
        <v>4</v>
      </c>
      <c r="L208" s="796">
        <f>+FORMULARIOS!L210</f>
        <v>1</v>
      </c>
      <c r="M208" s="796">
        <f>+FORMULARIOS!M210</f>
        <v>1</v>
      </c>
      <c r="N208" s="796">
        <f>+FORMULARIOS!N210</f>
        <v>0</v>
      </c>
      <c r="O208" s="796">
        <f>+FORMULARIOS!O210</f>
        <v>1</v>
      </c>
      <c r="P208" s="387">
        <f>FORMULARIOS!P210</f>
        <v>19</v>
      </c>
      <c r="Q208" s="387">
        <f>FORMULARIOS!U210</f>
        <v>19</v>
      </c>
      <c r="R208" s="388">
        <f>FORMULARIOS!Z210</f>
        <v>19</v>
      </c>
      <c r="S208" s="390">
        <f>Formula_semanal!J211</f>
        <v>0</v>
      </c>
      <c r="U208"/>
      <c r="V208" s="290" t="s">
        <v>168</v>
      </c>
      <c r="W208" s="279">
        <v>6</v>
      </c>
      <c r="X208"/>
      <c r="Y208"/>
      <c r="Z208"/>
      <c r="AA208"/>
      <c r="AB208"/>
      <c r="AC208"/>
      <c r="AD208"/>
      <c r="AE208"/>
      <c r="AF208"/>
      <c r="AH208"/>
      <c r="AI208"/>
    </row>
    <row r="209" spans="1:35" ht="15" customHeight="1" x14ac:dyDescent="0.25">
      <c r="A209" s="785" t="s">
        <v>20</v>
      </c>
      <c r="B209" s="786" t="s">
        <v>25</v>
      </c>
      <c r="C209" s="787" t="s">
        <v>195</v>
      </c>
      <c r="D209" s="796">
        <f>+FORMULARIOS!D211</f>
        <v>4</v>
      </c>
      <c r="E209" s="796">
        <f>+FORMULARIOS!E211</f>
        <v>3</v>
      </c>
      <c r="F209" s="796">
        <f>+FORMULARIOS!F211</f>
        <v>12</v>
      </c>
      <c r="G209" s="796">
        <f>+FORMULARIOS!G211</f>
        <v>2</v>
      </c>
      <c r="H209" s="796">
        <f>+FORMULARIOS!H211</f>
        <v>9</v>
      </c>
      <c r="I209" s="796">
        <f>+FORMULARIOS!I211</f>
        <v>7</v>
      </c>
      <c r="J209" s="796">
        <f>+FORMULARIOS!J211</f>
        <v>4</v>
      </c>
      <c r="K209" s="796">
        <f>+FORMULARIOS!K211</f>
        <v>3</v>
      </c>
      <c r="L209" s="796">
        <f>+FORMULARIOS!L211</f>
        <v>5</v>
      </c>
      <c r="M209" s="796">
        <f>+FORMULARIOS!M211</f>
        <v>1</v>
      </c>
      <c r="N209" s="796">
        <f>+FORMULARIOS!N211</f>
        <v>4</v>
      </c>
      <c r="O209" s="796">
        <f>+FORMULARIOS!O211</f>
        <v>5</v>
      </c>
      <c r="P209" s="387">
        <f>FORMULARIOS!P211</f>
        <v>59</v>
      </c>
      <c r="Q209" s="387">
        <f>FORMULARIOS!U211</f>
        <v>59</v>
      </c>
      <c r="R209" s="388">
        <f>FORMULARIOS!Z211</f>
        <v>59</v>
      </c>
      <c r="S209" s="390">
        <f>Formula_semanal!J212</f>
        <v>0</v>
      </c>
      <c r="U209"/>
      <c r="V209" s="290" t="s">
        <v>159</v>
      </c>
      <c r="W209" s="279">
        <v>365</v>
      </c>
      <c r="X209"/>
      <c r="Y209"/>
      <c r="Z209"/>
      <c r="AA209"/>
      <c r="AB209"/>
      <c r="AC209"/>
      <c r="AD209"/>
      <c r="AE209"/>
      <c r="AF209"/>
      <c r="AH209"/>
      <c r="AI209"/>
    </row>
    <row r="210" spans="1:35" ht="15" customHeight="1" x14ac:dyDescent="0.25">
      <c r="A210" s="785" t="s">
        <v>20</v>
      </c>
      <c r="B210" s="786" t="s">
        <v>25</v>
      </c>
      <c r="C210" s="787" t="s">
        <v>196</v>
      </c>
      <c r="D210" s="796">
        <f>+FORMULARIOS!D212</f>
        <v>1</v>
      </c>
      <c r="E210" s="796">
        <f>+FORMULARIOS!E212</f>
        <v>1</v>
      </c>
      <c r="F210" s="796">
        <f>+FORMULARIOS!F212</f>
        <v>2</v>
      </c>
      <c r="G210" s="796">
        <f>+FORMULARIOS!G212</f>
        <v>5</v>
      </c>
      <c r="H210" s="796">
        <f>+FORMULARIOS!H212</f>
        <v>3</v>
      </c>
      <c r="I210" s="796">
        <f>+FORMULARIOS!I212</f>
        <v>0</v>
      </c>
      <c r="J210" s="796">
        <f>+FORMULARIOS!J212</f>
        <v>2</v>
      </c>
      <c r="K210" s="796">
        <f>+FORMULARIOS!K212</f>
        <v>0</v>
      </c>
      <c r="L210" s="796">
        <f>+FORMULARIOS!L212</f>
        <v>1</v>
      </c>
      <c r="M210" s="796">
        <f>+FORMULARIOS!M212</f>
        <v>1</v>
      </c>
      <c r="N210" s="796">
        <f>+FORMULARIOS!N212</f>
        <v>0</v>
      </c>
      <c r="O210" s="796">
        <f>+FORMULARIOS!O212</f>
        <v>1</v>
      </c>
      <c r="P210" s="387">
        <f>FORMULARIOS!P212</f>
        <v>17</v>
      </c>
      <c r="Q210" s="387">
        <f>FORMULARIOS!U212</f>
        <v>17</v>
      </c>
      <c r="R210" s="388">
        <f>FORMULARIOS!Z212</f>
        <v>17</v>
      </c>
      <c r="S210" s="390">
        <f>Formula_semanal!J213</f>
        <v>0</v>
      </c>
      <c r="U210"/>
      <c r="V210" s="290" t="s">
        <v>169</v>
      </c>
      <c r="W210" s="279">
        <v>1</v>
      </c>
      <c r="X210"/>
      <c r="Y210"/>
      <c r="Z210"/>
      <c r="AA210"/>
      <c r="AB210"/>
      <c r="AC210"/>
      <c r="AD210"/>
      <c r="AE210"/>
      <c r="AF210"/>
      <c r="AH210"/>
      <c r="AI210"/>
    </row>
    <row r="211" spans="1:35" ht="15" customHeight="1" x14ac:dyDescent="0.25">
      <c r="A211" s="785" t="s">
        <v>20</v>
      </c>
      <c r="B211" s="786" t="s">
        <v>25</v>
      </c>
      <c r="C211" s="787" t="s">
        <v>197</v>
      </c>
      <c r="D211" s="796">
        <f>+FORMULARIOS!D213</f>
        <v>4</v>
      </c>
      <c r="E211" s="796">
        <f>+FORMULARIOS!E213</f>
        <v>6</v>
      </c>
      <c r="F211" s="796">
        <f>+FORMULARIOS!F213</f>
        <v>7</v>
      </c>
      <c r="G211" s="796">
        <f>+FORMULARIOS!G213</f>
        <v>2</v>
      </c>
      <c r="H211" s="796">
        <f>+FORMULARIOS!H213</f>
        <v>5</v>
      </c>
      <c r="I211" s="796">
        <f>+FORMULARIOS!I213</f>
        <v>4</v>
      </c>
      <c r="J211" s="796">
        <f>+FORMULARIOS!J213</f>
        <v>6</v>
      </c>
      <c r="K211" s="796">
        <f>+FORMULARIOS!K213</f>
        <v>10</v>
      </c>
      <c r="L211" s="796">
        <f>+FORMULARIOS!L213</f>
        <v>3</v>
      </c>
      <c r="M211" s="796">
        <f>+FORMULARIOS!M213</f>
        <v>17</v>
      </c>
      <c r="N211" s="796">
        <f>+FORMULARIOS!N213</f>
        <v>3</v>
      </c>
      <c r="O211" s="796">
        <f>+FORMULARIOS!O213</f>
        <v>3</v>
      </c>
      <c r="P211" s="387">
        <f>FORMULARIOS!P213</f>
        <v>70</v>
      </c>
      <c r="Q211" s="387">
        <f>FORMULARIOS!U213</f>
        <v>70</v>
      </c>
      <c r="R211" s="388">
        <f>FORMULARIOS!Z213</f>
        <v>70</v>
      </c>
      <c r="S211" s="390">
        <f>Formula_semanal!J214</f>
        <v>0</v>
      </c>
      <c r="U211"/>
      <c r="V211" s="290" t="s">
        <v>160</v>
      </c>
      <c r="W211" s="279">
        <v>5</v>
      </c>
      <c r="X211"/>
      <c r="Y211"/>
      <c r="Z211"/>
      <c r="AA211"/>
      <c r="AB211"/>
      <c r="AC211"/>
      <c r="AD211"/>
      <c r="AE211"/>
      <c r="AF211"/>
      <c r="AH211"/>
      <c r="AI211"/>
    </row>
    <row r="212" spans="1:35" ht="15" customHeight="1" x14ac:dyDescent="0.25">
      <c r="A212" s="785" t="s">
        <v>20</v>
      </c>
      <c r="B212" s="786" t="s">
        <v>25</v>
      </c>
      <c r="C212" s="787" t="s">
        <v>198</v>
      </c>
      <c r="D212" s="800">
        <f>+FORMULARIOS!D214</f>
        <v>0</v>
      </c>
      <c r="E212" s="796">
        <f>+FORMULARIOS!E214</f>
        <v>1</v>
      </c>
      <c r="F212" s="796">
        <f>+FORMULARIOS!F214</f>
        <v>1</v>
      </c>
      <c r="G212" s="800">
        <f>+FORMULARIOS!G214</f>
        <v>0</v>
      </c>
      <c r="H212" s="796">
        <f>+FORMULARIOS!H214</f>
        <v>3</v>
      </c>
      <c r="I212" s="796">
        <f>+FORMULARIOS!I214</f>
        <v>0</v>
      </c>
      <c r="J212" s="796">
        <f>+FORMULARIOS!J214</f>
        <v>0</v>
      </c>
      <c r="K212" s="796">
        <f>+FORMULARIOS!K214</f>
        <v>2</v>
      </c>
      <c r="L212" s="796">
        <f>+FORMULARIOS!L214</f>
        <v>3</v>
      </c>
      <c r="M212" s="796">
        <f>+FORMULARIOS!M214</f>
        <v>1</v>
      </c>
      <c r="N212" s="796">
        <f>+FORMULARIOS!N214</f>
        <v>1</v>
      </c>
      <c r="O212" s="796">
        <f>+FORMULARIOS!O214</f>
        <v>0</v>
      </c>
      <c r="P212" s="387">
        <f>FORMULARIOS!P214</f>
        <v>12</v>
      </c>
      <c r="Q212" s="387">
        <f>FORMULARIOS!U214</f>
        <v>12</v>
      </c>
      <c r="R212" s="388">
        <f>FORMULARIOS!Z214</f>
        <v>12</v>
      </c>
      <c r="S212" s="390">
        <f>Formula_semanal!J215</f>
        <v>0</v>
      </c>
      <c r="U212"/>
      <c r="V212" s="290" t="s">
        <v>171</v>
      </c>
      <c r="W212" s="279">
        <v>6</v>
      </c>
      <c r="X212"/>
      <c r="Y212"/>
      <c r="Z212"/>
      <c r="AA212"/>
      <c r="AB212"/>
      <c r="AC212"/>
      <c r="AD212"/>
      <c r="AE212"/>
      <c r="AF212"/>
      <c r="AH212"/>
      <c r="AI212"/>
    </row>
    <row r="213" spans="1:35" ht="15" customHeight="1" x14ac:dyDescent="0.25">
      <c r="A213" s="785" t="s">
        <v>20</v>
      </c>
      <c r="B213" s="786" t="s">
        <v>25</v>
      </c>
      <c r="C213" s="787" t="s">
        <v>199</v>
      </c>
      <c r="D213" s="800">
        <f>+FORMULARIOS!D215</f>
        <v>0</v>
      </c>
      <c r="E213" s="796">
        <f>+FORMULARIOS!E215</f>
        <v>1</v>
      </c>
      <c r="F213" s="800">
        <f>+FORMULARIOS!F215</f>
        <v>0</v>
      </c>
      <c r="G213" s="796">
        <f>+FORMULARIOS!G215</f>
        <v>1</v>
      </c>
      <c r="H213" s="796">
        <f>+FORMULARIOS!H215</f>
        <v>0</v>
      </c>
      <c r="I213" s="796">
        <f>+FORMULARIOS!I215</f>
        <v>0</v>
      </c>
      <c r="J213" s="796">
        <f>+FORMULARIOS!J215</f>
        <v>0</v>
      </c>
      <c r="K213" s="796">
        <f>+FORMULARIOS!K215</f>
        <v>1</v>
      </c>
      <c r="L213" s="796">
        <f>+FORMULARIOS!L215</f>
        <v>0</v>
      </c>
      <c r="M213" s="796">
        <f>+FORMULARIOS!M215</f>
        <v>0</v>
      </c>
      <c r="N213" s="796">
        <f>+FORMULARIOS!N215</f>
        <v>0</v>
      </c>
      <c r="O213" s="796">
        <f>+FORMULARIOS!O215</f>
        <v>0</v>
      </c>
      <c r="P213" s="387">
        <f>FORMULARIOS!P215</f>
        <v>3</v>
      </c>
      <c r="Q213" s="387">
        <f>FORMULARIOS!U215</f>
        <v>3</v>
      </c>
      <c r="R213" s="388">
        <f>FORMULARIOS!Z215</f>
        <v>3</v>
      </c>
      <c r="S213" s="390">
        <f>Formula_semanal!J216</f>
        <v>0</v>
      </c>
      <c r="U213"/>
      <c r="V213" s="290" t="s">
        <v>161</v>
      </c>
      <c r="W213" s="279">
        <v>13</v>
      </c>
      <c r="X213"/>
      <c r="Y213"/>
      <c r="Z213"/>
      <c r="AA213"/>
      <c r="AB213"/>
      <c r="AC213"/>
      <c r="AD213"/>
      <c r="AE213"/>
      <c r="AF213"/>
      <c r="AH213"/>
      <c r="AI213"/>
    </row>
    <row r="214" spans="1:35" ht="15" customHeight="1" x14ac:dyDescent="0.25">
      <c r="A214" s="785" t="s">
        <v>20</v>
      </c>
      <c r="B214" s="786" t="s">
        <v>25</v>
      </c>
      <c r="C214" s="787" t="s">
        <v>200</v>
      </c>
      <c r="D214" s="800">
        <f>+FORMULARIOS!D216</f>
        <v>0</v>
      </c>
      <c r="E214" s="800">
        <f>+FORMULARIOS!E216</f>
        <v>0</v>
      </c>
      <c r="F214" s="800">
        <f>+FORMULARIOS!F216</f>
        <v>0</v>
      </c>
      <c r="G214" s="796">
        <f>+FORMULARIOS!G216</f>
        <v>2</v>
      </c>
      <c r="H214" s="796">
        <f>+FORMULARIOS!H216</f>
        <v>1</v>
      </c>
      <c r="I214" s="796">
        <f>+FORMULARIOS!I216</f>
        <v>0</v>
      </c>
      <c r="J214" s="796">
        <f>+FORMULARIOS!J216</f>
        <v>0</v>
      </c>
      <c r="K214" s="796">
        <f>+FORMULARIOS!K216</f>
        <v>0</v>
      </c>
      <c r="L214" s="796">
        <f>+FORMULARIOS!L216</f>
        <v>0</v>
      </c>
      <c r="M214" s="796">
        <f>+FORMULARIOS!M216</f>
        <v>0</v>
      </c>
      <c r="N214" s="796">
        <f>+FORMULARIOS!N216</f>
        <v>2</v>
      </c>
      <c r="O214" s="796">
        <f>+FORMULARIOS!O216</f>
        <v>1</v>
      </c>
      <c r="P214" s="387">
        <f>FORMULARIOS!P216</f>
        <v>6</v>
      </c>
      <c r="Q214" s="387">
        <f>FORMULARIOS!U216</f>
        <v>6</v>
      </c>
      <c r="R214" s="388">
        <f>FORMULARIOS!Z216</f>
        <v>6</v>
      </c>
      <c r="S214" s="390">
        <f>Formula_semanal!J217</f>
        <v>0</v>
      </c>
      <c r="U214"/>
      <c r="V214" s="290" t="s">
        <v>162</v>
      </c>
      <c r="W214" s="279">
        <v>2</v>
      </c>
      <c r="X214"/>
      <c r="Y214"/>
      <c r="Z214"/>
      <c r="AA214"/>
      <c r="AB214"/>
      <c r="AC214"/>
      <c r="AD214"/>
      <c r="AE214"/>
      <c r="AF214"/>
      <c r="AH214"/>
      <c r="AI214"/>
    </row>
    <row r="215" spans="1:35" ht="15" customHeight="1" x14ac:dyDescent="0.25">
      <c r="A215" s="785" t="s">
        <v>20</v>
      </c>
      <c r="B215" s="786" t="s">
        <v>25</v>
      </c>
      <c r="C215" s="787" t="s">
        <v>201</v>
      </c>
      <c r="D215" s="796">
        <f>+FORMULARIOS!D217</f>
        <v>1</v>
      </c>
      <c r="E215" s="796">
        <f>+FORMULARIOS!E217</f>
        <v>1</v>
      </c>
      <c r="F215" s="800">
        <f>+FORMULARIOS!F217</f>
        <v>0</v>
      </c>
      <c r="G215" s="800">
        <f>+FORMULARIOS!G217</f>
        <v>0</v>
      </c>
      <c r="H215" s="796">
        <f>+FORMULARIOS!H217</f>
        <v>0</v>
      </c>
      <c r="I215" s="796">
        <f>+FORMULARIOS!I217</f>
        <v>1</v>
      </c>
      <c r="J215" s="796">
        <f>+FORMULARIOS!J217</f>
        <v>1</v>
      </c>
      <c r="K215" s="796">
        <f>+FORMULARIOS!K217</f>
        <v>0</v>
      </c>
      <c r="L215" s="796">
        <f>+FORMULARIOS!L217</f>
        <v>0</v>
      </c>
      <c r="M215" s="796">
        <f>+FORMULARIOS!M217</f>
        <v>0</v>
      </c>
      <c r="N215" s="796">
        <f>+FORMULARIOS!N217</f>
        <v>0</v>
      </c>
      <c r="O215" s="796">
        <f>+FORMULARIOS!O217</f>
        <v>0</v>
      </c>
      <c r="P215" s="387">
        <f>FORMULARIOS!P217</f>
        <v>4</v>
      </c>
      <c r="Q215" s="387">
        <f>FORMULARIOS!U217</f>
        <v>4</v>
      </c>
      <c r="R215" s="388">
        <f>FORMULARIOS!Z217</f>
        <v>4</v>
      </c>
      <c r="S215" s="390">
        <f>Formula_semanal!J218</f>
        <v>0</v>
      </c>
      <c r="U215"/>
      <c r="V215" s="290" t="s">
        <v>251</v>
      </c>
      <c r="W215" s="279">
        <v>5</v>
      </c>
      <c r="X215"/>
      <c r="Y215"/>
      <c r="Z215"/>
      <c r="AA215"/>
      <c r="AB215"/>
      <c r="AC215"/>
      <c r="AD215"/>
      <c r="AE215"/>
      <c r="AF215"/>
      <c r="AH215"/>
      <c r="AI215"/>
    </row>
    <row r="216" spans="1:35" ht="15" customHeight="1" x14ac:dyDescent="0.25">
      <c r="A216" s="785" t="s">
        <v>20</v>
      </c>
      <c r="B216" s="786" t="s">
        <v>25</v>
      </c>
      <c r="C216" s="787" t="s">
        <v>202</v>
      </c>
      <c r="D216" s="800">
        <f>+FORMULARIOS!D218</f>
        <v>0</v>
      </c>
      <c r="E216" s="800">
        <f>+FORMULARIOS!E218</f>
        <v>0</v>
      </c>
      <c r="F216" s="800">
        <f>+FORMULARIOS!F218</f>
        <v>0</v>
      </c>
      <c r="G216" s="796">
        <f>+FORMULARIOS!G218</f>
        <v>0</v>
      </c>
      <c r="H216" s="796">
        <f>+FORMULARIOS!H218</f>
        <v>0</v>
      </c>
      <c r="I216" s="796">
        <f>+FORMULARIOS!I218</f>
        <v>0</v>
      </c>
      <c r="J216" s="796">
        <f>+FORMULARIOS!J218</f>
        <v>0</v>
      </c>
      <c r="K216" s="796">
        <f>+FORMULARIOS!K218</f>
        <v>1</v>
      </c>
      <c r="L216" s="796">
        <f>+FORMULARIOS!L218</f>
        <v>1</v>
      </c>
      <c r="M216" s="796">
        <f>+FORMULARIOS!M218</f>
        <v>0</v>
      </c>
      <c r="N216" s="796">
        <f>+FORMULARIOS!N218</f>
        <v>0</v>
      </c>
      <c r="O216" s="796">
        <f>+FORMULARIOS!O218</f>
        <v>0</v>
      </c>
      <c r="P216" s="387">
        <f>FORMULARIOS!P218</f>
        <v>2</v>
      </c>
      <c r="Q216" s="387">
        <f>FORMULARIOS!U218</f>
        <v>2</v>
      </c>
      <c r="R216" s="388">
        <f>FORMULARIOS!Z218</f>
        <v>2</v>
      </c>
      <c r="S216" s="390">
        <f>Formula_semanal!J219</f>
        <v>0</v>
      </c>
      <c r="U216"/>
      <c r="V216" s="290" t="s">
        <v>163</v>
      </c>
      <c r="W216" s="279">
        <v>17</v>
      </c>
      <c r="X216"/>
      <c r="Y216"/>
      <c r="Z216"/>
      <c r="AA216"/>
      <c r="AB216"/>
      <c r="AC216"/>
      <c r="AD216"/>
      <c r="AE216"/>
      <c r="AF216"/>
      <c r="AH216"/>
      <c r="AI216"/>
    </row>
    <row r="217" spans="1:35" ht="15.75" customHeight="1" x14ac:dyDescent="0.25">
      <c r="A217" s="785" t="s">
        <v>20</v>
      </c>
      <c r="B217" s="786" t="s">
        <v>25</v>
      </c>
      <c r="C217" s="787" t="s">
        <v>254</v>
      </c>
      <c r="D217" s="796">
        <f>+FORMULARIOS!D219</f>
        <v>1</v>
      </c>
      <c r="E217" s="800">
        <f>+FORMULARIOS!E219</f>
        <v>0</v>
      </c>
      <c r="F217" s="800">
        <f>+FORMULARIOS!F219</f>
        <v>0</v>
      </c>
      <c r="G217" s="796">
        <f>+FORMULARIOS!G219</f>
        <v>1</v>
      </c>
      <c r="H217" s="796">
        <f>+FORMULARIOS!H219</f>
        <v>1</v>
      </c>
      <c r="I217" s="796">
        <f>+FORMULARIOS!I219</f>
        <v>0</v>
      </c>
      <c r="J217" s="796">
        <f>+FORMULARIOS!J219</f>
        <v>0</v>
      </c>
      <c r="K217" s="796">
        <f>+FORMULARIOS!K219</f>
        <v>0</v>
      </c>
      <c r="L217" s="796">
        <f>+FORMULARIOS!L219</f>
        <v>1</v>
      </c>
      <c r="M217" s="796">
        <f>+FORMULARIOS!M219</f>
        <v>1</v>
      </c>
      <c r="N217" s="796">
        <f>+FORMULARIOS!N219</f>
        <v>0</v>
      </c>
      <c r="O217" s="796">
        <f>+FORMULARIOS!O219</f>
        <v>0</v>
      </c>
      <c r="P217" s="387">
        <f>FORMULARIOS!P219</f>
        <v>5</v>
      </c>
      <c r="Q217" s="387">
        <f>FORMULARIOS!U219</f>
        <v>5</v>
      </c>
      <c r="R217" s="388">
        <f>FORMULARIOS!Z219</f>
        <v>5</v>
      </c>
      <c r="S217" s="390">
        <f>Formula_semanal!J220</f>
        <v>0</v>
      </c>
      <c r="U217"/>
      <c r="V217" s="290" t="s">
        <v>172</v>
      </c>
      <c r="W217" s="279">
        <v>3</v>
      </c>
      <c r="X217"/>
      <c r="Y217"/>
      <c r="Z217"/>
      <c r="AA217"/>
      <c r="AB217"/>
      <c r="AC217"/>
      <c r="AD217"/>
      <c r="AE217"/>
      <c r="AF217"/>
      <c r="AH217"/>
      <c r="AI217"/>
    </row>
    <row r="218" spans="1:35" ht="15" customHeight="1" x14ac:dyDescent="0.25">
      <c r="A218" s="785" t="s">
        <v>20</v>
      </c>
      <c r="B218" s="786" t="s">
        <v>26</v>
      </c>
      <c r="C218" s="787" t="s">
        <v>203</v>
      </c>
      <c r="D218" s="796">
        <f>+FORMULARIOS!D220</f>
        <v>12</v>
      </c>
      <c r="E218" s="796">
        <f>+FORMULARIOS!E220</f>
        <v>3</v>
      </c>
      <c r="F218" s="796">
        <f>+FORMULARIOS!F220</f>
        <v>7</v>
      </c>
      <c r="G218" s="796">
        <f>+FORMULARIOS!G220</f>
        <v>12</v>
      </c>
      <c r="H218" s="796">
        <f>+FORMULARIOS!H220</f>
        <v>4</v>
      </c>
      <c r="I218" s="796">
        <f>+FORMULARIOS!I220</f>
        <v>8</v>
      </c>
      <c r="J218" s="796">
        <f>+FORMULARIOS!J220</f>
        <v>9</v>
      </c>
      <c r="K218" s="796">
        <f>+FORMULARIOS!K220</f>
        <v>5</v>
      </c>
      <c r="L218" s="796">
        <f>+FORMULARIOS!L220</f>
        <v>4</v>
      </c>
      <c r="M218" s="796">
        <f>+FORMULARIOS!M220</f>
        <v>9</v>
      </c>
      <c r="N218" s="796">
        <f>+FORMULARIOS!N220</f>
        <v>10</v>
      </c>
      <c r="O218" s="796">
        <f>+FORMULARIOS!O220</f>
        <v>7</v>
      </c>
      <c r="P218" s="387">
        <f>FORMULARIOS!P220</f>
        <v>90</v>
      </c>
      <c r="Q218" s="387">
        <f>FORMULARIOS!U220</f>
        <v>90</v>
      </c>
      <c r="R218" s="388">
        <f>FORMULARIOS!Z220</f>
        <v>90</v>
      </c>
      <c r="S218" s="390">
        <f>Formula_semanal!J221</f>
        <v>0</v>
      </c>
      <c r="U218"/>
      <c r="V218" s="290" t="s">
        <v>165</v>
      </c>
      <c r="W218" s="279">
        <v>2</v>
      </c>
      <c r="X218"/>
      <c r="Y218"/>
      <c r="Z218"/>
      <c r="AA218"/>
      <c r="AB218"/>
      <c r="AC218"/>
      <c r="AD218"/>
      <c r="AE218"/>
      <c r="AF218"/>
      <c r="AH218"/>
      <c r="AI218"/>
    </row>
    <row r="219" spans="1:35" ht="15" customHeight="1" x14ac:dyDescent="0.25">
      <c r="A219" s="785" t="s">
        <v>20</v>
      </c>
      <c r="B219" s="786" t="s">
        <v>26</v>
      </c>
      <c r="C219" s="787" t="s">
        <v>204</v>
      </c>
      <c r="D219" s="800">
        <f>+FORMULARIOS!D221</f>
        <v>0</v>
      </c>
      <c r="E219" s="796">
        <f>+FORMULARIOS!E221</f>
        <v>1</v>
      </c>
      <c r="F219" s="796">
        <f>+FORMULARIOS!F221</f>
        <v>1</v>
      </c>
      <c r="G219" s="796">
        <f>+FORMULARIOS!G221</f>
        <v>0</v>
      </c>
      <c r="H219" s="796">
        <f>+FORMULARIOS!H221</f>
        <v>5</v>
      </c>
      <c r="I219" s="796">
        <f>+FORMULARIOS!I221</f>
        <v>1</v>
      </c>
      <c r="J219" s="796">
        <f>+FORMULARIOS!J221</f>
        <v>1</v>
      </c>
      <c r="K219" s="796">
        <f>+FORMULARIOS!K221</f>
        <v>1</v>
      </c>
      <c r="L219" s="796">
        <f>+FORMULARIOS!L221</f>
        <v>0</v>
      </c>
      <c r="M219" s="796">
        <f>+FORMULARIOS!M221</f>
        <v>1</v>
      </c>
      <c r="N219" s="796">
        <f>+FORMULARIOS!N221</f>
        <v>2</v>
      </c>
      <c r="O219" s="796">
        <f>+FORMULARIOS!O221</f>
        <v>2</v>
      </c>
      <c r="P219" s="387">
        <f>FORMULARIOS!P221</f>
        <v>15</v>
      </c>
      <c r="Q219" s="387">
        <f>FORMULARIOS!U221</f>
        <v>15</v>
      </c>
      <c r="R219" s="388">
        <f>FORMULARIOS!Z221</f>
        <v>15</v>
      </c>
      <c r="S219" s="390">
        <f>Formula_semanal!J222</f>
        <v>0</v>
      </c>
      <c r="U219"/>
      <c r="V219" s="290" t="s">
        <v>166</v>
      </c>
      <c r="W219" s="279">
        <v>14</v>
      </c>
      <c r="X219"/>
      <c r="Y219"/>
      <c r="Z219"/>
      <c r="AA219"/>
      <c r="AB219"/>
      <c r="AC219"/>
      <c r="AD219"/>
      <c r="AE219"/>
      <c r="AF219"/>
      <c r="AH219"/>
      <c r="AI219"/>
    </row>
    <row r="220" spans="1:35" ht="15" customHeight="1" x14ac:dyDescent="0.25">
      <c r="A220" s="785" t="s">
        <v>20</v>
      </c>
      <c r="B220" s="786" t="s">
        <v>26</v>
      </c>
      <c r="C220" s="787" t="s">
        <v>205</v>
      </c>
      <c r="D220" s="796">
        <f>+FORMULARIOS!D222</f>
        <v>1</v>
      </c>
      <c r="E220" s="796">
        <f>+FORMULARIOS!E222</f>
        <v>1</v>
      </c>
      <c r="F220" s="796">
        <f>+FORMULARIOS!F222</f>
        <v>3</v>
      </c>
      <c r="G220" s="796">
        <f>+FORMULARIOS!G222</f>
        <v>0</v>
      </c>
      <c r="H220" s="796">
        <f>+FORMULARIOS!H222</f>
        <v>1</v>
      </c>
      <c r="I220" s="796">
        <f>+FORMULARIOS!I222</f>
        <v>1</v>
      </c>
      <c r="J220" s="796">
        <f>+FORMULARIOS!J222</f>
        <v>0</v>
      </c>
      <c r="K220" s="796">
        <f>+FORMULARIOS!K222</f>
        <v>2</v>
      </c>
      <c r="L220" s="796">
        <f>+FORMULARIOS!L222</f>
        <v>0</v>
      </c>
      <c r="M220" s="796">
        <f>+FORMULARIOS!M222</f>
        <v>3</v>
      </c>
      <c r="N220" s="796">
        <f>+FORMULARIOS!N222</f>
        <v>2</v>
      </c>
      <c r="O220" s="796">
        <f>+FORMULARIOS!O222</f>
        <v>2</v>
      </c>
      <c r="P220" s="387">
        <f>FORMULARIOS!P222</f>
        <v>16</v>
      </c>
      <c r="Q220" s="387">
        <f>FORMULARIOS!U222</f>
        <v>16</v>
      </c>
      <c r="R220" s="388">
        <f>FORMULARIOS!Z222</f>
        <v>16</v>
      </c>
      <c r="S220" s="390">
        <f>Formula_semanal!J223</f>
        <v>0</v>
      </c>
      <c r="U220"/>
      <c r="V220" s="290" t="s">
        <v>170</v>
      </c>
      <c r="W220" s="279">
        <v>2</v>
      </c>
      <c r="X220"/>
      <c r="Y220"/>
      <c r="Z220"/>
      <c r="AA220"/>
      <c r="AB220"/>
      <c r="AC220"/>
      <c r="AD220"/>
      <c r="AE220"/>
      <c r="AF220"/>
      <c r="AH220"/>
      <c r="AI220"/>
    </row>
    <row r="221" spans="1:35" ht="15" customHeight="1" x14ac:dyDescent="0.25">
      <c r="A221" s="785" t="s">
        <v>20</v>
      </c>
      <c r="B221" s="786" t="s">
        <v>26</v>
      </c>
      <c r="C221" s="787" t="s">
        <v>206</v>
      </c>
      <c r="D221" s="796">
        <f>+FORMULARIOS!D223</f>
        <v>3</v>
      </c>
      <c r="E221" s="800">
        <f>+FORMULARIOS!E223</f>
        <v>0</v>
      </c>
      <c r="F221" s="800">
        <f>+FORMULARIOS!F223</f>
        <v>0</v>
      </c>
      <c r="G221" s="796">
        <f>+FORMULARIOS!G223</f>
        <v>1</v>
      </c>
      <c r="H221" s="796">
        <f>+FORMULARIOS!H223</f>
        <v>1</v>
      </c>
      <c r="I221" s="796">
        <f>+FORMULARIOS!I223</f>
        <v>0</v>
      </c>
      <c r="J221" s="796">
        <f>+FORMULARIOS!J223</f>
        <v>3</v>
      </c>
      <c r="K221" s="796">
        <f>+FORMULARIOS!K223</f>
        <v>0</v>
      </c>
      <c r="L221" s="796">
        <f>+FORMULARIOS!L223</f>
        <v>1</v>
      </c>
      <c r="M221" s="796">
        <f>+FORMULARIOS!M223</f>
        <v>2</v>
      </c>
      <c r="N221" s="796">
        <f>+FORMULARIOS!N223</f>
        <v>0</v>
      </c>
      <c r="O221" s="796">
        <f>+FORMULARIOS!O223</f>
        <v>1</v>
      </c>
      <c r="P221" s="387">
        <f>FORMULARIOS!P223</f>
        <v>12</v>
      </c>
      <c r="Q221" s="387">
        <f>FORMULARIOS!U223</f>
        <v>12</v>
      </c>
      <c r="R221" s="388">
        <f>FORMULARIOS!Z223</f>
        <v>12</v>
      </c>
      <c r="S221" s="390">
        <f>Formula_semanal!J224</f>
        <v>0</v>
      </c>
      <c r="U221"/>
      <c r="V221" s="290" t="s">
        <v>167</v>
      </c>
      <c r="W221" s="279">
        <v>12</v>
      </c>
      <c r="X221"/>
      <c r="Y221"/>
      <c r="Z221"/>
      <c r="AA221"/>
      <c r="AB221"/>
      <c r="AC221"/>
      <c r="AD221"/>
      <c r="AE221"/>
      <c r="AF221"/>
      <c r="AH221"/>
      <c r="AI221"/>
    </row>
    <row r="222" spans="1:35" ht="15" customHeight="1" x14ac:dyDescent="0.25">
      <c r="A222" s="785" t="s">
        <v>20</v>
      </c>
      <c r="B222" s="786" t="s">
        <v>26</v>
      </c>
      <c r="C222" s="787" t="s">
        <v>207</v>
      </c>
      <c r="D222" s="796">
        <f>+FORMULARIOS!D224</f>
        <v>6</v>
      </c>
      <c r="E222" s="796">
        <f>+FORMULARIOS!E224</f>
        <v>9</v>
      </c>
      <c r="F222" s="796">
        <f>+FORMULARIOS!F224</f>
        <v>22</v>
      </c>
      <c r="G222" s="796">
        <f>+FORMULARIOS!G224</f>
        <v>13</v>
      </c>
      <c r="H222" s="796">
        <f>+FORMULARIOS!H224</f>
        <v>18</v>
      </c>
      <c r="I222" s="796">
        <f>+FORMULARIOS!I224</f>
        <v>11</v>
      </c>
      <c r="J222" s="796">
        <f>+FORMULARIOS!J224</f>
        <v>11</v>
      </c>
      <c r="K222" s="796">
        <f>+FORMULARIOS!K224</f>
        <v>15</v>
      </c>
      <c r="L222" s="796">
        <f>+FORMULARIOS!L224</f>
        <v>11</v>
      </c>
      <c r="M222" s="796">
        <f>+FORMULARIOS!M224</f>
        <v>10</v>
      </c>
      <c r="N222" s="796">
        <f>+FORMULARIOS!N224</f>
        <v>12</v>
      </c>
      <c r="O222" s="796">
        <f>+FORMULARIOS!O224</f>
        <v>22</v>
      </c>
      <c r="P222" s="387">
        <f>FORMULARIOS!P224</f>
        <v>160</v>
      </c>
      <c r="Q222" s="387">
        <f>FORMULARIOS!U224</f>
        <v>160</v>
      </c>
      <c r="R222" s="388">
        <f>FORMULARIOS!Z224</f>
        <v>160</v>
      </c>
      <c r="S222" s="390">
        <f>Formula_semanal!J225</f>
        <v>0</v>
      </c>
      <c r="U222"/>
      <c r="V222" s="280" t="s">
        <v>22</v>
      </c>
      <c r="W222" s="279">
        <v>172</v>
      </c>
      <c r="X222"/>
      <c r="Y222"/>
      <c r="Z222"/>
      <c r="AA222"/>
      <c r="AB222"/>
      <c r="AC222"/>
      <c r="AD222"/>
      <c r="AE222"/>
      <c r="AF222"/>
      <c r="AH222"/>
      <c r="AI222"/>
    </row>
    <row r="223" spans="1:35" ht="15" customHeight="1" x14ac:dyDescent="0.25">
      <c r="A223" s="785" t="s">
        <v>20</v>
      </c>
      <c r="B223" s="786" t="s">
        <v>26</v>
      </c>
      <c r="C223" s="787" t="s">
        <v>208</v>
      </c>
      <c r="D223" s="796">
        <f>+FORMULARIOS!D225</f>
        <v>8</v>
      </c>
      <c r="E223" s="796">
        <f>+FORMULARIOS!E225</f>
        <v>10</v>
      </c>
      <c r="F223" s="796">
        <f>+FORMULARIOS!F225</f>
        <v>10</v>
      </c>
      <c r="G223" s="796">
        <f>+FORMULARIOS!G225</f>
        <v>3</v>
      </c>
      <c r="H223" s="796">
        <f>+FORMULARIOS!H225</f>
        <v>19</v>
      </c>
      <c r="I223" s="796">
        <f>+FORMULARIOS!I225</f>
        <v>12</v>
      </c>
      <c r="J223" s="796">
        <f>+FORMULARIOS!J225</f>
        <v>12</v>
      </c>
      <c r="K223" s="796">
        <f>+FORMULARIOS!K225</f>
        <v>18</v>
      </c>
      <c r="L223" s="796">
        <f>+FORMULARIOS!L225</f>
        <v>12</v>
      </c>
      <c r="M223" s="796">
        <f>+FORMULARIOS!M225</f>
        <v>10</v>
      </c>
      <c r="N223" s="796">
        <f>+FORMULARIOS!N225</f>
        <v>7</v>
      </c>
      <c r="O223" s="796">
        <f>+FORMULARIOS!O225</f>
        <v>8</v>
      </c>
      <c r="P223" s="387">
        <f>FORMULARIOS!P225</f>
        <v>129</v>
      </c>
      <c r="Q223" s="387">
        <f>FORMULARIOS!U225</f>
        <v>129</v>
      </c>
      <c r="R223" s="388">
        <f>FORMULARIOS!Z225</f>
        <v>129</v>
      </c>
      <c r="S223" s="390" t="str">
        <f>Formula_semanal!J226</f>
        <v>Servicio de correspondencia</v>
      </c>
      <c r="U223"/>
      <c r="V223" s="290" t="s">
        <v>173</v>
      </c>
      <c r="W223" s="279">
        <v>65</v>
      </c>
      <c r="X223"/>
      <c r="Y223"/>
      <c r="Z223"/>
      <c r="AA223"/>
      <c r="AB223"/>
      <c r="AC223"/>
      <c r="AD223"/>
      <c r="AE223"/>
      <c r="AF223"/>
      <c r="AH223"/>
      <c r="AI223"/>
    </row>
    <row r="224" spans="1:35" ht="15" customHeight="1" x14ac:dyDescent="0.25">
      <c r="A224" s="785" t="s">
        <v>20</v>
      </c>
      <c r="B224" s="786" t="s">
        <v>26</v>
      </c>
      <c r="C224" s="787" t="s">
        <v>209</v>
      </c>
      <c r="D224" s="796">
        <f>+FORMULARIOS!D226</f>
        <v>1</v>
      </c>
      <c r="E224" s="796">
        <f>+FORMULARIOS!E226</f>
        <v>1</v>
      </c>
      <c r="F224" s="796">
        <f>+FORMULARIOS!F226</f>
        <v>1</v>
      </c>
      <c r="G224" s="796">
        <f>+FORMULARIOS!G226</f>
        <v>4</v>
      </c>
      <c r="H224" s="796">
        <f>+FORMULARIOS!H226</f>
        <v>2</v>
      </c>
      <c r="I224" s="796">
        <f>+FORMULARIOS!I226</f>
        <v>0</v>
      </c>
      <c r="J224" s="796">
        <f>+FORMULARIOS!J226</f>
        <v>12</v>
      </c>
      <c r="K224" s="796">
        <f>+FORMULARIOS!K226</f>
        <v>6</v>
      </c>
      <c r="L224" s="796">
        <f>+FORMULARIOS!L226</f>
        <v>4</v>
      </c>
      <c r="M224" s="796">
        <f>+FORMULARIOS!M226</f>
        <v>2</v>
      </c>
      <c r="N224" s="796">
        <f>+FORMULARIOS!N226</f>
        <v>3</v>
      </c>
      <c r="O224" s="796">
        <f>+FORMULARIOS!O226</f>
        <v>6</v>
      </c>
      <c r="P224" s="387">
        <f>FORMULARIOS!P226</f>
        <v>42</v>
      </c>
      <c r="Q224" s="387">
        <f>FORMULARIOS!U226</f>
        <v>42</v>
      </c>
      <c r="R224" s="388">
        <f>FORMULARIOS!Z226</f>
        <v>42</v>
      </c>
      <c r="S224" s="390">
        <f>Formula_semanal!J227</f>
        <v>0</v>
      </c>
      <c r="U224"/>
      <c r="V224" s="290" t="s">
        <v>174</v>
      </c>
      <c r="W224" s="279">
        <v>5</v>
      </c>
      <c r="X224"/>
      <c r="Y224"/>
      <c r="Z224"/>
      <c r="AA224"/>
      <c r="AB224"/>
      <c r="AC224"/>
      <c r="AD224"/>
      <c r="AE224"/>
      <c r="AF224"/>
      <c r="AH224"/>
      <c r="AI224"/>
    </row>
    <row r="225" spans="1:35" ht="15" customHeight="1" x14ac:dyDescent="0.25">
      <c r="A225" s="785" t="s">
        <v>20</v>
      </c>
      <c r="B225" s="786" t="s">
        <v>26</v>
      </c>
      <c r="C225" s="787" t="s">
        <v>210</v>
      </c>
      <c r="D225" s="796">
        <f>+FORMULARIOS!D227</f>
        <v>1</v>
      </c>
      <c r="E225" s="800">
        <f>+FORMULARIOS!E227</f>
        <v>0</v>
      </c>
      <c r="F225" s="796">
        <f>+FORMULARIOS!F227</f>
        <v>2</v>
      </c>
      <c r="G225" s="796">
        <f>+FORMULARIOS!G227</f>
        <v>1</v>
      </c>
      <c r="H225" s="796">
        <f>+FORMULARIOS!H227</f>
        <v>1</v>
      </c>
      <c r="I225" s="796">
        <f>+FORMULARIOS!I227</f>
        <v>0</v>
      </c>
      <c r="J225" s="796">
        <f>+FORMULARIOS!J227</f>
        <v>0</v>
      </c>
      <c r="K225" s="796">
        <f>+FORMULARIOS!K227</f>
        <v>0</v>
      </c>
      <c r="L225" s="796">
        <f>+FORMULARIOS!L227</f>
        <v>1</v>
      </c>
      <c r="M225" s="796">
        <f>+FORMULARIOS!M227</f>
        <v>2</v>
      </c>
      <c r="N225" s="796">
        <f>+FORMULARIOS!N227</f>
        <v>0</v>
      </c>
      <c r="O225" s="796">
        <f>+FORMULARIOS!O227</f>
        <v>2</v>
      </c>
      <c r="P225" s="387">
        <f>FORMULARIOS!P227</f>
        <v>10</v>
      </c>
      <c r="Q225" s="387">
        <f>FORMULARIOS!U227</f>
        <v>10</v>
      </c>
      <c r="R225" s="388">
        <f>FORMULARIOS!Z227</f>
        <v>10</v>
      </c>
      <c r="S225" s="390">
        <f>Formula_semanal!J228</f>
        <v>0</v>
      </c>
      <c r="U225"/>
      <c r="V225" s="290" t="s">
        <v>22</v>
      </c>
      <c r="W225" s="279">
        <v>23</v>
      </c>
      <c r="X225"/>
      <c r="Y225"/>
      <c r="Z225"/>
      <c r="AA225"/>
      <c r="AB225"/>
      <c r="AC225"/>
      <c r="AD225"/>
      <c r="AE225"/>
      <c r="AF225"/>
      <c r="AH225"/>
      <c r="AI225"/>
    </row>
    <row r="226" spans="1:35" ht="15.75" customHeight="1" x14ac:dyDescent="0.25">
      <c r="A226" s="785" t="s">
        <v>20</v>
      </c>
      <c r="B226" s="786" t="s">
        <v>26</v>
      </c>
      <c r="C226" s="787" t="s">
        <v>211</v>
      </c>
      <c r="D226" s="800">
        <f>+FORMULARIOS!D228</f>
        <v>0</v>
      </c>
      <c r="E226" s="796">
        <f>+FORMULARIOS!E228</f>
        <v>4</v>
      </c>
      <c r="F226" s="796">
        <f>+FORMULARIOS!F228</f>
        <v>2</v>
      </c>
      <c r="G226" s="796">
        <f>+FORMULARIOS!G228</f>
        <v>1</v>
      </c>
      <c r="H226" s="796">
        <f>+FORMULARIOS!H228</f>
        <v>1</v>
      </c>
      <c r="I226" s="796">
        <f>+FORMULARIOS!I228</f>
        <v>0</v>
      </c>
      <c r="J226" s="796">
        <f>+FORMULARIOS!J228</f>
        <v>0</v>
      </c>
      <c r="K226" s="796">
        <f>+FORMULARIOS!K228</f>
        <v>1</v>
      </c>
      <c r="L226" s="796">
        <f>+FORMULARIOS!L228</f>
        <v>2</v>
      </c>
      <c r="M226" s="796">
        <f>+FORMULARIOS!M228</f>
        <v>3</v>
      </c>
      <c r="N226" s="796">
        <f>+FORMULARIOS!N228</f>
        <v>1</v>
      </c>
      <c r="O226" s="796">
        <f>+FORMULARIOS!O228</f>
        <v>2</v>
      </c>
      <c r="P226" s="387">
        <f>FORMULARIOS!P228</f>
        <v>17</v>
      </c>
      <c r="Q226" s="387">
        <f>FORMULARIOS!U228</f>
        <v>17</v>
      </c>
      <c r="R226" s="388">
        <f>FORMULARIOS!Z228</f>
        <v>17</v>
      </c>
      <c r="S226" s="390">
        <f>Formula_semanal!J229</f>
        <v>0</v>
      </c>
      <c r="U226"/>
      <c r="V226" s="290" t="s">
        <v>252</v>
      </c>
      <c r="W226" s="279">
        <v>9</v>
      </c>
      <c r="X226"/>
      <c r="Y226"/>
      <c r="Z226"/>
      <c r="AA226"/>
      <c r="AB226"/>
      <c r="AC226"/>
      <c r="AD226"/>
      <c r="AE226"/>
      <c r="AF226"/>
      <c r="AH226"/>
      <c r="AI226"/>
    </row>
    <row r="227" spans="1:35" ht="15.75" customHeight="1" x14ac:dyDescent="0.25">
      <c r="A227" s="785" t="s">
        <v>20</v>
      </c>
      <c r="B227" s="786" t="s">
        <v>23</v>
      </c>
      <c r="C227" s="787" t="s">
        <v>212</v>
      </c>
      <c r="D227" s="796">
        <f>+FORMULARIOS!D229</f>
        <v>37</v>
      </c>
      <c r="E227" s="796">
        <f>+FORMULARIOS!E229</f>
        <v>39</v>
      </c>
      <c r="F227" s="796">
        <f>+FORMULARIOS!F229</f>
        <v>66</v>
      </c>
      <c r="G227" s="796">
        <f>+FORMULARIOS!G229</f>
        <v>45</v>
      </c>
      <c r="H227" s="796">
        <f>+FORMULARIOS!H229</f>
        <v>92</v>
      </c>
      <c r="I227" s="796">
        <f>+FORMULARIOS!I229</f>
        <v>45</v>
      </c>
      <c r="J227" s="796">
        <f>+FORMULARIOS!J229</f>
        <v>43</v>
      </c>
      <c r="K227" s="796">
        <f>+FORMULARIOS!K229</f>
        <v>27</v>
      </c>
      <c r="L227" s="796">
        <f>+FORMULARIOS!L229</f>
        <v>53</v>
      </c>
      <c r="M227" s="796">
        <f>+FORMULARIOS!M229</f>
        <v>45</v>
      </c>
      <c r="N227" s="796">
        <f>+FORMULARIOS!N229</f>
        <v>66</v>
      </c>
      <c r="O227" s="796">
        <f>+FORMULARIOS!O229</f>
        <v>55</v>
      </c>
      <c r="P227" s="387">
        <f>FORMULARIOS!P229</f>
        <v>613</v>
      </c>
      <c r="Q227" s="387">
        <f>FORMULARIOS!U229</f>
        <v>613</v>
      </c>
      <c r="R227" s="388">
        <f>FORMULARIOS!Z229</f>
        <v>613</v>
      </c>
      <c r="S227" s="390" t="str">
        <f>Formula_semanal!J230</f>
        <v>Servicio de correspondencia</v>
      </c>
      <c r="U227"/>
      <c r="V227" s="290" t="s">
        <v>176</v>
      </c>
      <c r="W227" s="279">
        <v>20</v>
      </c>
      <c r="X227"/>
      <c r="Y227"/>
      <c r="Z227"/>
      <c r="AA227"/>
      <c r="AB227"/>
      <c r="AC227"/>
      <c r="AD227"/>
      <c r="AE227"/>
      <c r="AF227"/>
      <c r="AH227"/>
      <c r="AI227"/>
    </row>
    <row r="228" spans="1:35" ht="15.75" customHeight="1" x14ac:dyDescent="0.25">
      <c r="A228" s="785" t="s">
        <v>20</v>
      </c>
      <c r="B228" s="786" t="s">
        <v>23</v>
      </c>
      <c r="C228" s="786" t="s">
        <v>213</v>
      </c>
      <c r="D228" s="796">
        <f>+FORMULARIOS!D230</f>
        <v>5</v>
      </c>
      <c r="E228" s="796">
        <f>+FORMULARIOS!E230</f>
        <v>2</v>
      </c>
      <c r="F228" s="796">
        <f>+FORMULARIOS!F230</f>
        <v>2</v>
      </c>
      <c r="G228" s="796">
        <f>+FORMULARIOS!G230</f>
        <v>1</v>
      </c>
      <c r="H228" s="796">
        <f>+FORMULARIOS!H230</f>
        <v>4</v>
      </c>
      <c r="I228" s="796">
        <f>+FORMULARIOS!I230</f>
        <v>2</v>
      </c>
      <c r="J228" s="796">
        <f>+FORMULARIOS!J230</f>
        <v>4</v>
      </c>
      <c r="K228" s="796">
        <f>+FORMULARIOS!K230</f>
        <v>4</v>
      </c>
      <c r="L228" s="796">
        <f>+FORMULARIOS!L230</f>
        <v>3</v>
      </c>
      <c r="M228" s="796">
        <f>+FORMULARIOS!M230</f>
        <v>1</v>
      </c>
      <c r="N228" s="796">
        <f>+FORMULARIOS!N230</f>
        <v>0</v>
      </c>
      <c r="O228" s="796">
        <f>+FORMULARIOS!O230</f>
        <v>0</v>
      </c>
      <c r="P228" s="387">
        <f>FORMULARIOS!P230</f>
        <v>28</v>
      </c>
      <c r="Q228" s="387">
        <f>FORMULARIOS!U230</f>
        <v>28</v>
      </c>
      <c r="R228" s="388">
        <f>FORMULARIOS!Z230</f>
        <v>28</v>
      </c>
      <c r="S228" s="390">
        <f>Formula_semanal!J231</f>
        <v>0</v>
      </c>
      <c r="U228"/>
      <c r="V228" s="290" t="s">
        <v>175</v>
      </c>
      <c r="W228" s="279">
        <v>50</v>
      </c>
      <c r="X228"/>
      <c r="Y228"/>
      <c r="Z228"/>
      <c r="AA228"/>
      <c r="AB228"/>
      <c r="AC228"/>
      <c r="AD228"/>
      <c r="AE228"/>
      <c r="AF228"/>
      <c r="AH228"/>
      <c r="AI228"/>
    </row>
    <row r="229" spans="1:35" ht="15.75" customHeight="1" x14ac:dyDescent="0.25">
      <c r="A229" s="785" t="s">
        <v>20</v>
      </c>
      <c r="B229" s="786" t="s">
        <v>23</v>
      </c>
      <c r="C229" s="786" t="s">
        <v>214</v>
      </c>
      <c r="D229" s="800">
        <f>+FORMULARIOS!D231</f>
        <v>0</v>
      </c>
      <c r="E229" s="800">
        <f>+FORMULARIOS!E231</f>
        <v>0</v>
      </c>
      <c r="F229" s="800">
        <f>+FORMULARIOS!F231</f>
        <v>0</v>
      </c>
      <c r="G229" s="796">
        <f>+FORMULARIOS!G231</f>
        <v>1</v>
      </c>
      <c r="H229" s="796">
        <f>+FORMULARIOS!H231</f>
        <v>1</v>
      </c>
      <c r="I229" s="796">
        <f>+FORMULARIOS!I231</f>
        <v>2</v>
      </c>
      <c r="J229" s="796">
        <f>+FORMULARIOS!J231</f>
        <v>0</v>
      </c>
      <c r="K229" s="796">
        <f>+FORMULARIOS!K231</f>
        <v>0</v>
      </c>
      <c r="L229" s="796">
        <f>+FORMULARIOS!L231</f>
        <v>0</v>
      </c>
      <c r="M229" s="796">
        <f>+FORMULARIOS!M231</f>
        <v>0</v>
      </c>
      <c r="N229" s="796">
        <f>+FORMULARIOS!N231</f>
        <v>2</v>
      </c>
      <c r="O229" s="796">
        <f>+FORMULARIOS!O231</f>
        <v>1</v>
      </c>
      <c r="P229" s="387">
        <f>FORMULARIOS!P231</f>
        <v>7</v>
      </c>
      <c r="Q229" s="387">
        <f>FORMULARIOS!U231</f>
        <v>7</v>
      </c>
      <c r="R229" s="388">
        <f>FORMULARIOS!Z231</f>
        <v>7</v>
      </c>
      <c r="S229" s="390">
        <f>Formula_semanal!J232</f>
        <v>0</v>
      </c>
      <c r="U229"/>
      <c r="V229" s="280" t="s">
        <v>23</v>
      </c>
      <c r="W229" s="279">
        <v>202</v>
      </c>
      <c r="X229"/>
      <c r="Y229"/>
      <c r="Z229"/>
      <c r="AA229"/>
      <c r="AB229"/>
      <c r="AC229"/>
      <c r="AD229"/>
      <c r="AE229"/>
      <c r="AF229"/>
      <c r="AH229"/>
      <c r="AI229"/>
    </row>
    <row r="230" spans="1:35" ht="15.75" customHeight="1" x14ac:dyDescent="0.25">
      <c r="A230" s="785" t="s">
        <v>20</v>
      </c>
      <c r="B230" s="786" t="s">
        <v>23</v>
      </c>
      <c r="C230" s="786" t="s">
        <v>215</v>
      </c>
      <c r="D230" s="796">
        <f>+FORMULARIOS!D232</f>
        <v>2</v>
      </c>
      <c r="E230" s="796">
        <f>+FORMULARIOS!E232</f>
        <v>2</v>
      </c>
      <c r="F230" s="796">
        <f>+FORMULARIOS!F232</f>
        <v>3</v>
      </c>
      <c r="G230" s="796">
        <f>+FORMULARIOS!G232</f>
        <v>1</v>
      </c>
      <c r="H230" s="796">
        <f>+FORMULARIOS!H232</f>
        <v>0</v>
      </c>
      <c r="I230" s="796">
        <f>+FORMULARIOS!I232</f>
        <v>2</v>
      </c>
      <c r="J230" s="796">
        <f>+FORMULARIOS!J232</f>
        <v>1</v>
      </c>
      <c r="K230" s="796">
        <f>+FORMULARIOS!K232</f>
        <v>2</v>
      </c>
      <c r="L230" s="796">
        <f>+FORMULARIOS!L232</f>
        <v>0</v>
      </c>
      <c r="M230" s="796">
        <f>+FORMULARIOS!M232</f>
        <v>2</v>
      </c>
      <c r="N230" s="796">
        <f>+FORMULARIOS!N232</f>
        <v>5</v>
      </c>
      <c r="O230" s="796">
        <f>+FORMULARIOS!O232</f>
        <v>0</v>
      </c>
      <c r="P230" s="387">
        <f>FORMULARIOS!P232</f>
        <v>20</v>
      </c>
      <c r="Q230" s="387">
        <f>FORMULARIOS!U232</f>
        <v>20</v>
      </c>
      <c r="R230" s="388">
        <f>FORMULARIOS!Z232</f>
        <v>20</v>
      </c>
      <c r="S230" s="390" t="str">
        <f>Formula_semanal!J233</f>
        <v>Medios Telemáticos-Escaneado, Correo electrónico, Descarga del sistema GAD</v>
      </c>
      <c r="U230"/>
      <c r="V230" s="290" t="s">
        <v>213</v>
      </c>
      <c r="W230" s="279">
        <v>10</v>
      </c>
      <c r="X230"/>
      <c r="Y230"/>
      <c r="Z230"/>
      <c r="AA230"/>
      <c r="AB230"/>
      <c r="AC230"/>
      <c r="AD230"/>
      <c r="AE230"/>
      <c r="AF230"/>
      <c r="AH230"/>
      <c r="AI230"/>
    </row>
    <row r="231" spans="1:35" ht="15.75" customHeight="1" x14ac:dyDescent="0.25">
      <c r="A231" s="785" t="s">
        <v>20</v>
      </c>
      <c r="B231" s="786" t="s">
        <v>23</v>
      </c>
      <c r="C231" s="786" t="s">
        <v>253</v>
      </c>
      <c r="D231" s="800">
        <f>+FORMULARIOS!D233</f>
        <v>0</v>
      </c>
      <c r="E231" s="796">
        <f>+FORMULARIOS!E233</f>
        <v>1</v>
      </c>
      <c r="F231" s="800">
        <f>+FORMULARIOS!F233</f>
        <v>0</v>
      </c>
      <c r="G231" s="796">
        <f>+FORMULARIOS!G233</f>
        <v>0</v>
      </c>
      <c r="H231" s="796">
        <f>+FORMULARIOS!H233</f>
        <v>1</v>
      </c>
      <c r="I231" s="796">
        <f>+FORMULARIOS!I233</f>
        <v>0</v>
      </c>
      <c r="J231" s="796">
        <f>+FORMULARIOS!J233</f>
        <v>0</v>
      </c>
      <c r="K231" s="796">
        <f>+FORMULARIOS!K233</f>
        <v>0</v>
      </c>
      <c r="L231" s="796">
        <f>+FORMULARIOS!L233</f>
        <v>0</v>
      </c>
      <c r="M231" s="796">
        <f>+FORMULARIOS!M233</f>
        <v>0</v>
      </c>
      <c r="N231" s="796">
        <f>+FORMULARIOS!N233</f>
        <v>0</v>
      </c>
      <c r="O231" s="796">
        <f>+FORMULARIOS!O233</f>
        <v>0</v>
      </c>
      <c r="P231" s="387">
        <f>FORMULARIOS!P233</f>
        <v>2</v>
      </c>
      <c r="Q231" s="387">
        <f>FORMULARIOS!U233</f>
        <v>2</v>
      </c>
      <c r="R231" s="388">
        <f>FORMULARIOS!Z233</f>
        <v>2</v>
      </c>
      <c r="S231" s="390">
        <f>Formula_semanal!J234</f>
        <v>0</v>
      </c>
      <c r="U231"/>
      <c r="V231" s="290" t="s">
        <v>215</v>
      </c>
      <c r="W231" s="279">
        <v>8</v>
      </c>
      <c r="X231"/>
      <c r="Y231"/>
      <c r="Z231"/>
      <c r="AA231"/>
      <c r="AB231"/>
      <c r="AC231"/>
      <c r="AD231"/>
      <c r="AE231"/>
      <c r="AF231"/>
      <c r="AH231"/>
      <c r="AI231"/>
    </row>
    <row r="232" spans="1:35" ht="15.75" customHeight="1" x14ac:dyDescent="0.25">
      <c r="A232" s="785" t="s">
        <v>20</v>
      </c>
      <c r="B232" s="786" t="s">
        <v>23</v>
      </c>
      <c r="C232" s="786" t="s">
        <v>216</v>
      </c>
      <c r="D232" s="796">
        <f>+FORMULARIOS!D234</f>
        <v>3</v>
      </c>
      <c r="E232" s="796">
        <f>+FORMULARIOS!E234</f>
        <v>1</v>
      </c>
      <c r="F232" s="796">
        <f>+FORMULARIOS!F234</f>
        <v>5</v>
      </c>
      <c r="G232" s="796">
        <f>+FORMULARIOS!G234</f>
        <v>6</v>
      </c>
      <c r="H232" s="796">
        <f>+FORMULARIOS!H234</f>
        <v>5</v>
      </c>
      <c r="I232" s="796">
        <f>+FORMULARIOS!I234</f>
        <v>6</v>
      </c>
      <c r="J232" s="796">
        <f>+FORMULARIOS!J234</f>
        <v>5</v>
      </c>
      <c r="K232" s="796">
        <f>+FORMULARIOS!K234</f>
        <v>3</v>
      </c>
      <c r="L232" s="796">
        <f>+FORMULARIOS!L234</f>
        <v>3</v>
      </c>
      <c r="M232" s="796">
        <f>+FORMULARIOS!M234</f>
        <v>4</v>
      </c>
      <c r="N232" s="796">
        <f>+FORMULARIOS!N234</f>
        <v>0</v>
      </c>
      <c r="O232" s="796">
        <f>+FORMULARIOS!O234</f>
        <v>0</v>
      </c>
      <c r="P232" s="387">
        <f>FORMULARIOS!P234</f>
        <v>41</v>
      </c>
      <c r="Q232" s="387">
        <f>FORMULARIOS!U234</f>
        <v>41</v>
      </c>
      <c r="R232" s="388">
        <f>FORMULARIOS!Z234</f>
        <v>41</v>
      </c>
      <c r="S232" s="390">
        <f>Formula_semanal!J235</f>
        <v>0</v>
      </c>
      <c r="U232"/>
      <c r="V232" s="290" t="s">
        <v>253</v>
      </c>
      <c r="W232" s="279">
        <v>1</v>
      </c>
      <c r="X232"/>
      <c r="Y232"/>
      <c r="Z232"/>
      <c r="AA232"/>
      <c r="AB232"/>
      <c r="AC232"/>
      <c r="AD232"/>
      <c r="AE232"/>
      <c r="AF232"/>
      <c r="AH232"/>
      <c r="AI232"/>
    </row>
    <row r="233" spans="1:35" ht="15.75" customHeight="1" x14ac:dyDescent="0.25">
      <c r="A233" s="785" t="s">
        <v>20</v>
      </c>
      <c r="B233" s="786" t="s">
        <v>23</v>
      </c>
      <c r="C233" s="786" t="s">
        <v>217</v>
      </c>
      <c r="D233" s="796">
        <f>+FORMULARIOS!D235</f>
        <v>5</v>
      </c>
      <c r="E233" s="796">
        <f>+FORMULARIOS!E235</f>
        <v>8</v>
      </c>
      <c r="F233" s="796">
        <f>+FORMULARIOS!F235</f>
        <v>4</v>
      </c>
      <c r="G233" s="796">
        <f>+FORMULARIOS!G235</f>
        <v>4</v>
      </c>
      <c r="H233" s="796">
        <f>+FORMULARIOS!H235</f>
        <v>7</v>
      </c>
      <c r="I233" s="796">
        <f>+FORMULARIOS!I235</f>
        <v>1</v>
      </c>
      <c r="J233" s="796">
        <f>+FORMULARIOS!J235</f>
        <v>3</v>
      </c>
      <c r="K233" s="796">
        <f>+FORMULARIOS!K235</f>
        <v>10</v>
      </c>
      <c r="L233" s="796">
        <f>+FORMULARIOS!L235</f>
        <v>5</v>
      </c>
      <c r="M233" s="796">
        <f>+FORMULARIOS!M235</f>
        <v>4</v>
      </c>
      <c r="N233" s="796">
        <f>+FORMULARIOS!N235</f>
        <v>3</v>
      </c>
      <c r="O233" s="796">
        <f>+FORMULARIOS!O235</f>
        <v>5</v>
      </c>
      <c r="P233" s="387">
        <f>FORMULARIOS!P235</f>
        <v>59</v>
      </c>
      <c r="Q233" s="387">
        <f>FORMULARIOS!U235</f>
        <v>59</v>
      </c>
      <c r="R233" s="388">
        <f>FORMULARIOS!Z235</f>
        <v>59</v>
      </c>
      <c r="S233" s="390">
        <f>Formula_semanal!J236</f>
        <v>0</v>
      </c>
      <c r="U233"/>
      <c r="V233" s="290" t="s">
        <v>216</v>
      </c>
      <c r="W233" s="279">
        <v>15</v>
      </c>
      <c r="X233"/>
      <c r="Y233"/>
      <c r="Z233"/>
      <c r="AA233"/>
      <c r="AB233"/>
      <c r="AC233"/>
      <c r="AD233"/>
      <c r="AE233"/>
      <c r="AF233"/>
      <c r="AH233"/>
      <c r="AI233"/>
    </row>
    <row r="234" spans="1:35" ht="15.75" customHeight="1" x14ac:dyDescent="0.25">
      <c r="A234" s="785" t="s">
        <v>20</v>
      </c>
      <c r="B234" s="786" t="s">
        <v>23</v>
      </c>
      <c r="C234" s="786" t="s">
        <v>218</v>
      </c>
      <c r="D234" s="796">
        <f>+FORMULARIOS!D236</f>
        <v>2</v>
      </c>
      <c r="E234" s="800">
        <f>+FORMULARIOS!E236</f>
        <v>0</v>
      </c>
      <c r="F234" s="796">
        <f>+FORMULARIOS!F236</f>
        <v>3</v>
      </c>
      <c r="G234" s="796">
        <f>+FORMULARIOS!G236</f>
        <v>2</v>
      </c>
      <c r="H234" s="796">
        <f>+FORMULARIOS!H236</f>
        <v>7</v>
      </c>
      <c r="I234" s="796">
        <f>+FORMULARIOS!I236</f>
        <v>6</v>
      </c>
      <c r="J234" s="796">
        <f>+FORMULARIOS!J236</f>
        <v>2</v>
      </c>
      <c r="K234" s="796">
        <f>+FORMULARIOS!K236</f>
        <v>2</v>
      </c>
      <c r="L234" s="796">
        <f>+FORMULARIOS!L236</f>
        <v>2</v>
      </c>
      <c r="M234" s="796">
        <f>+FORMULARIOS!M236</f>
        <v>0</v>
      </c>
      <c r="N234" s="796">
        <f>+FORMULARIOS!N236</f>
        <v>2</v>
      </c>
      <c r="O234" s="796">
        <f>+FORMULARIOS!O236</f>
        <v>1</v>
      </c>
      <c r="P234" s="387">
        <f>FORMULARIOS!P236</f>
        <v>29</v>
      </c>
      <c r="Q234" s="387">
        <f>FORMULARIOS!U236</f>
        <v>29</v>
      </c>
      <c r="R234" s="388">
        <f>FORMULARIOS!Z236</f>
        <v>29</v>
      </c>
      <c r="S234" s="390" t="str">
        <f>Formula_semanal!J237</f>
        <v>Medios Telemáticos-Escaneado, Correo electrónico, Descarga del sistema GAD</v>
      </c>
      <c r="U234"/>
      <c r="V234" s="290" t="s">
        <v>217</v>
      </c>
      <c r="W234" s="279">
        <v>19</v>
      </c>
      <c r="X234"/>
      <c r="Y234"/>
      <c r="Z234"/>
      <c r="AA234"/>
      <c r="AB234"/>
      <c r="AC234"/>
      <c r="AD234"/>
      <c r="AE234"/>
      <c r="AF234"/>
      <c r="AH234"/>
      <c r="AI234"/>
    </row>
    <row r="235" spans="1:35" ht="15.75" customHeight="1" x14ac:dyDescent="0.25">
      <c r="A235" s="785" t="s">
        <v>20</v>
      </c>
      <c r="B235" s="786" t="s">
        <v>23</v>
      </c>
      <c r="C235" s="786" t="s">
        <v>219</v>
      </c>
      <c r="D235" s="796">
        <f>+FORMULARIOS!D237</f>
        <v>11</v>
      </c>
      <c r="E235" s="796">
        <f>+FORMULARIOS!E237</f>
        <v>13</v>
      </c>
      <c r="F235" s="796">
        <f>+FORMULARIOS!F237</f>
        <v>34</v>
      </c>
      <c r="G235" s="796">
        <f>+FORMULARIOS!G237</f>
        <v>31</v>
      </c>
      <c r="H235" s="796">
        <f>+FORMULARIOS!H237</f>
        <v>24</v>
      </c>
      <c r="I235" s="796">
        <f>+FORMULARIOS!I237</f>
        <v>40</v>
      </c>
      <c r="J235" s="796">
        <f>+FORMULARIOS!J237</f>
        <v>11</v>
      </c>
      <c r="K235" s="796">
        <f>+FORMULARIOS!K237</f>
        <v>19</v>
      </c>
      <c r="L235" s="796">
        <f>+FORMULARIOS!L237</f>
        <v>28</v>
      </c>
      <c r="M235" s="796">
        <f>+FORMULARIOS!M237</f>
        <v>18</v>
      </c>
      <c r="N235" s="796">
        <f>+FORMULARIOS!N237</f>
        <v>20</v>
      </c>
      <c r="O235" s="796">
        <f>+FORMULARIOS!O237</f>
        <v>21</v>
      </c>
      <c r="P235" s="387">
        <f>FORMULARIOS!P237</f>
        <v>270</v>
      </c>
      <c r="Q235" s="387">
        <f>FORMULARIOS!U237</f>
        <v>270</v>
      </c>
      <c r="R235" s="388">
        <f>FORMULARIOS!Z237</f>
        <v>270</v>
      </c>
      <c r="S235" s="390" t="str">
        <f>Formula_semanal!J238</f>
        <v>Servicio de correspondencia</v>
      </c>
      <c r="U235"/>
      <c r="V235" s="290" t="s">
        <v>224</v>
      </c>
      <c r="W235" s="279">
        <v>6</v>
      </c>
      <c r="X235"/>
      <c r="Y235"/>
      <c r="Z235"/>
      <c r="AA235"/>
      <c r="AB235"/>
      <c r="AC235"/>
      <c r="AD235"/>
      <c r="AE235"/>
      <c r="AF235"/>
      <c r="AH235"/>
      <c r="AI235"/>
    </row>
    <row r="236" spans="1:35" ht="15.75" customHeight="1" x14ac:dyDescent="0.25">
      <c r="A236" s="785" t="s">
        <v>20</v>
      </c>
      <c r="B236" s="786" t="s">
        <v>23</v>
      </c>
      <c r="C236" s="786" t="s">
        <v>220</v>
      </c>
      <c r="D236" s="796">
        <f>+FORMULARIOS!D238</f>
        <v>1</v>
      </c>
      <c r="E236" s="796">
        <f>+FORMULARIOS!E238</f>
        <v>1</v>
      </c>
      <c r="F236" s="796">
        <f>+FORMULARIOS!F238</f>
        <v>6</v>
      </c>
      <c r="G236" s="796">
        <f>+FORMULARIOS!G238</f>
        <v>2</v>
      </c>
      <c r="H236" s="796">
        <f>+FORMULARIOS!H238</f>
        <v>9</v>
      </c>
      <c r="I236" s="796">
        <f>+FORMULARIOS!I238</f>
        <v>7</v>
      </c>
      <c r="J236" s="796">
        <f>+FORMULARIOS!J238</f>
        <v>6</v>
      </c>
      <c r="K236" s="796">
        <f>+FORMULARIOS!K238</f>
        <v>8</v>
      </c>
      <c r="L236" s="796">
        <f>+FORMULARIOS!L238</f>
        <v>6</v>
      </c>
      <c r="M236" s="796">
        <f>+FORMULARIOS!M238</f>
        <v>4</v>
      </c>
      <c r="N236" s="796">
        <f>+FORMULARIOS!N238</f>
        <v>12</v>
      </c>
      <c r="O236" s="796">
        <f>+FORMULARIOS!O238</f>
        <v>3</v>
      </c>
      <c r="P236" s="387">
        <f>FORMULARIOS!P238</f>
        <v>65</v>
      </c>
      <c r="Q236" s="387">
        <f>FORMULARIOS!U238</f>
        <v>65</v>
      </c>
      <c r="R236" s="388">
        <f>FORMULARIOS!Z238</f>
        <v>65</v>
      </c>
      <c r="S236" s="390">
        <f>Formula_semanal!J239</f>
        <v>0</v>
      </c>
      <c r="U236"/>
      <c r="V236" s="290" t="s">
        <v>212</v>
      </c>
      <c r="W236" s="279">
        <v>92</v>
      </c>
      <c r="X236"/>
      <c r="Y236"/>
      <c r="Z236"/>
      <c r="AA236"/>
      <c r="AB236"/>
      <c r="AC236"/>
      <c r="AD236"/>
      <c r="AE236"/>
      <c r="AF236"/>
      <c r="AH236"/>
      <c r="AI236"/>
    </row>
    <row r="237" spans="1:35" ht="15.75" customHeight="1" x14ac:dyDescent="0.25">
      <c r="A237" s="785" t="s">
        <v>20</v>
      </c>
      <c r="B237" s="786" t="s">
        <v>23</v>
      </c>
      <c r="C237" s="786" t="s">
        <v>221</v>
      </c>
      <c r="D237" s="800">
        <f>+FORMULARIOS!D239</f>
        <v>0</v>
      </c>
      <c r="E237" s="796">
        <f>+FORMULARIOS!E239</f>
        <v>5</v>
      </c>
      <c r="F237" s="800">
        <f>+FORMULARIOS!F239</f>
        <v>0</v>
      </c>
      <c r="G237" s="800">
        <f>+FORMULARIOS!G239</f>
        <v>0</v>
      </c>
      <c r="H237" s="796">
        <f>+FORMULARIOS!H239</f>
        <v>2</v>
      </c>
      <c r="I237" s="796">
        <f>+FORMULARIOS!I239</f>
        <v>3</v>
      </c>
      <c r="J237" s="796">
        <f>+FORMULARIOS!J239</f>
        <v>0</v>
      </c>
      <c r="K237" s="796">
        <f>+FORMULARIOS!K239</f>
        <v>0</v>
      </c>
      <c r="L237" s="796">
        <f>+FORMULARIOS!L239</f>
        <v>3</v>
      </c>
      <c r="M237" s="796">
        <f>+FORMULARIOS!M239</f>
        <v>0</v>
      </c>
      <c r="N237" s="796">
        <f>+FORMULARIOS!N239</f>
        <v>3</v>
      </c>
      <c r="O237" s="796">
        <f>+FORMULARIOS!O239</f>
        <v>2</v>
      </c>
      <c r="P237" s="387">
        <f>FORMULARIOS!P239</f>
        <v>18</v>
      </c>
      <c r="Q237" s="387">
        <f>FORMULARIOS!U239</f>
        <v>18</v>
      </c>
      <c r="R237" s="388">
        <f>FORMULARIOS!Z239</f>
        <v>18</v>
      </c>
      <c r="S237" s="390" t="str">
        <f>Formula_semanal!J240</f>
        <v>Físico-Apalancamiento con otras operaciones estadísticas</v>
      </c>
      <c r="U237"/>
      <c r="V237" s="290" t="s">
        <v>218</v>
      </c>
      <c r="W237" s="279">
        <v>5</v>
      </c>
      <c r="X237"/>
      <c r="Y237"/>
      <c r="Z237"/>
      <c r="AA237"/>
      <c r="AB237"/>
      <c r="AC237"/>
      <c r="AD237"/>
      <c r="AE237"/>
      <c r="AF237"/>
      <c r="AH237"/>
      <c r="AI237"/>
    </row>
    <row r="238" spans="1:35" ht="15.75" customHeight="1" x14ac:dyDescent="0.25">
      <c r="A238" s="785" t="s">
        <v>20</v>
      </c>
      <c r="B238" s="786" t="s">
        <v>23</v>
      </c>
      <c r="C238" s="786" t="s">
        <v>222</v>
      </c>
      <c r="D238" s="796">
        <f>+FORMULARIOS!D240</f>
        <v>4</v>
      </c>
      <c r="E238" s="796">
        <f>+FORMULARIOS!E240</f>
        <v>3</v>
      </c>
      <c r="F238" s="796">
        <f>+FORMULARIOS!F240</f>
        <v>6</v>
      </c>
      <c r="G238" s="796">
        <f>+FORMULARIOS!G240</f>
        <v>6</v>
      </c>
      <c r="H238" s="796">
        <f>+FORMULARIOS!H240</f>
        <v>8</v>
      </c>
      <c r="I238" s="796">
        <f>+FORMULARIOS!I240</f>
        <v>4</v>
      </c>
      <c r="J238" s="796">
        <f>+FORMULARIOS!J240</f>
        <v>4</v>
      </c>
      <c r="K238" s="796">
        <f>+FORMULARIOS!K240</f>
        <v>6</v>
      </c>
      <c r="L238" s="796">
        <f>+FORMULARIOS!L240</f>
        <v>9</v>
      </c>
      <c r="M238" s="796">
        <f>+FORMULARIOS!M240</f>
        <v>6</v>
      </c>
      <c r="N238" s="796">
        <f>+FORMULARIOS!N240</f>
        <v>6</v>
      </c>
      <c r="O238" s="796">
        <f>+FORMULARIOS!O240</f>
        <v>9</v>
      </c>
      <c r="P238" s="387">
        <f>FORMULARIOS!P240</f>
        <v>71</v>
      </c>
      <c r="Q238" s="387">
        <f>FORMULARIOS!U240</f>
        <v>71</v>
      </c>
      <c r="R238" s="388">
        <f>FORMULARIOS!Z240</f>
        <v>71</v>
      </c>
      <c r="S238" s="390">
        <f>Formula_semanal!J241</f>
        <v>0</v>
      </c>
      <c r="U238"/>
      <c r="V238" s="290" t="s">
        <v>219</v>
      </c>
      <c r="W238" s="279">
        <v>19</v>
      </c>
      <c r="X238"/>
      <c r="Y238"/>
      <c r="Z238"/>
      <c r="AA238"/>
      <c r="AB238"/>
      <c r="AC238"/>
      <c r="AD238"/>
      <c r="AE238"/>
      <c r="AF238"/>
      <c r="AH238"/>
      <c r="AI238"/>
    </row>
    <row r="239" spans="1:35" ht="15.75" customHeight="1" x14ac:dyDescent="0.25">
      <c r="A239" s="785" t="s">
        <v>20</v>
      </c>
      <c r="B239" s="786" t="s">
        <v>23</v>
      </c>
      <c r="C239" s="786" t="s">
        <v>223</v>
      </c>
      <c r="D239" s="796">
        <f>+FORMULARIOS!D241</f>
        <v>2</v>
      </c>
      <c r="E239" s="796">
        <f>+FORMULARIOS!E241</f>
        <v>5</v>
      </c>
      <c r="F239" s="796">
        <f>+FORMULARIOS!F241</f>
        <v>2</v>
      </c>
      <c r="G239" s="796">
        <f>+FORMULARIOS!G241</f>
        <v>3</v>
      </c>
      <c r="H239" s="796">
        <f>+FORMULARIOS!H241</f>
        <v>1</v>
      </c>
      <c r="I239" s="796">
        <f>+FORMULARIOS!I241</f>
        <v>3</v>
      </c>
      <c r="J239" s="796">
        <f>+FORMULARIOS!J241</f>
        <v>7</v>
      </c>
      <c r="K239" s="796">
        <f>+FORMULARIOS!K241</f>
        <v>0</v>
      </c>
      <c r="L239" s="796">
        <f>+FORMULARIOS!L241</f>
        <v>2</v>
      </c>
      <c r="M239" s="796">
        <f>+FORMULARIOS!M241</f>
        <v>6</v>
      </c>
      <c r="N239" s="796">
        <f>+FORMULARIOS!N241</f>
        <v>7</v>
      </c>
      <c r="O239" s="796">
        <f>+FORMULARIOS!O241</f>
        <v>2</v>
      </c>
      <c r="P239" s="387">
        <f>FORMULARIOS!P241</f>
        <v>40</v>
      </c>
      <c r="Q239" s="387">
        <f>FORMULARIOS!U241</f>
        <v>40</v>
      </c>
      <c r="R239" s="388">
        <f>FORMULARIOS!Z241</f>
        <v>40</v>
      </c>
      <c r="S239" s="390">
        <f>Formula_semanal!J242</f>
        <v>0</v>
      </c>
      <c r="U239"/>
      <c r="V239" s="290" t="s">
        <v>220</v>
      </c>
      <c r="W239" s="279">
        <v>9</v>
      </c>
      <c r="X239"/>
      <c r="Y239"/>
      <c r="Z239"/>
      <c r="AA239"/>
      <c r="AB239"/>
      <c r="AC239"/>
      <c r="AD239"/>
      <c r="AE239"/>
      <c r="AF239"/>
      <c r="AH239"/>
      <c r="AI239"/>
    </row>
    <row r="240" spans="1:35" ht="15.75" customHeight="1" x14ac:dyDescent="0.25">
      <c r="A240" s="785" t="s">
        <v>20</v>
      </c>
      <c r="B240" s="786" t="s">
        <v>23</v>
      </c>
      <c r="C240" s="786" t="s">
        <v>224</v>
      </c>
      <c r="D240" s="796">
        <f>+FORMULARIOS!D242</f>
        <v>2</v>
      </c>
      <c r="E240" s="796">
        <f>+FORMULARIOS!E242</f>
        <v>1</v>
      </c>
      <c r="F240" s="796">
        <f>+FORMULARIOS!F242</f>
        <v>3</v>
      </c>
      <c r="G240" s="796">
        <f>+FORMULARIOS!G242</f>
        <v>3</v>
      </c>
      <c r="H240" s="796">
        <f>+FORMULARIOS!H242</f>
        <v>1</v>
      </c>
      <c r="I240" s="796">
        <f>+FORMULARIOS!I242</f>
        <v>0</v>
      </c>
      <c r="J240" s="796">
        <f>+FORMULARIOS!J242</f>
        <v>2</v>
      </c>
      <c r="K240" s="796">
        <f>+FORMULARIOS!K242</f>
        <v>2</v>
      </c>
      <c r="L240" s="796">
        <f>+FORMULARIOS!L242</f>
        <v>1</v>
      </c>
      <c r="M240" s="796">
        <f>+FORMULARIOS!M242</f>
        <v>3</v>
      </c>
      <c r="N240" s="796">
        <f>+FORMULARIOS!N242</f>
        <v>1</v>
      </c>
      <c r="O240" s="796">
        <f>+FORMULARIOS!O242</f>
        <v>1</v>
      </c>
      <c r="P240" s="387">
        <f>FORMULARIOS!P242</f>
        <v>20</v>
      </c>
      <c r="Q240" s="387">
        <f>FORMULARIOS!U242</f>
        <v>20</v>
      </c>
      <c r="R240" s="388">
        <f>FORMULARIOS!Z242</f>
        <v>20</v>
      </c>
      <c r="S240" s="390">
        <f>Formula_semanal!J243</f>
        <v>0</v>
      </c>
      <c r="U240"/>
      <c r="V240" s="290" t="s">
        <v>221</v>
      </c>
      <c r="W240" s="279">
        <v>5</v>
      </c>
      <c r="X240"/>
      <c r="Y240"/>
      <c r="Z240"/>
      <c r="AA240"/>
      <c r="AB240"/>
      <c r="AC240"/>
      <c r="AD240"/>
      <c r="AE240"/>
      <c r="AF240"/>
      <c r="AH240"/>
      <c r="AI240"/>
    </row>
    <row r="241" spans="1:35" ht="15.75" customHeight="1" thickBot="1" x14ac:dyDescent="0.3">
      <c r="A241" s="783"/>
      <c r="B241" s="274"/>
      <c r="C241" s="274"/>
      <c r="D241" s="797"/>
      <c r="E241" s="797"/>
      <c r="F241" s="797"/>
      <c r="G241" s="797"/>
      <c r="H241" s="797"/>
      <c r="I241" s="797"/>
      <c r="J241" s="797"/>
      <c r="K241" s="797"/>
      <c r="L241" s="797"/>
      <c r="M241" s="797"/>
      <c r="N241" s="797"/>
      <c r="O241" s="797"/>
      <c r="P241" s="275"/>
      <c r="Q241" s="276"/>
      <c r="R241" s="277"/>
      <c r="U241"/>
      <c r="V241" s="290" t="s">
        <v>222</v>
      </c>
      <c r="W241" s="279">
        <v>13</v>
      </c>
      <c r="X241"/>
      <c r="Y241"/>
      <c r="Z241"/>
      <c r="AA241"/>
      <c r="AB241"/>
      <c r="AC241"/>
      <c r="AD241"/>
      <c r="AE241"/>
      <c r="AF241"/>
      <c r="AH241"/>
      <c r="AI241"/>
    </row>
    <row r="242" spans="1:35" ht="19.5" thickBot="1" x14ac:dyDescent="0.3">
      <c r="A242" s="676" t="s">
        <v>27</v>
      </c>
      <c r="B242" s="677"/>
      <c r="C242" s="677"/>
      <c r="D242" s="798">
        <f>+SUM(D20:D240)</f>
        <v>1862</v>
      </c>
      <c r="E242" s="798">
        <f t="shared" ref="E242:O242" si="0">+SUM(E20:E240)</f>
        <v>1968</v>
      </c>
      <c r="F242" s="798">
        <f t="shared" si="0"/>
        <v>2299</v>
      </c>
      <c r="G242" s="798">
        <f t="shared" si="0"/>
        <v>1964</v>
      </c>
      <c r="H242" s="798">
        <f t="shared" si="0"/>
        <v>2318</v>
      </c>
      <c r="I242" s="798">
        <f t="shared" si="0"/>
        <v>2447</v>
      </c>
      <c r="J242" s="798">
        <f t="shared" si="0"/>
        <v>2146</v>
      </c>
      <c r="K242" s="798">
        <f t="shared" si="0"/>
        <v>2169</v>
      </c>
      <c r="L242" s="798">
        <f t="shared" si="0"/>
        <v>2501</v>
      </c>
      <c r="M242" s="798">
        <f t="shared" si="0"/>
        <v>2218</v>
      </c>
      <c r="N242" s="798">
        <f t="shared" si="0"/>
        <v>2003</v>
      </c>
      <c r="O242" s="798">
        <f t="shared" si="0"/>
        <v>2377</v>
      </c>
      <c r="P242" s="83">
        <f>+SUM(P20:P240)</f>
        <v>26272</v>
      </c>
      <c r="Q242" s="83">
        <f>+SUM(Q20:Q240)</f>
        <v>26272</v>
      </c>
      <c r="R242" s="83">
        <f>+SUM(R20:R240)</f>
        <v>26272</v>
      </c>
      <c r="U242"/>
      <c r="V242" s="280" t="s">
        <v>24</v>
      </c>
      <c r="W242" s="279">
        <v>518</v>
      </c>
      <c r="X242"/>
      <c r="Y242"/>
      <c r="Z242"/>
      <c r="AA242"/>
      <c r="AB242"/>
      <c r="AC242"/>
      <c r="AD242"/>
      <c r="AE242"/>
      <c r="AF242"/>
      <c r="AH242"/>
      <c r="AI242"/>
    </row>
    <row r="243" spans="1:35" x14ac:dyDescent="0.25">
      <c r="U243"/>
      <c r="V243" s="290" t="s">
        <v>178</v>
      </c>
      <c r="W243" s="279">
        <v>15</v>
      </c>
      <c r="X243"/>
      <c r="Y243"/>
      <c r="Z243"/>
      <c r="AA243"/>
      <c r="AB243"/>
      <c r="AC243"/>
      <c r="AD243"/>
      <c r="AE243"/>
      <c r="AF243"/>
      <c r="AH243"/>
      <c r="AI243"/>
    </row>
    <row r="244" spans="1:35" x14ac:dyDescent="0.25">
      <c r="U244"/>
      <c r="V244" s="290" t="s">
        <v>179</v>
      </c>
      <c r="W244" s="279">
        <v>44</v>
      </c>
      <c r="X244"/>
      <c r="Y244"/>
      <c r="Z244"/>
      <c r="AA244"/>
      <c r="AB244"/>
      <c r="AC244"/>
      <c r="AD244"/>
      <c r="AE244"/>
      <c r="AF244"/>
      <c r="AH244"/>
      <c r="AI244"/>
    </row>
    <row r="245" spans="1:35" x14ac:dyDescent="0.25">
      <c r="U245"/>
      <c r="V245" s="290" t="s">
        <v>180</v>
      </c>
      <c r="W245" s="279">
        <v>3</v>
      </c>
      <c r="X245"/>
      <c r="Y245"/>
      <c r="Z245"/>
      <c r="AA245"/>
      <c r="AB245"/>
      <c r="AC245"/>
      <c r="AD245"/>
      <c r="AE245"/>
      <c r="AF245"/>
      <c r="AH245"/>
      <c r="AI245"/>
    </row>
    <row r="246" spans="1:35" x14ac:dyDescent="0.25">
      <c r="O246" s="42">
        <f>+SUM(D242:O242)</f>
        <v>26272</v>
      </c>
      <c r="U246"/>
      <c r="V246" s="290" t="s">
        <v>181</v>
      </c>
      <c r="W246" s="279">
        <v>3</v>
      </c>
      <c r="X246"/>
      <c r="Y246"/>
      <c r="Z246"/>
      <c r="AA246"/>
      <c r="AB246"/>
      <c r="AC246"/>
      <c r="AD246"/>
      <c r="AE246"/>
      <c r="AF246"/>
      <c r="AH246"/>
      <c r="AI246"/>
    </row>
    <row r="247" spans="1:35" x14ac:dyDescent="0.25">
      <c r="U247"/>
      <c r="V247" s="290" t="s">
        <v>182</v>
      </c>
      <c r="W247" s="279">
        <v>6</v>
      </c>
      <c r="X247"/>
      <c r="Y247"/>
      <c r="Z247"/>
      <c r="AA247"/>
      <c r="AB247"/>
      <c r="AC247"/>
      <c r="AD247"/>
      <c r="AE247"/>
      <c r="AF247"/>
      <c r="AH247"/>
      <c r="AI247"/>
    </row>
    <row r="248" spans="1:35" x14ac:dyDescent="0.25">
      <c r="U248"/>
      <c r="V248" s="290" t="s">
        <v>183</v>
      </c>
      <c r="W248" s="279">
        <v>2</v>
      </c>
      <c r="X248"/>
      <c r="Y248"/>
      <c r="Z248"/>
      <c r="AA248"/>
      <c r="AB248"/>
      <c r="AC248"/>
      <c r="AD248"/>
      <c r="AE248"/>
      <c r="AF248"/>
      <c r="AH248"/>
      <c r="AI248"/>
    </row>
    <row r="249" spans="1:35" x14ac:dyDescent="0.25">
      <c r="U249"/>
      <c r="V249" s="290" t="s">
        <v>24</v>
      </c>
      <c r="W249" s="279">
        <v>409</v>
      </c>
      <c r="X249"/>
      <c r="Y249"/>
      <c r="Z249"/>
      <c r="AA249"/>
      <c r="AB249"/>
      <c r="AC249"/>
      <c r="AD249"/>
      <c r="AE249"/>
      <c r="AF249"/>
      <c r="AH249"/>
      <c r="AI249"/>
    </row>
    <row r="250" spans="1:35" x14ac:dyDescent="0.25">
      <c r="U250"/>
      <c r="V250" s="290" t="s">
        <v>184</v>
      </c>
      <c r="W250" s="279">
        <v>2</v>
      </c>
      <c r="X250"/>
      <c r="Y250"/>
      <c r="Z250"/>
      <c r="AA250"/>
      <c r="AB250"/>
      <c r="AC250"/>
      <c r="AH250"/>
      <c r="AI250"/>
    </row>
    <row r="251" spans="1:35" x14ac:dyDescent="0.25">
      <c r="U251"/>
      <c r="V251" s="290" t="s">
        <v>185</v>
      </c>
      <c r="W251" s="279">
        <v>9</v>
      </c>
      <c r="X251"/>
      <c r="Y251"/>
      <c r="Z251"/>
      <c r="AA251"/>
      <c r="AB251"/>
      <c r="AC251"/>
      <c r="AH251"/>
      <c r="AI251"/>
    </row>
    <row r="252" spans="1:35" x14ac:dyDescent="0.25">
      <c r="U252"/>
      <c r="V252" s="290" t="s">
        <v>190</v>
      </c>
      <c r="W252" s="279">
        <v>5</v>
      </c>
      <c r="X252"/>
      <c r="Y252"/>
      <c r="Z252"/>
      <c r="AA252"/>
      <c r="AB252"/>
      <c r="AC252"/>
      <c r="AH252"/>
      <c r="AI252"/>
    </row>
    <row r="253" spans="1:35" x14ac:dyDescent="0.25">
      <c r="U253"/>
      <c r="V253" s="290" t="s">
        <v>186</v>
      </c>
      <c r="W253" s="279">
        <v>4</v>
      </c>
      <c r="X253"/>
      <c r="Y253"/>
      <c r="Z253"/>
      <c r="AA253"/>
      <c r="AB253"/>
      <c r="AC253"/>
      <c r="AH253"/>
      <c r="AI253"/>
    </row>
    <row r="254" spans="1:35" x14ac:dyDescent="0.25">
      <c r="U254"/>
      <c r="V254" s="290" t="s">
        <v>191</v>
      </c>
      <c r="W254" s="279">
        <v>3</v>
      </c>
      <c r="X254"/>
      <c r="Y254"/>
      <c r="Z254"/>
      <c r="AA254"/>
      <c r="AB254"/>
      <c r="AC254"/>
      <c r="AH254"/>
      <c r="AI254"/>
    </row>
    <row r="255" spans="1:35" x14ac:dyDescent="0.25">
      <c r="U255"/>
      <c r="V255" s="290" t="s">
        <v>187</v>
      </c>
      <c r="W255" s="279">
        <v>4</v>
      </c>
      <c r="X255"/>
      <c r="Y255"/>
      <c r="Z255"/>
      <c r="AA255"/>
      <c r="AB255"/>
      <c r="AC255"/>
      <c r="AH255"/>
      <c r="AI255"/>
    </row>
    <row r="256" spans="1:35" x14ac:dyDescent="0.25">
      <c r="U256"/>
      <c r="V256" s="290" t="s">
        <v>189</v>
      </c>
      <c r="W256" s="279">
        <v>9</v>
      </c>
      <c r="X256"/>
      <c r="Y256"/>
      <c r="Z256"/>
      <c r="AA256"/>
      <c r="AB256"/>
      <c r="AC256"/>
      <c r="AH256"/>
      <c r="AI256"/>
    </row>
    <row r="257" spans="21:35" x14ac:dyDescent="0.25">
      <c r="U257"/>
      <c r="V257" s="280" t="s">
        <v>25</v>
      </c>
      <c r="W257" s="279">
        <v>136</v>
      </c>
      <c r="X257"/>
      <c r="Y257"/>
      <c r="Z257"/>
      <c r="AA257"/>
      <c r="AB257"/>
      <c r="AC257"/>
      <c r="AH257"/>
      <c r="AI257"/>
    </row>
    <row r="258" spans="21:35" x14ac:dyDescent="0.25">
      <c r="U258"/>
      <c r="V258" s="290" t="s">
        <v>193</v>
      </c>
      <c r="W258" s="279">
        <v>18</v>
      </c>
      <c r="X258"/>
      <c r="Y258"/>
      <c r="Z258"/>
      <c r="AA258"/>
      <c r="AB258"/>
      <c r="AC258"/>
      <c r="AH258"/>
      <c r="AI258"/>
    </row>
    <row r="259" spans="21:35" x14ac:dyDescent="0.25">
      <c r="U259"/>
      <c r="V259" s="290" t="s">
        <v>198</v>
      </c>
      <c r="W259" s="279">
        <v>2</v>
      </c>
      <c r="X259"/>
      <c r="Y259"/>
      <c r="Z259"/>
      <c r="AA259"/>
      <c r="AB259"/>
      <c r="AC259"/>
      <c r="AH259"/>
      <c r="AI259"/>
    </row>
    <row r="260" spans="21:35" x14ac:dyDescent="0.25">
      <c r="U260"/>
      <c r="V260" s="290" t="s">
        <v>194</v>
      </c>
      <c r="W260" s="279">
        <v>5</v>
      </c>
      <c r="X260"/>
      <c r="Y260"/>
      <c r="Z260"/>
      <c r="AA260"/>
      <c r="AB260"/>
      <c r="AC260"/>
      <c r="AH260"/>
      <c r="AI260"/>
    </row>
    <row r="261" spans="21:35" x14ac:dyDescent="0.25">
      <c r="U261"/>
      <c r="V261" s="290" t="s">
        <v>201</v>
      </c>
      <c r="W261" s="279">
        <v>2</v>
      </c>
      <c r="X261"/>
      <c r="Y261"/>
      <c r="Z261"/>
      <c r="AA261"/>
      <c r="AB261"/>
      <c r="AC261"/>
      <c r="AH261"/>
      <c r="AI261"/>
    </row>
    <row r="262" spans="21:35" x14ac:dyDescent="0.25">
      <c r="U262"/>
      <c r="V262" s="290" t="s">
        <v>192</v>
      </c>
      <c r="W262" s="279">
        <v>61</v>
      </c>
      <c r="X262"/>
      <c r="Y262"/>
      <c r="Z262"/>
      <c r="AA262"/>
      <c r="AB262"/>
      <c r="AC262"/>
      <c r="AH262"/>
      <c r="AI262"/>
    </row>
    <row r="263" spans="21:35" x14ac:dyDescent="0.25">
      <c r="U263"/>
      <c r="V263" s="290" t="s">
        <v>195</v>
      </c>
      <c r="W263" s="279">
        <v>20</v>
      </c>
      <c r="X263"/>
      <c r="Y263"/>
      <c r="Z263"/>
      <c r="AA263"/>
      <c r="AB263"/>
      <c r="AC263"/>
      <c r="AH263"/>
      <c r="AI263"/>
    </row>
    <row r="264" spans="21:35" x14ac:dyDescent="0.25">
      <c r="U264"/>
      <c r="V264" s="290" t="s">
        <v>199</v>
      </c>
      <c r="W264" s="279">
        <v>2</v>
      </c>
      <c r="X264"/>
      <c r="Y264"/>
      <c r="Z264"/>
      <c r="AA264"/>
      <c r="AB264"/>
      <c r="AC264"/>
      <c r="AH264"/>
      <c r="AI264"/>
    </row>
    <row r="265" spans="21:35" x14ac:dyDescent="0.25">
      <c r="U265"/>
      <c r="V265" s="290" t="s">
        <v>196</v>
      </c>
      <c r="W265" s="279">
        <v>3</v>
      </c>
      <c r="X265"/>
      <c r="Y265"/>
      <c r="Z265"/>
      <c r="AA265"/>
      <c r="AB265"/>
      <c r="AC265"/>
      <c r="AH265"/>
      <c r="AI265"/>
    </row>
    <row r="266" spans="21:35" x14ac:dyDescent="0.25">
      <c r="U266"/>
      <c r="V266" s="290" t="s">
        <v>197</v>
      </c>
      <c r="W266" s="279">
        <v>19</v>
      </c>
      <c r="X266"/>
      <c r="Y266"/>
      <c r="Z266"/>
      <c r="AA266"/>
      <c r="AB266"/>
      <c r="AC266"/>
      <c r="AH266"/>
      <c r="AI266"/>
    </row>
    <row r="267" spans="21:35" x14ac:dyDescent="0.25">
      <c r="U267"/>
      <c r="V267" s="290" t="s">
        <v>200</v>
      </c>
      <c r="W267" s="279">
        <v>3</v>
      </c>
      <c r="X267"/>
      <c r="Y267"/>
      <c r="Z267"/>
      <c r="AA267"/>
      <c r="AB267"/>
      <c r="AC267"/>
      <c r="AH267"/>
      <c r="AI267"/>
    </row>
    <row r="268" spans="21:35" x14ac:dyDescent="0.25">
      <c r="U268"/>
      <c r="V268" s="290" t="s">
        <v>254</v>
      </c>
      <c r="W268" s="279">
        <v>1</v>
      </c>
      <c r="X268"/>
      <c r="Y268"/>
      <c r="Z268"/>
      <c r="AA268"/>
      <c r="AB268"/>
      <c r="AC268"/>
      <c r="AH268"/>
      <c r="AI268"/>
    </row>
    <row r="269" spans="21:35" x14ac:dyDescent="0.25">
      <c r="U269"/>
      <c r="V269" s="280" t="s">
        <v>26</v>
      </c>
      <c r="W269" s="279">
        <v>142</v>
      </c>
      <c r="X269"/>
      <c r="Y269"/>
      <c r="Z269"/>
      <c r="AA269"/>
      <c r="AB269"/>
      <c r="AC269"/>
      <c r="AH269"/>
      <c r="AI269"/>
    </row>
    <row r="270" spans="21:35" x14ac:dyDescent="0.25">
      <c r="U270"/>
      <c r="V270" s="290" t="s">
        <v>209</v>
      </c>
      <c r="W270" s="279">
        <v>7</v>
      </c>
      <c r="X270"/>
      <c r="Y270"/>
      <c r="Z270"/>
      <c r="AA270"/>
      <c r="AB270"/>
      <c r="AC270"/>
      <c r="AH270"/>
      <c r="AI270"/>
    </row>
    <row r="271" spans="21:35" x14ac:dyDescent="0.25">
      <c r="U271"/>
      <c r="V271" s="290" t="s">
        <v>204</v>
      </c>
      <c r="W271" s="279">
        <v>2</v>
      </c>
      <c r="X271"/>
      <c r="Y271"/>
      <c r="Z271"/>
      <c r="AA271"/>
      <c r="AB271"/>
      <c r="AC271"/>
      <c r="AH271"/>
      <c r="AI271"/>
    </row>
    <row r="272" spans="21:35" x14ac:dyDescent="0.25">
      <c r="U272"/>
      <c r="V272" s="290" t="s">
        <v>208</v>
      </c>
      <c r="W272" s="279">
        <v>31</v>
      </c>
      <c r="X272"/>
      <c r="Y272"/>
      <c r="Z272"/>
      <c r="AA272"/>
      <c r="AB272"/>
      <c r="AC272"/>
      <c r="AH272"/>
      <c r="AI272"/>
    </row>
    <row r="273" spans="21:35" x14ac:dyDescent="0.25">
      <c r="U273"/>
      <c r="V273" s="290" t="s">
        <v>205</v>
      </c>
      <c r="W273" s="279">
        <v>5</v>
      </c>
      <c r="X273"/>
      <c r="Y273"/>
      <c r="Z273"/>
      <c r="AA273"/>
      <c r="AB273"/>
      <c r="AC273"/>
      <c r="AH273"/>
      <c r="AI273"/>
    </row>
    <row r="274" spans="21:35" x14ac:dyDescent="0.25">
      <c r="V274" s="290" t="s">
        <v>210</v>
      </c>
      <c r="W274" s="279">
        <v>4</v>
      </c>
      <c r="X274"/>
      <c r="Y274"/>
      <c r="Z274"/>
      <c r="AA274"/>
      <c r="AB274"/>
      <c r="AC274"/>
      <c r="AH274"/>
      <c r="AI274"/>
    </row>
    <row r="275" spans="21:35" x14ac:dyDescent="0.25">
      <c r="V275" s="290" t="s">
        <v>211</v>
      </c>
      <c r="W275" s="279">
        <v>7</v>
      </c>
      <c r="X275"/>
      <c r="Y275"/>
      <c r="Z275"/>
      <c r="AA275"/>
      <c r="AB275"/>
      <c r="AC275"/>
      <c r="AH275"/>
      <c r="AI275"/>
    </row>
    <row r="276" spans="21:35" x14ac:dyDescent="0.25">
      <c r="V276" s="290" t="s">
        <v>206</v>
      </c>
      <c r="W276" s="279">
        <v>4</v>
      </c>
      <c r="X276"/>
      <c r="Y276"/>
      <c r="Z276"/>
      <c r="AA276"/>
      <c r="AB276"/>
      <c r="AC276"/>
      <c r="AH276"/>
      <c r="AI276"/>
    </row>
    <row r="277" spans="21:35" x14ac:dyDescent="0.25">
      <c r="V277" s="290" t="s">
        <v>207</v>
      </c>
      <c r="W277" s="279">
        <v>50</v>
      </c>
      <c r="X277"/>
      <c r="Y277"/>
      <c r="Z277"/>
      <c r="AA277"/>
      <c r="AB277"/>
      <c r="AC277"/>
      <c r="AH277"/>
      <c r="AI277"/>
    </row>
    <row r="278" spans="21:35" x14ac:dyDescent="0.25">
      <c r="V278" s="290" t="s">
        <v>203</v>
      </c>
      <c r="W278" s="279">
        <v>32</v>
      </c>
      <c r="X278"/>
      <c r="Y278"/>
      <c r="Z278"/>
      <c r="AA278"/>
      <c r="AB278"/>
      <c r="AC278"/>
      <c r="AH278"/>
      <c r="AI278"/>
    </row>
    <row r="279" spans="21:35" x14ac:dyDescent="0.25">
      <c r="V279" s="258" t="s">
        <v>379</v>
      </c>
      <c r="W279" s="279">
        <v>7313</v>
      </c>
      <c r="X279"/>
      <c r="Y279"/>
      <c r="Z279"/>
      <c r="AA279"/>
      <c r="AB279"/>
      <c r="AC279"/>
      <c r="AH279"/>
      <c r="AI279"/>
    </row>
    <row r="280" spans="21:35" x14ac:dyDescent="0.25">
      <c r="V280"/>
      <c r="W280"/>
      <c r="X280"/>
      <c r="Y280"/>
      <c r="Z280"/>
      <c r="AA280"/>
      <c r="AB280"/>
      <c r="AC280"/>
      <c r="AH280"/>
      <c r="AI280"/>
    </row>
    <row r="281" spans="21:35" x14ac:dyDescent="0.25">
      <c r="V281"/>
      <c r="W281"/>
      <c r="X281"/>
      <c r="Y281"/>
      <c r="Z281"/>
      <c r="AA281"/>
      <c r="AB281"/>
      <c r="AC281"/>
      <c r="AH281"/>
      <c r="AI281"/>
    </row>
    <row r="282" spans="21:35" x14ac:dyDescent="0.25">
      <c r="V282"/>
      <c r="W282"/>
      <c r="X282"/>
      <c r="Y282"/>
      <c r="Z282"/>
      <c r="AA282"/>
      <c r="AB282"/>
      <c r="AC282"/>
      <c r="AH282"/>
      <c r="AI282"/>
    </row>
    <row r="283" spans="21:35" x14ac:dyDescent="0.25">
      <c r="V283"/>
      <c r="W283"/>
      <c r="X283"/>
      <c r="Y283"/>
      <c r="Z283"/>
      <c r="AA283"/>
      <c r="AB283"/>
      <c r="AC283"/>
      <c r="AH283"/>
      <c r="AI283"/>
    </row>
    <row r="284" spans="21:35" x14ac:dyDescent="0.25">
      <c r="V284"/>
      <c r="W284"/>
      <c r="X284"/>
      <c r="Y284"/>
      <c r="Z284"/>
      <c r="AA284"/>
      <c r="AB284"/>
      <c r="AC284"/>
      <c r="AH284"/>
      <c r="AI284"/>
    </row>
    <row r="285" spans="21:35" x14ac:dyDescent="0.25">
      <c r="V285"/>
      <c r="W285"/>
      <c r="X285"/>
      <c r="Y285"/>
      <c r="Z285"/>
      <c r="AA285"/>
      <c r="AB285"/>
      <c r="AC285"/>
      <c r="AH285"/>
      <c r="AI285"/>
    </row>
    <row r="286" spans="21:35" x14ac:dyDescent="0.25">
      <c r="V286"/>
      <c r="W286"/>
      <c r="X286"/>
      <c r="Y286"/>
      <c r="Z286"/>
      <c r="AA286"/>
      <c r="AB286"/>
      <c r="AC286"/>
      <c r="AH286"/>
      <c r="AI286"/>
    </row>
    <row r="287" spans="21:35" x14ac:dyDescent="0.25">
      <c r="V287"/>
      <c r="W287"/>
      <c r="X287"/>
      <c r="Y287"/>
      <c r="Z287"/>
      <c r="AA287"/>
      <c r="AB287"/>
      <c r="AC287"/>
      <c r="AH287"/>
      <c r="AI287"/>
    </row>
    <row r="288" spans="21:35" x14ac:dyDescent="0.25">
      <c r="V288"/>
      <c r="W288"/>
      <c r="X288"/>
      <c r="Y288"/>
      <c r="Z288"/>
      <c r="AA288"/>
      <c r="AB288"/>
      <c r="AC288"/>
      <c r="AH288"/>
      <c r="AI288"/>
    </row>
    <row r="289" spans="22:35" x14ac:dyDescent="0.25">
      <c r="V289"/>
      <c r="W289"/>
      <c r="X289"/>
      <c r="Y289"/>
      <c r="Z289"/>
      <c r="AA289"/>
      <c r="AB289"/>
      <c r="AC289"/>
      <c r="AH289"/>
      <c r="AI289"/>
    </row>
    <row r="290" spans="22:35" x14ac:dyDescent="0.25">
      <c r="V290"/>
      <c r="W290"/>
      <c r="X290"/>
      <c r="Y290"/>
      <c r="Z290"/>
      <c r="AA290"/>
      <c r="AB290"/>
      <c r="AC290"/>
      <c r="AH290"/>
      <c r="AI290"/>
    </row>
    <row r="291" spans="22:35" x14ac:dyDescent="0.25">
      <c r="V291"/>
      <c r="W291"/>
      <c r="X291"/>
      <c r="Y291"/>
      <c r="Z291"/>
      <c r="AA291"/>
      <c r="AB291"/>
      <c r="AC291"/>
      <c r="AH291"/>
      <c r="AI291"/>
    </row>
    <row r="292" spans="22:35" x14ac:dyDescent="0.25">
      <c r="V292"/>
      <c r="W292"/>
      <c r="X292"/>
      <c r="Y292"/>
      <c r="Z292"/>
      <c r="AA292"/>
      <c r="AB292"/>
      <c r="AC292"/>
      <c r="AH292"/>
      <c r="AI292"/>
    </row>
    <row r="293" spans="22:35" x14ac:dyDescent="0.25">
      <c r="V293"/>
      <c r="W293"/>
      <c r="X293"/>
      <c r="Y293"/>
      <c r="Z293"/>
      <c r="AA293"/>
      <c r="AB293"/>
      <c r="AC293"/>
      <c r="AH293"/>
      <c r="AI293"/>
    </row>
    <row r="294" spans="22:35" x14ac:dyDescent="0.25">
      <c r="V294"/>
      <c r="W294"/>
      <c r="X294"/>
      <c r="Y294"/>
      <c r="Z294"/>
      <c r="AA294"/>
      <c r="AB294"/>
      <c r="AC294"/>
      <c r="AH294"/>
      <c r="AI294"/>
    </row>
    <row r="295" spans="22:35" x14ac:dyDescent="0.25">
      <c r="V295"/>
      <c r="W295"/>
      <c r="X295"/>
      <c r="Y295"/>
      <c r="Z295"/>
      <c r="AA295"/>
      <c r="AB295"/>
      <c r="AC295"/>
      <c r="AH295"/>
      <c r="AI295"/>
    </row>
    <row r="296" spans="22:35" x14ac:dyDescent="0.25">
      <c r="V296"/>
      <c r="W296"/>
      <c r="X296"/>
      <c r="Y296"/>
      <c r="Z296"/>
      <c r="AA296"/>
      <c r="AB296"/>
      <c r="AC296"/>
      <c r="AH296"/>
      <c r="AI296"/>
    </row>
    <row r="297" spans="22:35" x14ac:dyDescent="0.25">
      <c r="V297"/>
      <c r="W297"/>
      <c r="X297"/>
      <c r="Y297"/>
      <c r="Z297"/>
      <c r="AA297"/>
      <c r="AB297"/>
      <c r="AC297"/>
      <c r="AH297"/>
      <c r="AI297"/>
    </row>
    <row r="298" spans="22:35" x14ac:dyDescent="0.25">
      <c r="V298"/>
      <c r="W298"/>
      <c r="X298"/>
      <c r="Y298"/>
      <c r="Z298"/>
      <c r="AA298"/>
      <c r="AB298"/>
      <c r="AC298"/>
      <c r="AH298"/>
      <c r="AI298"/>
    </row>
    <row r="299" spans="22:35" x14ac:dyDescent="0.25">
      <c r="V299"/>
      <c r="W299"/>
      <c r="X299"/>
      <c r="Y299"/>
      <c r="Z299"/>
      <c r="AA299"/>
      <c r="AB299"/>
      <c r="AC299"/>
      <c r="AH299"/>
      <c r="AI299"/>
    </row>
    <row r="300" spans="22:35" x14ac:dyDescent="0.25">
      <c r="V300"/>
      <c r="W300"/>
      <c r="X300"/>
      <c r="Y300"/>
      <c r="Z300"/>
      <c r="AA300"/>
      <c r="AB300"/>
      <c r="AC300"/>
      <c r="AH300"/>
      <c r="AI300"/>
    </row>
    <row r="301" spans="22:35" x14ac:dyDescent="0.25">
      <c r="V301"/>
      <c r="W301"/>
      <c r="X301"/>
      <c r="Y301"/>
      <c r="Z301"/>
      <c r="AA301"/>
      <c r="AB301"/>
      <c r="AC301"/>
      <c r="AH301"/>
      <c r="AI301"/>
    </row>
    <row r="302" spans="22:35" x14ac:dyDescent="0.25">
      <c r="V302"/>
      <c r="W302"/>
      <c r="X302"/>
      <c r="Y302"/>
      <c r="Z302"/>
      <c r="AA302"/>
      <c r="AB302"/>
      <c r="AC302"/>
      <c r="AH302"/>
      <c r="AI302"/>
    </row>
    <row r="303" spans="22:35" x14ac:dyDescent="0.25">
      <c r="V303"/>
      <c r="W303"/>
      <c r="X303"/>
      <c r="Y303"/>
      <c r="Z303"/>
      <c r="AA303"/>
      <c r="AB303"/>
      <c r="AC303"/>
      <c r="AH303"/>
      <c r="AI303"/>
    </row>
    <row r="304" spans="22:35" x14ac:dyDescent="0.25">
      <c r="V304"/>
      <c r="W304"/>
      <c r="X304"/>
      <c r="Y304"/>
      <c r="Z304"/>
      <c r="AA304"/>
      <c r="AB304"/>
      <c r="AC304"/>
      <c r="AH304"/>
      <c r="AI304"/>
    </row>
    <row r="305" spans="22:35" x14ac:dyDescent="0.25">
      <c r="V305"/>
      <c r="W305"/>
      <c r="X305"/>
      <c r="Y305"/>
      <c r="Z305"/>
      <c r="AA305"/>
      <c r="AB305"/>
      <c r="AC305"/>
      <c r="AH305"/>
      <c r="AI305"/>
    </row>
    <row r="306" spans="22:35" x14ac:dyDescent="0.25">
      <c r="V306"/>
      <c r="W306"/>
      <c r="X306"/>
      <c r="Y306"/>
      <c r="Z306"/>
      <c r="AA306"/>
      <c r="AB306"/>
      <c r="AC306"/>
      <c r="AH306"/>
      <c r="AI306"/>
    </row>
    <row r="307" spans="22:35" x14ac:dyDescent="0.25">
      <c r="V307"/>
      <c r="W307"/>
      <c r="X307"/>
      <c r="Y307"/>
      <c r="Z307"/>
      <c r="AA307"/>
      <c r="AB307"/>
      <c r="AC307"/>
      <c r="AH307"/>
      <c r="AI307"/>
    </row>
    <row r="308" spans="22:35" x14ac:dyDescent="0.25">
      <c r="V308"/>
      <c r="W308"/>
      <c r="X308"/>
      <c r="Y308"/>
      <c r="Z308"/>
      <c r="AA308"/>
      <c r="AB308"/>
      <c r="AC308"/>
      <c r="AH308"/>
      <c r="AI308"/>
    </row>
    <row r="309" spans="22:35" x14ac:dyDescent="0.25">
      <c r="V309"/>
      <c r="W309"/>
      <c r="X309"/>
      <c r="Y309"/>
      <c r="Z309"/>
      <c r="AA309"/>
      <c r="AB309"/>
      <c r="AC309"/>
      <c r="AH309"/>
      <c r="AI309"/>
    </row>
    <row r="310" spans="22:35" x14ac:dyDescent="0.25">
      <c r="V310"/>
      <c r="W310"/>
      <c r="X310"/>
      <c r="Y310"/>
      <c r="Z310"/>
      <c r="AA310"/>
      <c r="AB310"/>
      <c r="AC310"/>
      <c r="AH310"/>
      <c r="AI310"/>
    </row>
    <row r="311" spans="22:35" x14ac:dyDescent="0.25">
      <c r="V311"/>
      <c r="W311"/>
      <c r="X311"/>
      <c r="Y311"/>
      <c r="Z311"/>
      <c r="AA311"/>
      <c r="AB311"/>
      <c r="AC311"/>
      <c r="AH311"/>
      <c r="AI311"/>
    </row>
    <row r="312" spans="22:35" x14ac:dyDescent="0.25">
      <c r="V312"/>
      <c r="W312"/>
      <c r="X312"/>
      <c r="Y312"/>
      <c r="Z312"/>
      <c r="AA312"/>
      <c r="AB312"/>
      <c r="AC312"/>
      <c r="AH312"/>
      <c r="AI312"/>
    </row>
    <row r="313" spans="22:35" x14ac:dyDescent="0.25">
      <c r="V313"/>
      <c r="W313"/>
      <c r="X313"/>
      <c r="Y313"/>
      <c r="Z313"/>
      <c r="AA313"/>
      <c r="AB313"/>
      <c r="AC313"/>
      <c r="AH313"/>
      <c r="AI313"/>
    </row>
    <row r="314" spans="22:35" x14ac:dyDescent="0.25">
      <c r="V314"/>
      <c r="W314"/>
      <c r="X314"/>
      <c r="Y314"/>
      <c r="Z314"/>
      <c r="AA314"/>
      <c r="AB314"/>
      <c r="AC314"/>
      <c r="AH314"/>
      <c r="AI314"/>
    </row>
    <row r="315" spans="22:35" x14ac:dyDescent="0.25">
      <c r="V315"/>
      <c r="W315"/>
      <c r="X315"/>
      <c r="Y315"/>
      <c r="Z315"/>
      <c r="AA315"/>
      <c r="AB315"/>
      <c r="AC315"/>
      <c r="AH315"/>
      <c r="AI315"/>
    </row>
    <row r="316" spans="22:35" x14ac:dyDescent="0.25">
      <c r="V316"/>
      <c r="W316"/>
      <c r="X316"/>
      <c r="Y316"/>
      <c r="Z316"/>
      <c r="AA316"/>
      <c r="AB316"/>
      <c r="AC316"/>
      <c r="AH316"/>
      <c r="AI316"/>
    </row>
    <row r="317" spans="22:35" x14ac:dyDescent="0.25">
      <c r="V317"/>
      <c r="W317"/>
      <c r="X317"/>
      <c r="Y317"/>
      <c r="Z317"/>
      <c r="AA317"/>
      <c r="AB317"/>
      <c r="AC317"/>
      <c r="AH317"/>
      <c r="AI317"/>
    </row>
    <row r="318" spans="22:35" x14ac:dyDescent="0.25">
      <c r="V318"/>
      <c r="W318"/>
      <c r="X318"/>
      <c r="Y318"/>
      <c r="Z318"/>
      <c r="AA318"/>
      <c r="AB318"/>
      <c r="AC318"/>
      <c r="AH318"/>
      <c r="AI318"/>
    </row>
    <row r="319" spans="22:35" x14ac:dyDescent="0.25">
      <c r="V319"/>
      <c r="W319"/>
      <c r="X319"/>
      <c r="Y319"/>
      <c r="Z319"/>
      <c r="AA319"/>
      <c r="AB319"/>
      <c r="AC319"/>
      <c r="AH319"/>
      <c r="AI319"/>
    </row>
    <row r="320" spans="22:35" x14ac:dyDescent="0.25">
      <c r="V320"/>
      <c r="W320"/>
      <c r="X320"/>
      <c r="Y320"/>
      <c r="Z320"/>
      <c r="AA320"/>
      <c r="AB320"/>
      <c r="AC320"/>
      <c r="AH320"/>
      <c r="AI320"/>
    </row>
    <row r="321" spans="22:35" x14ac:dyDescent="0.25">
      <c r="V321"/>
      <c r="W321"/>
      <c r="X321"/>
      <c r="Y321"/>
      <c r="Z321"/>
      <c r="AA321"/>
      <c r="AB321"/>
      <c r="AC321"/>
      <c r="AH321"/>
      <c r="AI321"/>
    </row>
    <row r="322" spans="22:35" x14ac:dyDescent="0.25">
      <c r="V322"/>
      <c r="W322"/>
      <c r="X322"/>
      <c r="Y322"/>
      <c r="Z322"/>
      <c r="AA322"/>
      <c r="AB322"/>
      <c r="AC322"/>
      <c r="AH322"/>
      <c r="AI322"/>
    </row>
    <row r="323" spans="22:35" x14ac:dyDescent="0.25">
      <c r="V323"/>
      <c r="W323"/>
      <c r="X323"/>
      <c r="Y323"/>
      <c r="Z323"/>
      <c r="AA323"/>
      <c r="AB323"/>
      <c r="AC323"/>
      <c r="AH323"/>
      <c r="AI323"/>
    </row>
    <row r="324" spans="22:35" x14ac:dyDescent="0.25">
      <c r="V324"/>
      <c r="W324"/>
      <c r="X324"/>
      <c r="Y324"/>
      <c r="Z324"/>
      <c r="AA324"/>
      <c r="AB324"/>
      <c r="AC324"/>
      <c r="AH324"/>
      <c r="AI324"/>
    </row>
    <row r="325" spans="22:35" x14ac:dyDescent="0.25">
      <c r="V325"/>
      <c r="W325"/>
      <c r="X325"/>
      <c r="Y325"/>
      <c r="Z325"/>
      <c r="AA325"/>
      <c r="AB325"/>
      <c r="AC325"/>
      <c r="AH325"/>
      <c r="AI325"/>
    </row>
    <row r="326" spans="22:35" x14ac:dyDescent="0.25">
      <c r="V326"/>
      <c r="W326"/>
      <c r="X326"/>
      <c r="Y326"/>
      <c r="Z326"/>
      <c r="AA326"/>
      <c r="AB326"/>
      <c r="AC326"/>
      <c r="AH326"/>
      <c r="AI326"/>
    </row>
    <row r="327" spans="22:35" x14ac:dyDescent="0.25">
      <c r="V327"/>
      <c r="W327"/>
      <c r="X327"/>
      <c r="Y327"/>
      <c r="Z327"/>
      <c r="AA327"/>
      <c r="AB327"/>
      <c r="AC327"/>
      <c r="AH327"/>
      <c r="AI327"/>
    </row>
    <row r="328" spans="22:35" x14ac:dyDescent="0.25">
      <c r="V328"/>
      <c r="W328"/>
      <c r="X328"/>
      <c r="Y328"/>
      <c r="Z328"/>
      <c r="AA328"/>
      <c r="AB328"/>
      <c r="AC328"/>
      <c r="AH328"/>
      <c r="AI328"/>
    </row>
    <row r="329" spans="22:35" x14ac:dyDescent="0.25">
      <c r="V329"/>
      <c r="W329"/>
      <c r="X329"/>
      <c r="Y329"/>
      <c r="Z329"/>
      <c r="AA329"/>
      <c r="AB329"/>
      <c r="AC329"/>
      <c r="AH329"/>
      <c r="AI329"/>
    </row>
    <row r="330" spans="22:35" x14ac:dyDescent="0.25">
      <c r="V330"/>
      <c r="W330"/>
      <c r="X330"/>
      <c r="Y330"/>
      <c r="Z330"/>
      <c r="AA330"/>
      <c r="AB330"/>
      <c r="AC330"/>
      <c r="AH330"/>
      <c r="AI330"/>
    </row>
    <row r="331" spans="22:35" x14ac:dyDescent="0.25">
      <c r="V331"/>
      <c r="W331"/>
      <c r="X331"/>
      <c r="Y331"/>
      <c r="Z331"/>
      <c r="AA331"/>
      <c r="AB331"/>
      <c r="AC331"/>
      <c r="AH331"/>
      <c r="AI331"/>
    </row>
    <row r="332" spans="22:35" x14ac:dyDescent="0.25">
      <c r="V332"/>
      <c r="W332"/>
      <c r="X332"/>
      <c r="Y332"/>
      <c r="Z332"/>
      <c r="AA332"/>
      <c r="AB332"/>
      <c r="AC332"/>
      <c r="AH332"/>
      <c r="AI332"/>
    </row>
    <row r="333" spans="22:35" x14ac:dyDescent="0.25">
      <c r="V333"/>
      <c r="W333"/>
      <c r="X333"/>
      <c r="Y333"/>
      <c r="Z333"/>
      <c r="AA333"/>
      <c r="AB333"/>
      <c r="AC333"/>
      <c r="AH333"/>
      <c r="AI333"/>
    </row>
    <row r="334" spans="22:35" x14ac:dyDescent="0.25">
      <c r="V334"/>
      <c r="W334"/>
      <c r="X334"/>
      <c r="Y334"/>
      <c r="Z334"/>
      <c r="AA334"/>
      <c r="AB334"/>
      <c r="AC334"/>
      <c r="AH334"/>
      <c r="AI334"/>
    </row>
    <row r="335" spans="22:35" x14ac:dyDescent="0.25">
      <c r="V335"/>
      <c r="W335"/>
      <c r="X335"/>
      <c r="Y335"/>
      <c r="Z335"/>
      <c r="AA335"/>
      <c r="AB335"/>
      <c r="AC335"/>
      <c r="AH335"/>
      <c r="AI335"/>
    </row>
    <row r="336" spans="22:35" x14ac:dyDescent="0.25">
      <c r="V336"/>
      <c r="W336"/>
      <c r="X336"/>
      <c r="Y336"/>
      <c r="Z336"/>
      <c r="AA336"/>
      <c r="AB336"/>
      <c r="AC336"/>
      <c r="AH336"/>
      <c r="AI336"/>
    </row>
    <row r="337" spans="22:35" x14ac:dyDescent="0.25">
      <c r="V337"/>
      <c r="W337"/>
      <c r="X337"/>
      <c r="Y337"/>
      <c r="Z337"/>
      <c r="AA337"/>
      <c r="AB337"/>
      <c r="AC337"/>
      <c r="AH337"/>
      <c r="AI337"/>
    </row>
    <row r="338" spans="22:35" x14ac:dyDescent="0.25">
      <c r="V338"/>
      <c r="W338"/>
      <c r="X338"/>
      <c r="Y338"/>
      <c r="Z338"/>
      <c r="AA338"/>
      <c r="AB338"/>
      <c r="AC338"/>
      <c r="AH338"/>
      <c r="AI338"/>
    </row>
    <row r="339" spans="22:35" x14ac:dyDescent="0.25">
      <c r="V339"/>
      <c r="W339"/>
      <c r="X339"/>
      <c r="Y339"/>
      <c r="Z339"/>
      <c r="AA339"/>
      <c r="AB339"/>
      <c r="AC339"/>
      <c r="AH339"/>
      <c r="AI339"/>
    </row>
    <row r="340" spans="22:35" x14ac:dyDescent="0.25">
      <c r="V340"/>
      <c r="W340"/>
      <c r="X340"/>
      <c r="Y340"/>
      <c r="Z340"/>
      <c r="AA340"/>
      <c r="AB340"/>
      <c r="AC340"/>
      <c r="AH340"/>
      <c r="AI340"/>
    </row>
    <row r="341" spans="22:35" x14ac:dyDescent="0.25">
      <c r="V341"/>
      <c r="W341"/>
      <c r="X341"/>
      <c r="Y341"/>
      <c r="Z341"/>
      <c r="AA341"/>
      <c r="AB341"/>
      <c r="AC341"/>
      <c r="AH341"/>
      <c r="AI341"/>
    </row>
    <row r="342" spans="22:35" x14ac:dyDescent="0.25">
      <c r="V342"/>
      <c r="W342"/>
      <c r="X342"/>
      <c r="Y342"/>
      <c r="Z342"/>
      <c r="AA342"/>
      <c r="AB342"/>
      <c r="AC342"/>
      <c r="AH342"/>
      <c r="AI342"/>
    </row>
    <row r="343" spans="22:35" x14ac:dyDescent="0.25">
      <c r="V343"/>
      <c r="W343"/>
      <c r="X343"/>
      <c r="Y343"/>
      <c r="Z343"/>
      <c r="AA343"/>
      <c r="AB343"/>
      <c r="AC343"/>
      <c r="AH343"/>
      <c r="AI343"/>
    </row>
    <row r="344" spans="22:35" x14ac:dyDescent="0.25">
      <c r="V344"/>
      <c r="W344"/>
      <c r="X344"/>
      <c r="Y344"/>
      <c r="Z344"/>
      <c r="AA344"/>
      <c r="AB344"/>
      <c r="AC344"/>
      <c r="AH344"/>
      <c r="AI344"/>
    </row>
    <row r="345" spans="22:35" x14ac:dyDescent="0.25">
      <c r="V345"/>
      <c r="W345"/>
      <c r="X345"/>
      <c r="Y345"/>
      <c r="Z345"/>
      <c r="AA345"/>
      <c r="AB345"/>
      <c r="AC345"/>
      <c r="AH345"/>
      <c r="AI345"/>
    </row>
    <row r="346" spans="22:35" x14ac:dyDescent="0.25">
      <c r="V346"/>
      <c r="W346"/>
      <c r="X346"/>
      <c r="Y346"/>
      <c r="Z346"/>
      <c r="AA346"/>
      <c r="AB346"/>
      <c r="AC346"/>
      <c r="AH346"/>
      <c r="AI346"/>
    </row>
    <row r="347" spans="22:35" x14ac:dyDescent="0.25">
      <c r="V347"/>
      <c r="W347"/>
      <c r="X347"/>
      <c r="Y347"/>
      <c r="Z347"/>
      <c r="AA347"/>
      <c r="AB347"/>
      <c r="AC347"/>
      <c r="AH347"/>
      <c r="AI347"/>
    </row>
    <row r="348" spans="22:35" x14ac:dyDescent="0.25">
      <c r="V348"/>
      <c r="W348"/>
      <c r="X348"/>
      <c r="Y348"/>
      <c r="Z348"/>
      <c r="AA348"/>
      <c r="AB348"/>
      <c r="AC348"/>
      <c r="AH348"/>
      <c r="AI348"/>
    </row>
    <row r="349" spans="22:35" x14ac:dyDescent="0.25">
      <c r="V349"/>
      <c r="W349"/>
      <c r="X349"/>
      <c r="Y349"/>
      <c r="Z349"/>
      <c r="AA349"/>
      <c r="AB349"/>
      <c r="AC349"/>
      <c r="AH349"/>
      <c r="AI349"/>
    </row>
    <row r="350" spans="22:35" x14ac:dyDescent="0.25">
      <c r="V350"/>
      <c r="W350"/>
      <c r="X350"/>
      <c r="Y350"/>
      <c r="Z350"/>
      <c r="AA350"/>
      <c r="AB350"/>
      <c r="AC350"/>
      <c r="AH350"/>
      <c r="AI350"/>
    </row>
    <row r="351" spans="22:35" x14ac:dyDescent="0.25">
      <c r="V351"/>
      <c r="W351"/>
      <c r="X351"/>
      <c r="Y351"/>
      <c r="Z351"/>
      <c r="AA351"/>
      <c r="AB351"/>
      <c r="AC351"/>
      <c r="AH351"/>
      <c r="AI351"/>
    </row>
    <row r="352" spans="22:35" x14ac:dyDescent="0.25">
      <c r="V352"/>
      <c r="W352"/>
      <c r="X352"/>
      <c r="Y352"/>
      <c r="Z352"/>
      <c r="AA352"/>
      <c r="AB352"/>
      <c r="AC352"/>
      <c r="AH352"/>
      <c r="AI352"/>
    </row>
    <row r="353" spans="22:35" x14ac:dyDescent="0.25">
      <c r="V353"/>
      <c r="W353"/>
      <c r="X353"/>
      <c r="Y353"/>
      <c r="Z353"/>
      <c r="AA353"/>
      <c r="AB353"/>
      <c r="AC353"/>
      <c r="AH353"/>
      <c r="AI353"/>
    </row>
    <row r="354" spans="22:35" x14ac:dyDescent="0.25">
      <c r="V354"/>
      <c r="W354"/>
      <c r="X354"/>
      <c r="Y354"/>
      <c r="Z354"/>
      <c r="AA354"/>
      <c r="AB354"/>
      <c r="AC354"/>
      <c r="AH354"/>
      <c r="AI354"/>
    </row>
    <row r="355" spans="22:35" x14ac:dyDescent="0.25">
      <c r="V355"/>
      <c r="W355"/>
      <c r="X355"/>
      <c r="Y355"/>
      <c r="Z355"/>
      <c r="AA355"/>
      <c r="AB355"/>
      <c r="AC355"/>
      <c r="AH355"/>
      <c r="AI355"/>
    </row>
    <row r="356" spans="22:35" x14ac:dyDescent="0.25">
      <c r="V356"/>
      <c r="W356"/>
      <c r="X356"/>
      <c r="Y356"/>
      <c r="Z356"/>
      <c r="AA356"/>
      <c r="AB356"/>
      <c r="AC356"/>
      <c r="AH356"/>
      <c r="AI356"/>
    </row>
    <row r="357" spans="22:35" x14ac:dyDescent="0.25">
      <c r="V357"/>
      <c r="W357"/>
      <c r="X357"/>
      <c r="Y357"/>
      <c r="Z357"/>
      <c r="AA357"/>
      <c r="AB357"/>
      <c r="AC357"/>
      <c r="AH357"/>
      <c r="AI357"/>
    </row>
    <row r="358" spans="22:35" x14ac:dyDescent="0.25">
      <c r="V358"/>
      <c r="W358"/>
      <c r="X358"/>
      <c r="Y358"/>
      <c r="Z358"/>
      <c r="AA358"/>
      <c r="AB358"/>
      <c r="AC358"/>
      <c r="AH358"/>
      <c r="AI358"/>
    </row>
    <row r="359" spans="22:35" x14ac:dyDescent="0.25">
      <c r="V359"/>
      <c r="W359"/>
      <c r="X359"/>
      <c r="Y359"/>
      <c r="Z359"/>
      <c r="AA359"/>
      <c r="AB359"/>
      <c r="AC359"/>
      <c r="AH359"/>
      <c r="AI359"/>
    </row>
    <row r="360" spans="22:35" x14ac:dyDescent="0.25">
      <c r="V360"/>
      <c r="W360"/>
      <c r="X360"/>
      <c r="Y360"/>
      <c r="Z360"/>
      <c r="AA360"/>
      <c r="AB360"/>
      <c r="AC360"/>
      <c r="AH360"/>
      <c r="AI360"/>
    </row>
    <row r="361" spans="22:35" x14ac:dyDescent="0.25">
      <c r="V361"/>
      <c r="W361"/>
      <c r="AH361"/>
      <c r="AI361"/>
    </row>
    <row r="362" spans="22:35" x14ac:dyDescent="0.25">
      <c r="V362"/>
      <c r="W362"/>
      <c r="AH362"/>
      <c r="AI362"/>
    </row>
    <row r="363" spans="22:35" x14ac:dyDescent="0.25">
      <c r="V363"/>
      <c r="W363"/>
      <c r="AH363"/>
      <c r="AI363"/>
    </row>
    <row r="364" spans="22:35" x14ac:dyDescent="0.25">
      <c r="V364"/>
      <c r="W364"/>
      <c r="AH364"/>
      <c r="AI364"/>
    </row>
    <row r="365" spans="22:35" x14ac:dyDescent="0.25">
      <c r="V365"/>
      <c r="W365"/>
      <c r="AH365"/>
      <c r="AI365"/>
    </row>
    <row r="366" spans="22:35" x14ac:dyDescent="0.25">
      <c r="V366"/>
      <c r="W366"/>
      <c r="AH366"/>
      <c r="AI366"/>
    </row>
    <row r="367" spans="22:35" x14ac:dyDescent="0.25">
      <c r="V367"/>
      <c r="W367"/>
      <c r="AH367"/>
      <c r="AI367"/>
    </row>
    <row r="368" spans="22:35" x14ac:dyDescent="0.25">
      <c r="V368"/>
      <c r="W368"/>
      <c r="AH368"/>
      <c r="AI368"/>
    </row>
    <row r="369" spans="22:35" x14ac:dyDescent="0.25">
      <c r="V369"/>
      <c r="W369"/>
      <c r="AH369"/>
      <c r="AI369"/>
    </row>
    <row r="370" spans="22:35" x14ac:dyDescent="0.25">
      <c r="V370"/>
      <c r="W370"/>
      <c r="AH370"/>
      <c r="AI370"/>
    </row>
    <row r="371" spans="22:35" x14ac:dyDescent="0.25">
      <c r="V371"/>
      <c r="W371"/>
      <c r="AH371"/>
      <c r="AI371"/>
    </row>
    <row r="372" spans="22:35" x14ac:dyDescent="0.25">
      <c r="V372"/>
      <c r="W372"/>
      <c r="AH372"/>
      <c r="AI372"/>
    </row>
    <row r="373" spans="22:35" x14ac:dyDescent="0.25">
      <c r="V373"/>
      <c r="W373"/>
      <c r="AH373"/>
      <c r="AI373"/>
    </row>
    <row r="374" spans="22:35" x14ac:dyDescent="0.25">
      <c r="V374"/>
      <c r="W374"/>
      <c r="AH374"/>
      <c r="AI374"/>
    </row>
    <row r="375" spans="22:35" x14ac:dyDescent="0.25">
      <c r="V375"/>
      <c r="W375"/>
      <c r="AH375"/>
      <c r="AI375"/>
    </row>
    <row r="376" spans="22:35" x14ac:dyDescent="0.25">
      <c r="V376"/>
      <c r="W376"/>
      <c r="AH376"/>
      <c r="AI376"/>
    </row>
    <row r="377" spans="22:35" x14ac:dyDescent="0.25">
      <c r="V377"/>
      <c r="W377"/>
      <c r="AH377"/>
      <c r="AI377"/>
    </row>
    <row r="378" spans="22:35" x14ac:dyDescent="0.25">
      <c r="V378"/>
      <c r="W378"/>
      <c r="AH378"/>
      <c r="AI378"/>
    </row>
    <row r="379" spans="22:35" x14ac:dyDescent="0.25">
      <c r="V379"/>
      <c r="W379"/>
      <c r="AH379"/>
      <c r="AI379"/>
    </row>
    <row r="380" spans="22:35" x14ac:dyDescent="0.25">
      <c r="V380"/>
      <c r="W380"/>
      <c r="AH380"/>
      <c r="AI380"/>
    </row>
    <row r="381" spans="22:35" x14ac:dyDescent="0.25">
      <c r="V381"/>
      <c r="W381"/>
      <c r="AH381"/>
      <c r="AI381"/>
    </row>
    <row r="382" spans="22:35" x14ac:dyDescent="0.25">
      <c r="V382"/>
      <c r="W382"/>
      <c r="AH382"/>
      <c r="AI382"/>
    </row>
    <row r="383" spans="22:35" x14ac:dyDescent="0.25">
      <c r="V383"/>
      <c r="W383"/>
      <c r="AH383"/>
      <c r="AI383"/>
    </row>
    <row r="384" spans="22:35" x14ac:dyDescent="0.25">
      <c r="V384"/>
      <c r="W384"/>
    </row>
    <row r="385" spans="22:23" x14ac:dyDescent="0.25">
      <c r="V385"/>
      <c r="W385"/>
    </row>
    <row r="386" spans="22:23" x14ac:dyDescent="0.25">
      <c r="V386"/>
      <c r="W386"/>
    </row>
    <row r="387" spans="22:23" x14ac:dyDescent="0.25">
      <c r="V387"/>
      <c r="W387"/>
    </row>
    <row r="388" spans="22:23" x14ac:dyDescent="0.25">
      <c r="V388"/>
      <c r="W388"/>
    </row>
    <row r="389" spans="22:23" x14ac:dyDescent="0.25">
      <c r="V389"/>
      <c r="W389"/>
    </row>
    <row r="390" spans="22:23" x14ac:dyDescent="0.25">
      <c r="V390"/>
      <c r="W390"/>
    </row>
    <row r="391" spans="22:23" x14ac:dyDescent="0.25">
      <c r="V391"/>
      <c r="W391"/>
    </row>
    <row r="392" spans="22:23" x14ac:dyDescent="0.25">
      <c r="V392"/>
      <c r="W392"/>
    </row>
    <row r="393" spans="22:23" x14ac:dyDescent="0.25">
      <c r="V393"/>
      <c r="W393"/>
    </row>
    <row r="394" spans="22:23" x14ac:dyDescent="0.25">
      <c r="V394"/>
      <c r="W394"/>
    </row>
    <row r="395" spans="22:23" x14ac:dyDescent="0.25">
      <c r="V395"/>
      <c r="W395"/>
    </row>
    <row r="396" spans="22:23" x14ac:dyDescent="0.25">
      <c r="V396"/>
      <c r="W396"/>
    </row>
    <row r="397" spans="22:23" x14ac:dyDescent="0.25">
      <c r="V397"/>
      <c r="W397"/>
    </row>
    <row r="398" spans="22:23" x14ac:dyDescent="0.25">
      <c r="V398"/>
      <c r="W398"/>
    </row>
    <row r="399" spans="22:23" x14ac:dyDescent="0.25">
      <c r="V399"/>
      <c r="W399"/>
    </row>
    <row r="400" spans="22:23" x14ac:dyDescent="0.25">
      <c r="V400"/>
      <c r="W400"/>
    </row>
    <row r="401" spans="22:23" x14ac:dyDescent="0.25">
      <c r="V401"/>
      <c r="W401"/>
    </row>
    <row r="402" spans="22:23" x14ac:dyDescent="0.25">
      <c r="V402"/>
      <c r="W402"/>
    </row>
    <row r="403" spans="22:23" x14ac:dyDescent="0.25">
      <c r="V403"/>
      <c r="W403"/>
    </row>
    <row r="404" spans="22:23" x14ac:dyDescent="0.25">
      <c r="V404"/>
      <c r="W404"/>
    </row>
    <row r="405" spans="22:23" x14ac:dyDescent="0.25">
      <c r="V405"/>
      <c r="W405"/>
    </row>
    <row r="406" spans="22:23" x14ac:dyDescent="0.25">
      <c r="V406"/>
      <c r="W406"/>
    </row>
    <row r="407" spans="22:23" x14ac:dyDescent="0.25">
      <c r="V407"/>
      <c r="W407"/>
    </row>
    <row r="408" spans="22:23" x14ac:dyDescent="0.25">
      <c r="V408"/>
      <c r="W408"/>
    </row>
    <row r="409" spans="22:23" x14ac:dyDescent="0.25">
      <c r="V409"/>
      <c r="W409"/>
    </row>
    <row r="410" spans="22:23" x14ac:dyDescent="0.25">
      <c r="V410"/>
      <c r="W410"/>
    </row>
    <row r="411" spans="22:23" x14ac:dyDescent="0.25">
      <c r="V411"/>
      <c r="W411"/>
    </row>
    <row r="412" spans="22:23" x14ac:dyDescent="0.25">
      <c r="V412"/>
      <c r="W412"/>
    </row>
    <row r="413" spans="22:23" x14ac:dyDescent="0.25">
      <c r="V413"/>
      <c r="W413"/>
    </row>
    <row r="414" spans="22:23" x14ac:dyDescent="0.25">
      <c r="V414"/>
      <c r="W414"/>
    </row>
    <row r="415" spans="22:23" x14ac:dyDescent="0.25">
      <c r="V415"/>
      <c r="W415"/>
    </row>
    <row r="416" spans="22:23" x14ac:dyDescent="0.25">
      <c r="V416"/>
      <c r="W416"/>
    </row>
    <row r="417" spans="22:23" x14ac:dyDescent="0.25">
      <c r="V417"/>
      <c r="W417"/>
    </row>
    <row r="418" spans="22:23" x14ac:dyDescent="0.25">
      <c r="V418"/>
      <c r="W418"/>
    </row>
    <row r="419" spans="22:23" x14ac:dyDescent="0.25">
      <c r="V419"/>
      <c r="W419"/>
    </row>
    <row r="420" spans="22:23" x14ac:dyDescent="0.25">
      <c r="V420"/>
      <c r="W420"/>
    </row>
    <row r="421" spans="22:23" x14ac:dyDescent="0.25">
      <c r="V421"/>
      <c r="W421"/>
    </row>
    <row r="422" spans="22:23" x14ac:dyDescent="0.25">
      <c r="V422"/>
      <c r="W422"/>
    </row>
    <row r="423" spans="22:23" x14ac:dyDescent="0.25">
      <c r="V423"/>
      <c r="W423"/>
    </row>
    <row r="424" spans="22:23" x14ac:dyDescent="0.25">
      <c r="V424"/>
      <c r="W424"/>
    </row>
    <row r="425" spans="22:23" x14ac:dyDescent="0.25">
      <c r="V425"/>
      <c r="W425"/>
    </row>
    <row r="426" spans="22:23" x14ac:dyDescent="0.25">
      <c r="V426"/>
      <c r="W426"/>
    </row>
    <row r="427" spans="22:23" x14ac:dyDescent="0.25">
      <c r="V427"/>
      <c r="W427"/>
    </row>
    <row r="428" spans="22:23" x14ac:dyDescent="0.25">
      <c r="V428"/>
      <c r="W428"/>
    </row>
    <row r="429" spans="22:23" x14ac:dyDescent="0.25">
      <c r="V429"/>
      <c r="W429"/>
    </row>
    <row r="430" spans="22:23" x14ac:dyDescent="0.25">
      <c r="V430"/>
      <c r="W430"/>
    </row>
    <row r="431" spans="22:23" x14ac:dyDescent="0.25">
      <c r="V431"/>
      <c r="W431"/>
    </row>
    <row r="432" spans="22:23" x14ac:dyDescent="0.25">
      <c r="V432"/>
      <c r="W432"/>
    </row>
    <row r="433" spans="22:23" x14ac:dyDescent="0.25">
      <c r="V433"/>
      <c r="W433"/>
    </row>
    <row r="434" spans="22:23" x14ac:dyDescent="0.25">
      <c r="V434"/>
      <c r="W434"/>
    </row>
    <row r="435" spans="22:23" x14ac:dyDescent="0.25">
      <c r="V435"/>
      <c r="W435"/>
    </row>
    <row r="436" spans="22:23" x14ac:dyDescent="0.25">
      <c r="V436"/>
      <c r="W436"/>
    </row>
    <row r="437" spans="22:23" x14ac:dyDescent="0.25">
      <c r="V437"/>
      <c r="W437"/>
    </row>
    <row r="438" spans="22:23" x14ac:dyDescent="0.25">
      <c r="V438"/>
      <c r="W438"/>
    </row>
    <row r="439" spans="22:23" x14ac:dyDescent="0.25">
      <c r="V439"/>
      <c r="W439"/>
    </row>
    <row r="440" spans="22:23" x14ac:dyDescent="0.25">
      <c r="V440"/>
      <c r="W440"/>
    </row>
    <row r="441" spans="22:23" x14ac:dyDescent="0.25">
      <c r="V441"/>
      <c r="W441"/>
    </row>
    <row r="442" spans="22:23" x14ac:dyDescent="0.25">
      <c r="V442"/>
      <c r="W442"/>
    </row>
    <row r="443" spans="22:23" x14ac:dyDescent="0.25">
      <c r="V443"/>
      <c r="W443"/>
    </row>
    <row r="444" spans="22:23" x14ac:dyDescent="0.25">
      <c r="V444"/>
      <c r="W444"/>
    </row>
    <row r="445" spans="22:23" x14ac:dyDescent="0.25">
      <c r="V445"/>
      <c r="W445"/>
    </row>
    <row r="446" spans="22:23" x14ac:dyDescent="0.25">
      <c r="V446"/>
      <c r="W446"/>
    </row>
    <row r="447" spans="22:23" x14ac:dyDescent="0.25">
      <c r="V447"/>
      <c r="W447"/>
    </row>
    <row r="448" spans="22:23" x14ac:dyDescent="0.25">
      <c r="V448"/>
      <c r="W448"/>
    </row>
    <row r="449" spans="22:23" x14ac:dyDescent="0.25">
      <c r="V449"/>
      <c r="W449"/>
    </row>
    <row r="450" spans="22:23" x14ac:dyDescent="0.25">
      <c r="V450"/>
      <c r="W450"/>
    </row>
    <row r="451" spans="22:23" x14ac:dyDescent="0.25">
      <c r="V451"/>
      <c r="W451"/>
    </row>
    <row r="452" spans="22:23" x14ac:dyDescent="0.25">
      <c r="V452"/>
      <c r="W452"/>
    </row>
    <row r="453" spans="22:23" x14ac:dyDescent="0.25">
      <c r="V453"/>
      <c r="W453"/>
    </row>
    <row r="454" spans="22:23" x14ac:dyDescent="0.25">
      <c r="V454"/>
      <c r="W454"/>
    </row>
    <row r="455" spans="22:23" x14ac:dyDescent="0.25">
      <c r="V455"/>
      <c r="W455"/>
    </row>
    <row r="456" spans="22:23" x14ac:dyDescent="0.25">
      <c r="V456"/>
      <c r="W456"/>
    </row>
    <row r="457" spans="22:23" x14ac:dyDescent="0.25">
      <c r="V457"/>
      <c r="W457"/>
    </row>
    <row r="458" spans="22:23" x14ac:dyDescent="0.25">
      <c r="V458"/>
      <c r="W458"/>
    </row>
    <row r="459" spans="22:23" x14ac:dyDescent="0.25">
      <c r="V459"/>
      <c r="W459"/>
    </row>
    <row r="460" spans="22:23" x14ac:dyDescent="0.25">
      <c r="V460"/>
      <c r="W460"/>
    </row>
    <row r="461" spans="22:23" x14ac:dyDescent="0.25">
      <c r="V461"/>
      <c r="W461"/>
    </row>
    <row r="462" spans="22:23" x14ac:dyDescent="0.25">
      <c r="V462"/>
      <c r="W462"/>
    </row>
    <row r="463" spans="22:23" x14ac:dyDescent="0.25">
      <c r="V463"/>
      <c r="W463"/>
    </row>
    <row r="464" spans="22:23" x14ac:dyDescent="0.25">
      <c r="V464"/>
      <c r="W464"/>
    </row>
    <row r="465" spans="22:23" x14ac:dyDescent="0.25">
      <c r="V465"/>
      <c r="W465"/>
    </row>
    <row r="466" spans="22:23" x14ac:dyDescent="0.25">
      <c r="V466"/>
      <c r="W466"/>
    </row>
    <row r="467" spans="22:23" x14ac:dyDescent="0.25">
      <c r="V467"/>
      <c r="W467"/>
    </row>
    <row r="468" spans="22:23" x14ac:dyDescent="0.25">
      <c r="V468"/>
      <c r="W468"/>
    </row>
    <row r="469" spans="22:23" x14ac:dyDescent="0.25">
      <c r="V469"/>
      <c r="W469"/>
    </row>
    <row r="470" spans="22:23" x14ac:dyDescent="0.25">
      <c r="V470"/>
      <c r="W470"/>
    </row>
  </sheetData>
  <autoFilter ref="A19:O240"/>
  <conditionalFormatting sqref="P13:Q13">
    <cfRule type="expression" dxfId="245" priority="893">
      <formula>P13=""</formula>
    </cfRule>
  </conditionalFormatting>
  <conditionalFormatting sqref="P10:Q12">
    <cfRule type="expression" dxfId="244" priority="889">
      <formula>P10=""</formula>
    </cfRule>
  </conditionalFormatting>
  <conditionalFormatting sqref="P20:R53">
    <cfRule type="expression" dxfId="243" priority="986">
      <formula>AND(OR(#REF!&lt;&gt;"",#REF!&lt;&gt;"",#REF!&lt;&gt;"",#REF!&lt;&gt;""),#REF!&lt;&gt;SUM($P20:$R20),SUM($P20:$R20)&lt;&gt;0,#REF!&lt;&gt;0)</formula>
    </cfRule>
  </conditionalFormatting>
  <conditionalFormatting sqref="P20:R241">
    <cfRule type="expression" dxfId="242" priority="987">
      <formula>AND(#REF!&lt;&gt;0,SUM($P20:$R20)=0)</formula>
    </cfRule>
  </conditionalFormatting>
  <conditionalFormatting sqref="P21:R241">
    <cfRule type="expression" dxfId="241" priority="988">
      <formula>AND(OR(#REF!&lt;&gt;"",#REF!&lt;&gt;"",#REF!&lt;&gt;"",#REF!&lt;&gt;""),#REF!&lt;&gt;SUM($P21:$R21),SUM($P21:$R21)&lt;&gt;0,#REF!&lt;&gt;0)</formula>
    </cfRule>
  </conditionalFormatting>
  <pageMargins left="0.7" right="0.7" top="0.75" bottom="0.75" header="0.3" footer="0.3"/>
  <pageSetup paperSize="8" scale="56" orientation="landscape" r:id="rId9"/>
  <drawing r:id="rId10"/>
  <extLst>
    <ext xmlns:x14="http://schemas.microsoft.com/office/spreadsheetml/2009/9/main" uri="{CCE6A557-97BC-4b89-ADB6-D9C93CAAB3DF}">
      <x14:dataValidations xmlns:xm="http://schemas.microsoft.com/office/excel/2006/main" disablePrompts="1" count="3">
        <x14:dataValidation type="list" allowBlank="1" showInputMessage="1" showErrorMessage="1">
          <x14:formula1>
            <xm:f>Hoja1!$C$2:$C$8</xm:f>
          </x14:formula1>
          <xm:sqref>P12:Q12</xm:sqref>
        </x14:dataValidation>
        <x14:dataValidation type="list" allowBlank="1" showInputMessage="1" showErrorMessage="1">
          <x14:formula1>
            <xm:f>Hoja1!$B$2:$B$13</xm:f>
          </x14:formula1>
          <xm:sqref>P11:Q11</xm:sqref>
        </x14:dataValidation>
        <x14:dataValidation type="list" allowBlank="1" showInputMessage="1" showErrorMessage="1">
          <x14:formula1>
            <xm:f>Hoja1!$A$2:$A$32</xm:f>
          </x14:formula1>
          <xm:sqref>P10:Q10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2"/>
  <sheetViews>
    <sheetView showGridLines="0" zoomScale="70" zoomScaleNormal="70" workbookViewId="0">
      <selection activeCell="C150" sqref="C150"/>
    </sheetView>
  </sheetViews>
  <sheetFormatPr baseColWidth="10" defaultColWidth="11.42578125" defaultRowHeight="15" x14ac:dyDescent="0.25"/>
  <cols>
    <col min="1" max="1" width="15.140625" style="41" customWidth="1"/>
    <col min="2" max="2" width="12.42578125" style="41" customWidth="1"/>
    <col min="3" max="3" width="14.5703125" style="41" customWidth="1"/>
    <col min="4" max="4" width="18.5703125" style="41" customWidth="1"/>
    <col min="5" max="6" width="18" style="41" customWidth="1"/>
    <col min="7" max="18" width="16" style="42" customWidth="1"/>
    <col min="19" max="19" width="16.85546875" style="41" customWidth="1"/>
    <col min="20" max="21" width="14.140625" style="41" customWidth="1"/>
    <col min="22" max="22" width="16.140625" style="41" customWidth="1"/>
    <col min="23" max="24" width="17" style="41" customWidth="1"/>
    <col min="25" max="25" width="16.5703125" style="41" customWidth="1"/>
    <col min="26" max="26" width="19.140625" style="41" customWidth="1"/>
    <col min="27" max="16384" width="11.42578125" style="41"/>
  </cols>
  <sheetData>
    <row r="1" spans="1:27" ht="94.5" customHeight="1" x14ac:dyDescent="0.25">
      <c r="A1" s="823" t="s">
        <v>0</v>
      </c>
      <c r="B1" s="824" t="s">
        <v>273</v>
      </c>
      <c r="C1" s="824" t="s">
        <v>158</v>
      </c>
      <c r="D1" s="825" t="s">
        <v>1216</v>
      </c>
      <c r="E1" s="825" t="s">
        <v>1217</v>
      </c>
      <c r="F1" s="825" t="s">
        <v>1220</v>
      </c>
      <c r="G1" s="826" t="s">
        <v>226</v>
      </c>
      <c r="H1" s="826" t="s">
        <v>227</v>
      </c>
      <c r="I1" s="826" t="s">
        <v>228</v>
      </c>
      <c r="J1" s="826" t="s">
        <v>229</v>
      </c>
      <c r="K1" s="826" t="s">
        <v>230</v>
      </c>
      <c r="L1" s="826" t="s">
        <v>231</v>
      </c>
      <c r="M1" s="826" t="s">
        <v>232</v>
      </c>
      <c r="N1" s="826" t="s">
        <v>233</v>
      </c>
      <c r="O1" s="826" t="s">
        <v>234</v>
      </c>
      <c r="P1" s="826" t="s">
        <v>242</v>
      </c>
      <c r="Q1" s="826" t="s">
        <v>235</v>
      </c>
      <c r="R1" s="826" t="s">
        <v>236</v>
      </c>
      <c r="S1" s="827" t="s">
        <v>1212</v>
      </c>
      <c r="T1" s="827" t="s">
        <v>1213</v>
      </c>
      <c r="U1" s="827" t="s">
        <v>278</v>
      </c>
      <c r="V1" s="824" t="s">
        <v>1215</v>
      </c>
      <c r="W1" s="824" t="s">
        <v>1214</v>
      </c>
      <c r="X1" s="824" t="s">
        <v>1221</v>
      </c>
      <c r="Y1" s="828" t="s">
        <v>1218</v>
      </c>
      <c r="Z1" s="829" t="s">
        <v>1219</v>
      </c>
      <c r="AA1" s="836" t="s">
        <v>279</v>
      </c>
    </row>
    <row r="2" spans="1:27" ht="15.75" customHeight="1" x14ac:dyDescent="0.25">
      <c r="A2" s="819" t="s">
        <v>285</v>
      </c>
      <c r="B2" s="786" t="s">
        <v>633</v>
      </c>
      <c r="C2" s="786" t="s">
        <v>1295</v>
      </c>
      <c r="D2" s="786">
        <f>+HLOOKUP(C2,Indicadores_ESED_2022!$AF$5:$IR$9,5,FALSE)</f>
        <v>191</v>
      </c>
      <c r="E2" s="786"/>
      <c r="F2" s="786">
        <f>+SUM(Tabla1[[#This Row],[Planificados-fisicos]:[Planificados-RRAA]])</f>
        <v>191</v>
      </c>
      <c r="G2" s="795">
        <f>+FORMULARIOS!D19</f>
        <v>16</v>
      </c>
      <c r="H2" s="795">
        <f>+FORMULARIOS!E19</f>
        <v>21</v>
      </c>
      <c r="I2" s="795">
        <f>+FORMULARIOS!F19</f>
        <v>20</v>
      </c>
      <c r="J2" s="796">
        <f>+FORMULARIOS!G19</f>
        <v>12</v>
      </c>
      <c r="K2" s="795">
        <f>+FORMULARIOS!H19</f>
        <v>30</v>
      </c>
      <c r="L2" s="795">
        <f>+FORMULARIOS!I19</f>
        <v>30</v>
      </c>
      <c r="M2" s="795">
        <f>+FORMULARIOS!J19</f>
        <v>24</v>
      </c>
      <c r="N2" s="795">
        <f>+FORMULARIOS!K19</f>
        <v>9</v>
      </c>
      <c r="O2" s="795">
        <f>+FORMULARIOS!L19</f>
        <v>20</v>
      </c>
      <c r="P2" s="795">
        <f>+FORMULARIOS!M19</f>
        <v>20</v>
      </c>
      <c r="Q2" s="795">
        <f>+FORMULARIOS!N19</f>
        <v>15</v>
      </c>
      <c r="R2" s="795">
        <f>+FORMULARIOS!O19</f>
        <v>10</v>
      </c>
      <c r="S2" s="387">
        <f>FORMULARIOS!P19</f>
        <v>227</v>
      </c>
      <c r="T2" s="387"/>
      <c r="U2" s="387">
        <f>+Tabla1[[#This Row],[Llegados - fisicos]]+Tabla1[[#This Row],[Llegados RRA]]</f>
        <v>227</v>
      </c>
      <c r="V2" s="387">
        <f>FORMULARIOS!U19</f>
        <v>227</v>
      </c>
      <c r="W2" s="387"/>
      <c r="X2" s="387">
        <f>+Tabla1[[#This Row],[Criticados-RRAA]]+Tabla1[[#This Row],[Criticados-Físicos]]</f>
        <v>227</v>
      </c>
      <c r="Y2" s="388">
        <f>FORMULARIOS!Z19</f>
        <v>227</v>
      </c>
      <c r="Z2" s="821"/>
      <c r="AA2" s="277">
        <f>+Tabla1[[#This Row],[Digitados-criticados]]+Tabla1[[#This Row],[Digitados-fisicos]]</f>
        <v>227</v>
      </c>
    </row>
    <row r="3" spans="1:27" ht="15.75" customHeight="1" x14ac:dyDescent="0.25">
      <c r="A3" s="819" t="s">
        <v>285</v>
      </c>
      <c r="B3" s="786" t="s">
        <v>633</v>
      </c>
      <c r="C3" s="786" t="s">
        <v>1289</v>
      </c>
      <c r="D3" s="786">
        <f>+HLOOKUP(C3,Indicadores_ESED_2022!$AF$5:$IR$9,5,FALSE)</f>
        <v>16</v>
      </c>
      <c r="E3" s="786"/>
      <c r="F3" s="786">
        <f>+SUM(Tabla1[[#This Row],[Planificados-fisicos]:[Planificados-RRAA]])</f>
        <v>16</v>
      </c>
      <c r="G3" s="795">
        <f>+FORMULARIOS!D20</f>
        <v>0</v>
      </c>
      <c r="H3" s="795">
        <f>+FORMULARIOS!E20</f>
        <v>0</v>
      </c>
      <c r="I3" s="795">
        <f>+FORMULARIOS!F20</f>
        <v>1</v>
      </c>
      <c r="J3" s="796">
        <f>+FORMULARIOS!G20</f>
        <v>2</v>
      </c>
      <c r="K3" s="795">
        <f>+FORMULARIOS!H20</f>
        <v>0</v>
      </c>
      <c r="L3" s="795">
        <f>+FORMULARIOS!I20</f>
        <v>0</v>
      </c>
      <c r="M3" s="795">
        <f>+FORMULARIOS!J20</f>
        <v>0</v>
      </c>
      <c r="N3" s="795">
        <f>+FORMULARIOS!K20</f>
        <v>0</v>
      </c>
      <c r="O3" s="795">
        <f>+FORMULARIOS!L20</f>
        <v>0</v>
      </c>
      <c r="P3" s="795">
        <f>+FORMULARIOS!M20</f>
        <v>2</v>
      </c>
      <c r="Q3" s="795">
        <f>+FORMULARIOS!N20</f>
        <v>2</v>
      </c>
      <c r="R3" s="795">
        <f>+FORMULARIOS!O20</f>
        <v>1</v>
      </c>
      <c r="S3" s="387">
        <f>FORMULARIOS!P20</f>
        <v>8</v>
      </c>
      <c r="T3" s="387"/>
      <c r="U3" s="387">
        <f>+Tabla1[[#This Row],[Llegados - fisicos]]+Tabla1[[#This Row],[Llegados RRA]]</f>
        <v>8</v>
      </c>
      <c r="V3" s="387">
        <f>FORMULARIOS!U20</f>
        <v>8</v>
      </c>
      <c r="W3" s="387"/>
      <c r="X3" s="387">
        <f>+Tabla1[[#This Row],[Criticados-RRAA]]+Tabla1[[#This Row],[Criticados-Físicos]]</f>
        <v>8</v>
      </c>
      <c r="Y3" s="388">
        <f>FORMULARIOS!Z20</f>
        <v>8</v>
      </c>
      <c r="Z3" s="821"/>
      <c r="AA3" s="277">
        <f>+Tabla1[[#This Row],[Digitados-criticados]]+Tabla1[[#This Row],[Digitados-fisicos]]</f>
        <v>8</v>
      </c>
    </row>
    <row r="4" spans="1:27" ht="15.75" customHeight="1" x14ac:dyDescent="0.25">
      <c r="A4" s="819" t="s">
        <v>285</v>
      </c>
      <c r="B4" s="786" t="s">
        <v>633</v>
      </c>
      <c r="C4" s="786" t="s">
        <v>1296</v>
      </c>
      <c r="D4" s="786">
        <f>+HLOOKUP(C4,Indicadores_ESED_2022!$AF$5:$IR$9,5,FALSE)</f>
        <v>25</v>
      </c>
      <c r="E4" s="786"/>
      <c r="F4" s="786">
        <f>+SUM(Tabla1[[#This Row],[Planificados-fisicos]:[Planificados-RRAA]])</f>
        <v>25</v>
      </c>
      <c r="G4" s="795">
        <f>+FORMULARIOS!D21</f>
        <v>0</v>
      </c>
      <c r="H4" s="795">
        <f>+FORMULARIOS!E21</f>
        <v>0</v>
      </c>
      <c r="I4" s="795">
        <f>+FORMULARIOS!F21</f>
        <v>0</v>
      </c>
      <c r="J4" s="796">
        <f>+FORMULARIOS!G21</f>
        <v>0</v>
      </c>
      <c r="K4" s="795">
        <f>+FORMULARIOS!H21</f>
        <v>0</v>
      </c>
      <c r="L4" s="795">
        <f>+FORMULARIOS!I21</f>
        <v>1</v>
      </c>
      <c r="M4" s="795">
        <f>+FORMULARIOS!J21</f>
        <v>1</v>
      </c>
      <c r="N4" s="795">
        <f>+FORMULARIOS!K21</f>
        <v>2</v>
      </c>
      <c r="O4" s="795">
        <f>+FORMULARIOS!L21</f>
        <v>0</v>
      </c>
      <c r="P4" s="795">
        <f>+FORMULARIOS!M21</f>
        <v>0</v>
      </c>
      <c r="Q4" s="795">
        <f>+FORMULARIOS!N21</f>
        <v>0</v>
      </c>
      <c r="R4" s="795">
        <f>+FORMULARIOS!O21</f>
        <v>2</v>
      </c>
      <c r="S4" s="387">
        <f>FORMULARIOS!P21</f>
        <v>6</v>
      </c>
      <c r="T4" s="387"/>
      <c r="U4" s="387">
        <f>+Tabla1[[#This Row],[Llegados - fisicos]]+Tabla1[[#This Row],[Llegados RRA]]</f>
        <v>6</v>
      </c>
      <c r="V4" s="387">
        <f>FORMULARIOS!U21</f>
        <v>6</v>
      </c>
      <c r="W4" s="387"/>
      <c r="X4" s="387">
        <f>+Tabla1[[#This Row],[Criticados-RRAA]]+Tabla1[[#This Row],[Criticados-Físicos]]</f>
        <v>6</v>
      </c>
      <c r="Y4" s="388">
        <f>FORMULARIOS!Z21</f>
        <v>6</v>
      </c>
      <c r="Z4" s="821"/>
      <c r="AA4" s="277">
        <f>+Tabla1[[#This Row],[Digitados-criticados]]+Tabla1[[#This Row],[Digitados-fisicos]]</f>
        <v>6</v>
      </c>
    </row>
    <row r="5" spans="1:27" ht="15.75" customHeight="1" x14ac:dyDescent="0.25">
      <c r="A5" s="819" t="s">
        <v>285</v>
      </c>
      <c r="B5" s="786" t="s">
        <v>633</v>
      </c>
      <c r="C5" s="786" t="s">
        <v>639</v>
      </c>
      <c r="D5" s="786">
        <f>+HLOOKUP(C5,Indicadores_ESED_2022!$AF$5:$IR$9,5,FALSE)</f>
        <v>29</v>
      </c>
      <c r="E5" s="786"/>
      <c r="F5" s="786">
        <f>+SUM(Tabla1[[#This Row],[Planificados-fisicos]:[Planificados-RRAA]])</f>
        <v>29</v>
      </c>
      <c r="G5" s="795">
        <f>+FORMULARIOS!D22</f>
        <v>5</v>
      </c>
      <c r="H5" s="795">
        <f>+FORMULARIOS!E22</f>
        <v>2</v>
      </c>
      <c r="I5" s="795">
        <f>+FORMULARIOS!F22</f>
        <v>3</v>
      </c>
      <c r="J5" s="796">
        <f>+FORMULARIOS!G22</f>
        <v>3</v>
      </c>
      <c r="K5" s="795">
        <f>+FORMULARIOS!H22</f>
        <v>2</v>
      </c>
      <c r="L5" s="795">
        <f>+FORMULARIOS!I22</f>
        <v>2</v>
      </c>
      <c r="M5" s="795">
        <f>+FORMULARIOS!J22</f>
        <v>3</v>
      </c>
      <c r="N5" s="795">
        <f>+FORMULARIOS!K22</f>
        <v>1</v>
      </c>
      <c r="O5" s="795">
        <f>+FORMULARIOS!L22</f>
        <v>1</v>
      </c>
      <c r="P5" s="795">
        <f>+FORMULARIOS!M22</f>
        <v>0</v>
      </c>
      <c r="Q5" s="795">
        <f>+FORMULARIOS!N22</f>
        <v>2</v>
      </c>
      <c r="R5" s="795">
        <f>+FORMULARIOS!O22</f>
        <v>0</v>
      </c>
      <c r="S5" s="387">
        <f>FORMULARIOS!P22</f>
        <v>24</v>
      </c>
      <c r="T5" s="387"/>
      <c r="U5" s="387">
        <f>+Tabla1[[#This Row],[Llegados - fisicos]]+Tabla1[[#This Row],[Llegados RRA]]</f>
        <v>24</v>
      </c>
      <c r="V5" s="387">
        <f>FORMULARIOS!U22</f>
        <v>24</v>
      </c>
      <c r="W5" s="387"/>
      <c r="X5" s="387">
        <f>+Tabla1[[#This Row],[Criticados-RRAA]]+Tabla1[[#This Row],[Criticados-Físicos]]</f>
        <v>24</v>
      </c>
      <c r="Y5" s="388">
        <f>FORMULARIOS!Z22</f>
        <v>24</v>
      </c>
      <c r="Z5" s="821"/>
      <c r="AA5" s="277">
        <f>+Tabla1[[#This Row],[Digitados-criticados]]+Tabla1[[#This Row],[Digitados-fisicos]]</f>
        <v>24</v>
      </c>
    </row>
    <row r="6" spans="1:27" ht="15.75" customHeight="1" x14ac:dyDescent="0.25">
      <c r="A6" s="819" t="s">
        <v>285</v>
      </c>
      <c r="B6" s="786" t="s">
        <v>633</v>
      </c>
      <c r="C6" s="786" t="s">
        <v>1297</v>
      </c>
      <c r="D6" s="786">
        <f>+HLOOKUP(C6,Indicadores_ESED_2022!$AF$5:$IR$9,5,FALSE)</f>
        <v>88</v>
      </c>
      <c r="E6" s="786"/>
      <c r="F6" s="786">
        <f>+SUM(Tabla1[[#This Row],[Planificados-fisicos]:[Planificados-RRAA]])</f>
        <v>88</v>
      </c>
      <c r="G6" s="795">
        <f>+FORMULARIOS!D23</f>
        <v>5</v>
      </c>
      <c r="H6" s="795">
        <f>+FORMULARIOS!E23</f>
        <v>5</v>
      </c>
      <c r="I6" s="795">
        <f>+FORMULARIOS!F23</f>
        <v>6</v>
      </c>
      <c r="J6" s="796">
        <f>+FORMULARIOS!G23</f>
        <v>5</v>
      </c>
      <c r="K6" s="795">
        <f>+FORMULARIOS!H23</f>
        <v>6</v>
      </c>
      <c r="L6" s="795">
        <f>+FORMULARIOS!I23</f>
        <v>6</v>
      </c>
      <c r="M6" s="795">
        <f>+FORMULARIOS!J23</f>
        <v>7</v>
      </c>
      <c r="N6" s="795">
        <f>+FORMULARIOS!K23</f>
        <v>11</v>
      </c>
      <c r="O6" s="795">
        <f>+FORMULARIOS!L23</f>
        <v>4</v>
      </c>
      <c r="P6" s="795">
        <f>+FORMULARIOS!M23</f>
        <v>8</v>
      </c>
      <c r="Q6" s="795">
        <f>+FORMULARIOS!N23</f>
        <v>11</v>
      </c>
      <c r="R6" s="795">
        <f>+FORMULARIOS!O23</f>
        <v>6</v>
      </c>
      <c r="S6" s="387">
        <f>FORMULARIOS!P23</f>
        <v>80</v>
      </c>
      <c r="T6" s="387"/>
      <c r="U6" s="387">
        <f>+Tabla1[[#This Row],[Llegados - fisicos]]+Tabla1[[#This Row],[Llegados RRA]]</f>
        <v>80</v>
      </c>
      <c r="V6" s="387">
        <f>FORMULARIOS!U23</f>
        <v>80</v>
      </c>
      <c r="W6" s="387"/>
      <c r="X6" s="387">
        <f>+Tabla1[[#This Row],[Criticados-RRAA]]+Tabla1[[#This Row],[Criticados-Físicos]]</f>
        <v>80</v>
      </c>
      <c r="Y6" s="388">
        <f>FORMULARIOS!Z23</f>
        <v>80</v>
      </c>
      <c r="Z6" s="821"/>
      <c r="AA6" s="277">
        <f>+Tabla1[[#This Row],[Digitados-criticados]]+Tabla1[[#This Row],[Digitados-fisicos]]</f>
        <v>80</v>
      </c>
    </row>
    <row r="7" spans="1:27" ht="15.75" customHeight="1" x14ac:dyDescent="0.25">
      <c r="A7" s="819" t="s">
        <v>285</v>
      </c>
      <c r="B7" s="786" t="s">
        <v>633</v>
      </c>
      <c r="C7" s="786" t="s">
        <v>1298</v>
      </c>
      <c r="D7" s="786">
        <f>+HLOOKUP(C7,Indicadores_ESED_2022!$AF$5:$IR$9,5,FALSE)</f>
        <v>6</v>
      </c>
      <c r="E7" s="786"/>
      <c r="F7" s="786">
        <f>+SUM(Tabla1[[#This Row],[Planificados-fisicos]:[Planificados-RRAA]])</f>
        <v>6</v>
      </c>
      <c r="G7" s="795">
        <f>+FORMULARIOS!D24</f>
        <v>2</v>
      </c>
      <c r="H7" s="795">
        <f>+FORMULARIOS!E24</f>
        <v>1</v>
      </c>
      <c r="I7" s="795">
        <f>+FORMULARIOS!F24</f>
        <v>2</v>
      </c>
      <c r="J7" s="796">
        <f>+FORMULARIOS!G24</f>
        <v>1</v>
      </c>
      <c r="K7" s="795">
        <f>+FORMULARIOS!H24</f>
        <v>0</v>
      </c>
      <c r="L7" s="795">
        <f>+FORMULARIOS!I24</f>
        <v>0</v>
      </c>
      <c r="M7" s="795">
        <f>+FORMULARIOS!J24</f>
        <v>1</v>
      </c>
      <c r="N7" s="795">
        <f>+FORMULARIOS!K24</f>
        <v>1</v>
      </c>
      <c r="O7" s="795">
        <f>+FORMULARIOS!L24</f>
        <v>1</v>
      </c>
      <c r="P7" s="795">
        <f>+FORMULARIOS!M24</f>
        <v>3</v>
      </c>
      <c r="Q7" s="795">
        <f>+FORMULARIOS!N24</f>
        <v>1</v>
      </c>
      <c r="R7" s="795">
        <f>+FORMULARIOS!O24</f>
        <v>0</v>
      </c>
      <c r="S7" s="387">
        <f>FORMULARIOS!P24</f>
        <v>13</v>
      </c>
      <c r="T7" s="387"/>
      <c r="U7" s="387">
        <f>+Tabla1[[#This Row],[Llegados - fisicos]]+Tabla1[[#This Row],[Llegados RRA]]</f>
        <v>13</v>
      </c>
      <c r="V7" s="387">
        <f>FORMULARIOS!U24</f>
        <v>13</v>
      </c>
      <c r="W7" s="387"/>
      <c r="X7" s="387">
        <f>+Tabla1[[#This Row],[Criticados-RRAA]]+Tabla1[[#This Row],[Criticados-Físicos]]</f>
        <v>13</v>
      </c>
      <c r="Y7" s="388">
        <f>FORMULARIOS!Z24</f>
        <v>13</v>
      </c>
      <c r="Z7" s="821"/>
      <c r="AA7" s="277">
        <f>+Tabla1[[#This Row],[Digitados-criticados]]+Tabla1[[#This Row],[Digitados-fisicos]]</f>
        <v>13</v>
      </c>
    </row>
    <row r="8" spans="1:27" ht="15.75" customHeight="1" x14ac:dyDescent="0.25">
      <c r="A8" s="819" t="s">
        <v>285</v>
      </c>
      <c r="B8" s="786" t="s">
        <v>436</v>
      </c>
      <c r="C8" s="787" t="s">
        <v>436</v>
      </c>
      <c r="D8" s="786">
        <f>+HLOOKUP(C8,Indicadores_ESED_2022!$AF$5:$IR$9,5,FALSE)</f>
        <v>39</v>
      </c>
      <c r="E8" s="787"/>
      <c r="F8" s="786">
        <f>+SUM(Tabla1[[#This Row],[Planificados-fisicos]:[Planificados-RRAA]])</f>
        <v>39</v>
      </c>
      <c r="G8" s="795">
        <f>+FORMULARIOS!D25</f>
        <v>2</v>
      </c>
      <c r="H8" s="795">
        <f>+FORMULARIOS!E25</f>
        <v>2</v>
      </c>
      <c r="I8" s="795">
        <f>+FORMULARIOS!F25</f>
        <v>0</v>
      </c>
      <c r="J8" s="796">
        <f>+FORMULARIOS!G25</f>
        <v>5</v>
      </c>
      <c r="K8" s="795">
        <f>+FORMULARIOS!H25</f>
        <v>1</v>
      </c>
      <c r="L8" s="795">
        <f>+FORMULARIOS!I25</f>
        <v>5</v>
      </c>
      <c r="M8" s="795">
        <f>+FORMULARIOS!J25</f>
        <v>0</v>
      </c>
      <c r="N8" s="795">
        <f>+FORMULARIOS!K25</f>
        <v>3</v>
      </c>
      <c r="O8" s="795">
        <f>+FORMULARIOS!L25</f>
        <v>7</v>
      </c>
      <c r="P8" s="795">
        <f>+FORMULARIOS!M25</f>
        <v>2</v>
      </c>
      <c r="Q8" s="795">
        <f>+FORMULARIOS!N25</f>
        <v>3</v>
      </c>
      <c r="R8" s="795">
        <f>+FORMULARIOS!O25</f>
        <v>0</v>
      </c>
      <c r="S8" s="387">
        <f>FORMULARIOS!P25</f>
        <v>30</v>
      </c>
      <c r="T8" s="387"/>
      <c r="U8" s="387">
        <f>+Tabla1[[#This Row],[Llegados - fisicos]]+Tabla1[[#This Row],[Llegados RRA]]</f>
        <v>30</v>
      </c>
      <c r="V8" s="387">
        <f>FORMULARIOS!U25</f>
        <v>30</v>
      </c>
      <c r="W8" s="387"/>
      <c r="X8" s="387">
        <f>+Tabla1[[#This Row],[Criticados-RRAA]]+Tabla1[[#This Row],[Criticados-Físicos]]</f>
        <v>30</v>
      </c>
      <c r="Y8" s="388">
        <f>FORMULARIOS!Z25</f>
        <v>30</v>
      </c>
      <c r="Z8" s="821"/>
      <c r="AA8" s="277">
        <f>+Tabla1[[#This Row],[Digitados-criticados]]+Tabla1[[#This Row],[Digitados-fisicos]]</f>
        <v>30</v>
      </c>
    </row>
    <row r="9" spans="1:27" ht="15.75" customHeight="1" x14ac:dyDescent="0.25">
      <c r="A9" s="819" t="s">
        <v>285</v>
      </c>
      <c r="B9" s="786" t="s">
        <v>436</v>
      </c>
      <c r="C9" s="787" t="s">
        <v>671</v>
      </c>
      <c r="D9" s="786">
        <f>+HLOOKUP(C9,Indicadores_ESED_2022!$AF$5:$IR$9,5,FALSE)</f>
        <v>1</v>
      </c>
      <c r="E9" s="787"/>
      <c r="F9" s="786">
        <f>+SUM(Tabla1[[#This Row],[Planificados-fisicos]:[Planificados-RRAA]])</f>
        <v>1</v>
      </c>
      <c r="G9" s="795">
        <f>+FORMULARIOS!D26</f>
        <v>0</v>
      </c>
      <c r="H9" s="795">
        <f>+FORMULARIOS!E26</f>
        <v>0</v>
      </c>
      <c r="I9" s="795">
        <f>+FORMULARIOS!F26</f>
        <v>0</v>
      </c>
      <c r="J9" s="796">
        <f>+FORMULARIOS!G26</f>
        <v>0</v>
      </c>
      <c r="K9" s="795">
        <f>+FORMULARIOS!H26</f>
        <v>0</v>
      </c>
      <c r="L9" s="795">
        <f>+FORMULARIOS!I26</f>
        <v>0</v>
      </c>
      <c r="M9" s="795">
        <f>+FORMULARIOS!J26</f>
        <v>0</v>
      </c>
      <c r="N9" s="795">
        <f>+FORMULARIOS!K26</f>
        <v>0</v>
      </c>
      <c r="O9" s="795">
        <f>+FORMULARIOS!L26</f>
        <v>0</v>
      </c>
      <c r="P9" s="795">
        <f>+FORMULARIOS!M26</f>
        <v>1</v>
      </c>
      <c r="Q9" s="795">
        <f>+FORMULARIOS!N26</f>
        <v>0</v>
      </c>
      <c r="R9" s="795">
        <f>+FORMULARIOS!O26</f>
        <v>0</v>
      </c>
      <c r="S9" s="387">
        <f>FORMULARIOS!P26</f>
        <v>1</v>
      </c>
      <c r="T9" s="387"/>
      <c r="U9" s="387">
        <f>+Tabla1[[#This Row],[Llegados - fisicos]]+Tabla1[[#This Row],[Llegados RRA]]</f>
        <v>1</v>
      </c>
      <c r="V9" s="387">
        <f>FORMULARIOS!U26</f>
        <v>1</v>
      </c>
      <c r="W9" s="387"/>
      <c r="X9" s="387">
        <f>+Tabla1[[#This Row],[Criticados-RRAA]]+Tabla1[[#This Row],[Criticados-Físicos]]</f>
        <v>1</v>
      </c>
      <c r="Y9" s="388">
        <f>FORMULARIOS!Z26</f>
        <v>1</v>
      </c>
      <c r="Z9" s="821"/>
      <c r="AA9" s="277">
        <f>+Tabla1[[#This Row],[Digitados-criticados]]+Tabla1[[#This Row],[Digitados-fisicos]]</f>
        <v>1</v>
      </c>
    </row>
    <row r="10" spans="1:27" ht="15.75" customHeight="1" x14ac:dyDescent="0.25">
      <c r="A10" s="819" t="s">
        <v>285</v>
      </c>
      <c r="B10" s="786" t="s">
        <v>436</v>
      </c>
      <c r="C10" s="787" t="s">
        <v>672</v>
      </c>
      <c r="D10" s="786">
        <f>+HLOOKUP(C10,Indicadores_ESED_2022!$AF$5:$IR$9,5,FALSE)</f>
        <v>15</v>
      </c>
      <c r="E10" s="787"/>
      <c r="F10" s="786">
        <f>+SUM(Tabla1[[#This Row],[Planificados-fisicos]:[Planificados-RRAA]])</f>
        <v>15</v>
      </c>
      <c r="G10" s="795">
        <f>+FORMULARIOS!D27</f>
        <v>0</v>
      </c>
      <c r="H10" s="795">
        <f>+FORMULARIOS!E27</f>
        <v>1</v>
      </c>
      <c r="I10" s="795">
        <f>+FORMULARIOS!F27</f>
        <v>1</v>
      </c>
      <c r="J10" s="796">
        <f>+FORMULARIOS!G27</f>
        <v>1</v>
      </c>
      <c r="K10" s="795">
        <f>+FORMULARIOS!H27</f>
        <v>3</v>
      </c>
      <c r="L10" s="795">
        <f>+FORMULARIOS!I27</f>
        <v>1</v>
      </c>
      <c r="M10" s="795">
        <f>+FORMULARIOS!J27</f>
        <v>3</v>
      </c>
      <c r="N10" s="795">
        <f>+FORMULARIOS!K27</f>
        <v>2</v>
      </c>
      <c r="O10" s="795">
        <f>+FORMULARIOS!L27</f>
        <v>1</v>
      </c>
      <c r="P10" s="795">
        <f>+FORMULARIOS!M27</f>
        <v>1</v>
      </c>
      <c r="Q10" s="795">
        <f>+FORMULARIOS!N27</f>
        <v>1</v>
      </c>
      <c r="R10" s="795">
        <f>+FORMULARIOS!O27</f>
        <v>1</v>
      </c>
      <c r="S10" s="387">
        <f>FORMULARIOS!P27</f>
        <v>16</v>
      </c>
      <c r="T10" s="387"/>
      <c r="U10" s="387">
        <f>+Tabla1[[#This Row],[Llegados - fisicos]]+Tabla1[[#This Row],[Llegados RRA]]</f>
        <v>16</v>
      </c>
      <c r="V10" s="387">
        <f>FORMULARIOS!U27</f>
        <v>16</v>
      </c>
      <c r="W10" s="387"/>
      <c r="X10" s="387">
        <f>+Tabla1[[#This Row],[Criticados-RRAA]]+Tabla1[[#This Row],[Criticados-Físicos]]</f>
        <v>16</v>
      </c>
      <c r="Y10" s="388">
        <f>FORMULARIOS!Z27</f>
        <v>16</v>
      </c>
      <c r="Z10" s="821"/>
      <c r="AA10" s="277">
        <f>+Tabla1[[#This Row],[Digitados-criticados]]+Tabla1[[#This Row],[Digitados-fisicos]]</f>
        <v>16</v>
      </c>
    </row>
    <row r="11" spans="1:27" ht="15.75" customHeight="1" x14ac:dyDescent="0.25">
      <c r="A11" s="819" t="s">
        <v>285</v>
      </c>
      <c r="B11" s="786" t="s">
        <v>436</v>
      </c>
      <c r="C11" s="787" t="s">
        <v>1299</v>
      </c>
      <c r="D11" s="786">
        <f>+HLOOKUP(C11,Indicadores_ESED_2022!$AF$5:$IR$9,5,FALSE)</f>
        <v>68</v>
      </c>
      <c r="E11" s="787"/>
      <c r="F11" s="786">
        <f>+SUM(Tabla1[[#This Row],[Planificados-fisicos]:[Planificados-RRAA]])</f>
        <v>68</v>
      </c>
      <c r="G11" s="795">
        <f>+FORMULARIOS!D28</f>
        <v>2</v>
      </c>
      <c r="H11" s="795">
        <f>+FORMULARIOS!E28</f>
        <v>4</v>
      </c>
      <c r="I11" s="795">
        <f>+FORMULARIOS!F28</f>
        <v>2</v>
      </c>
      <c r="J11" s="796">
        <f>+FORMULARIOS!G28</f>
        <v>7</v>
      </c>
      <c r="K11" s="795">
        <f>+FORMULARIOS!H28</f>
        <v>8</v>
      </c>
      <c r="L11" s="795">
        <f>+FORMULARIOS!I28</f>
        <v>1</v>
      </c>
      <c r="M11" s="795">
        <f>+FORMULARIOS!J28</f>
        <v>4</v>
      </c>
      <c r="N11" s="795">
        <f>+FORMULARIOS!K28</f>
        <v>7</v>
      </c>
      <c r="O11" s="795">
        <f>+FORMULARIOS!L28</f>
        <v>3</v>
      </c>
      <c r="P11" s="795">
        <f>+FORMULARIOS!M28</f>
        <v>2</v>
      </c>
      <c r="Q11" s="795">
        <f>+FORMULARIOS!N28</f>
        <v>2</v>
      </c>
      <c r="R11" s="795">
        <f>+FORMULARIOS!O28</f>
        <v>2</v>
      </c>
      <c r="S11" s="387">
        <f>FORMULARIOS!P28</f>
        <v>44</v>
      </c>
      <c r="T11" s="387"/>
      <c r="U11" s="387">
        <f>+Tabla1[[#This Row],[Llegados - fisicos]]+Tabla1[[#This Row],[Llegados RRA]]</f>
        <v>44</v>
      </c>
      <c r="V11" s="387">
        <f>FORMULARIOS!U28</f>
        <v>44</v>
      </c>
      <c r="W11" s="387"/>
      <c r="X11" s="387">
        <f>+Tabla1[[#This Row],[Criticados-RRAA]]+Tabla1[[#This Row],[Criticados-Físicos]]</f>
        <v>44</v>
      </c>
      <c r="Y11" s="388">
        <f>FORMULARIOS!Z28</f>
        <v>44</v>
      </c>
      <c r="Z11" s="821"/>
      <c r="AA11" s="277">
        <f>+Tabla1[[#This Row],[Digitados-criticados]]+Tabla1[[#This Row],[Digitados-fisicos]]</f>
        <v>44</v>
      </c>
    </row>
    <row r="12" spans="1:27" ht="15.75" customHeight="1" x14ac:dyDescent="0.25">
      <c r="A12" s="819" t="s">
        <v>285</v>
      </c>
      <c r="B12" s="786" t="s">
        <v>436</v>
      </c>
      <c r="C12" s="787" t="s">
        <v>676</v>
      </c>
      <c r="D12" s="786">
        <f>+HLOOKUP(C12,Indicadores_ESED_2022!$AF$5:$IR$9,5,FALSE)</f>
        <v>20</v>
      </c>
      <c r="E12" s="787"/>
      <c r="F12" s="786">
        <f>+SUM(Tabla1[[#This Row],[Planificados-fisicos]:[Planificados-RRAA]])</f>
        <v>20</v>
      </c>
      <c r="G12" s="795">
        <f>+FORMULARIOS!D29</f>
        <v>1</v>
      </c>
      <c r="H12" s="795">
        <f>+FORMULARIOS!E29</f>
        <v>1</v>
      </c>
      <c r="I12" s="795">
        <f>+FORMULARIOS!F29</f>
        <v>2</v>
      </c>
      <c r="J12" s="796">
        <f>+FORMULARIOS!G29</f>
        <v>2</v>
      </c>
      <c r="K12" s="795">
        <f>+FORMULARIOS!H29</f>
        <v>2</v>
      </c>
      <c r="L12" s="795">
        <f>+FORMULARIOS!I29</f>
        <v>1</v>
      </c>
      <c r="M12" s="795">
        <f>+FORMULARIOS!J29</f>
        <v>1</v>
      </c>
      <c r="N12" s="795">
        <f>+FORMULARIOS!K29</f>
        <v>1</v>
      </c>
      <c r="O12" s="795">
        <f>+FORMULARIOS!L29</f>
        <v>0</v>
      </c>
      <c r="P12" s="795">
        <f>+FORMULARIOS!M29</f>
        <v>0</v>
      </c>
      <c r="Q12" s="795">
        <f>+FORMULARIOS!N29</f>
        <v>2</v>
      </c>
      <c r="R12" s="795">
        <f>+FORMULARIOS!O29</f>
        <v>0</v>
      </c>
      <c r="S12" s="387">
        <f>FORMULARIOS!P29</f>
        <v>13</v>
      </c>
      <c r="T12" s="387"/>
      <c r="U12" s="387">
        <f>+Tabla1[[#This Row],[Llegados - fisicos]]+Tabla1[[#This Row],[Llegados RRA]]</f>
        <v>13</v>
      </c>
      <c r="V12" s="387">
        <f>FORMULARIOS!U29</f>
        <v>13</v>
      </c>
      <c r="W12" s="387"/>
      <c r="X12" s="387">
        <f>+Tabla1[[#This Row],[Criticados-RRAA]]+Tabla1[[#This Row],[Criticados-Físicos]]</f>
        <v>13</v>
      </c>
      <c r="Y12" s="388">
        <f>FORMULARIOS!Z29</f>
        <v>13</v>
      </c>
      <c r="Z12" s="821"/>
      <c r="AA12" s="277">
        <f>+Tabla1[[#This Row],[Digitados-criticados]]+Tabla1[[#This Row],[Digitados-fisicos]]</f>
        <v>13</v>
      </c>
    </row>
    <row r="13" spans="1:27" ht="15.75" customHeight="1" x14ac:dyDescent="0.25">
      <c r="A13" s="819" t="s">
        <v>285</v>
      </c>
      <c r="B13" s="786" t="s">
        <v>436</v>
      </c>
      <c r="C13" s="787" t="s">
        <v>678</v>
      </c>
      <c r="D13" s="786">
        <f>+HLOOKUP(C13,Indicadores_ESED_2022!$AF$5:$IR$9,5,FALSE)</f>
        <v>25</v>
      </c>
      <c r="E13" s="787"/>
      <c r="F13" s="786">
        <f>+SUM(Tabla1[[#This Row],[Planificados-fisicos]:[Planificados-RRAA]])</f>
        <v>25</v>
      </c>
      <c r="G13" s="795">
        <f>+FORMULARIOS!D30</f>
        <v>1</v>
      </c>
      <c r="H13" s="795">
        <f>+FORMULARIOS!E30</f>
        <v>4</v>
      </c>
      <c r="I13" s="795">
        <f>+FORMULARIOS!F30</f>
        <v>5</v>
      </c>
      <c r="J13" s="796">
        <f>+FORMULARIOS!G30</f>
        <v>1</v>
      </c>
      <c r="K13" s="795">
        <f>+FORMULARIOS!H30</f>
        <v>1</v>
      </c>
      <c r="L13" s="795">
        <f>+FORMULARIOS!I30</f>
        <v>5</v>
      </c>
      <c r="M13" s="795">
        <f>+FORMULARIOS!J30</f>
        <v>5</v>
      </c>
      <c r="N13" s="795">
        <f>+FORMULARIOS!K30</f>
        <v>5</v>
      </c>
      <c r="O13" s="795">
        <f>+FORMULARIOS!L30</f>
        <v>5</v>
      </c>
      <c r="P13" s="795">
        <f>+FORMULARIOS!M30</f>
        <v>2</v>
      </c>
      <c r="Q13" s="795">
        <f>+FORMULARIOS!N30</f>
        <v>2</v>
      </c>
      <c r="R13" s="795">
        <f>+FORMULARIOS!O30</f>
        <v>1</v>
      </c>
      <c r="S13" s="387">
        <f>FORMULARIOS!P30</f>
        <v>37</v>
      </c>
      <c r="T13" s="387"/>
      <c r="U13" s="387">
        <f>+Tabla1[[#This Row],[Llegados - fisicos]]+Tabla1[[#This Row],[Llegados RRA]]</f>
        <v>37</v>
      </c>
      <c r="V13" s="387">
        <f>FORMULARIOS!U30</f>
        <v>37</v>
      </c>
      <c r="W13" s="387"/>
      <c r="X13" s="387">
        <f>+Tabla1[[#This Row],[Criticados-RRAA]]+Tabla1[[#This Row],[Criticados-Físicos]]</f>
        <v>37</v>
      </c>
      <c r="Y13" s="388">
        <f>FORMULARIOS!Z30</f>
        <v>37</v>
      </c>
      <c r="Z13" s="821"/>
      <c r="AA13" s="277">
        <f>+Tabla1[[#This Row],[Digitados-criticados]]+Tabla1[[#This Row],[Digitados-fisicos]]</f>
        <v>37</v>
      </c>
    </row>
    <row r="14" spans="1:27" ht="15.75" customHeight="1" x14ac:dyDescent="0.25">
      <c r="A14" s="819" t="s">
        <v>285</v>
      </c>
      <c r="B14" s="786" t="s">
        <v>436</v>
      </c>
      <c r="C14" s="787" t="s">
        <v>681</v>
      </c>
      <c r="D14" s="786">
        <f>+HLOOKUP(C14,Indicadores_ESED_2022!$AF$5:$IR$9,5,FALSE)</f>
        <v>7</v>
      </c>
      <c r="E14" s="787"/>
      <c r="F14" s="786">
        <f>+SUM(Tabla1[[#This Row],[Planificados-fisicos]:[Planificados-RRAA]])</f>
        <v>7</v>
      </c>
      <c r="G14" s="795">
        <f>+FORMULARIOS!D31</f>
        <v>1</v>
      </c>
      <c r="H14" s="795">
        <f>+FORMULARIOS!E31</f>
        <v>0</v>
      </c>
      <c r="I14" s="795">
        <f>+FORMULARIOS!F31</f>
        <v>0</v>
      </c>
      <c r="J14" s="796">
        <f>+FORMULARIOS!G31</f>
        <v>1</v>
      </c>
      <c r="K14" s="795">
        <f>+FORMULARIOS!H31</f>
        <v>1</v>
      </c>
      <c r="L14" s="795">
        <f>+FORMULARIOS!I31</f>
        <v>0</v>
      </c>
      <c r="M14" s="795">
        <f>+FORMULARIOS!J31</f>
        <v>1</v>
      </c>
      <c r="N14" s="795">
        <f>+FORMULARIOS!K31</f>
        <v>0</v>
      </c>
      <c r="O14" s="795">
        <f>+FORMULARIOS!L31</f>
        <v>1</v>
      </c>
      <c r="P14" s="795">
        <f>+FORMULARIOS!M31</f>
        <v>1</v>
      </c>
      <c r="Q14" s="795">
        <f>+FORMULARIOS!N31</f>
        <v>0</v>
      </c>
      <c r="R14" s="795">
        <f>+FORMULARIOS!O31</f>
        <v>0</v>
      </c>
      <c r="S14" s="387">
        <f>FORMULARIOS!P31</f>
        <v>6</v>
      </c>
      <c r="T14" s="387"/>
      <c r="U14" s="387">
        <f>+Tabla1[[#This Row],[Llegados - fisicos]]+Tabla1[[#This Row],[Llegados RRA]]</f>
        <v>6</v>
      </c>
      <c r="V14" s="387">
        <f>FORMULARIOS!U31</f>
        <v>6</v>
      </c>
      <c r="W14" s="387"/>
      <c r="X14" s="387">
        <f>+Tabla1[[#This Row],[Criticados-RRAA]]+Tabla1[[#This Row],[Criticados-Físicos]]</f>
        <v>6</v>
      </c>
      <c r="Y14" s="388">
        <f>FORMULARIOS!Z31</f>
        <v>6</v>
      </c>
      <c r="Z14" s="821"/>
      <c r="AA14" s="277">
        <f>+Tabla1[[#This Row],[Digitados-criticados]]+Tabla1[[#This Row],[Digitados-fisicos]]</f>
        <v>6</v>
      </c>
    </row>
    <row r="15" spans="1:27" ht="15.75" customHeight="1" x14ac:dyDescent="0.25">
      <c r="A15" s="819" t="s">
        <v>285</v>
      </c>
      <c r="B15" s="786" t="s">
        <v>425</v>
      </c>
      <c r="C15" s="787" t="s">
        <v>426</v>
      </c>
      <c r="D15" s="786">
        <f>+HLOOKUP(C15,Indicadores_ESED_2022!$AF$5:$IR$9,5,FALSE)</f>
        <v>560</v>
      </c>
      <c r="E15" s="787"/>
      <c r="F15" s="786">
        <f>+SUM(Tabla1[[#This Row],[Planificados-fisicos]:[Planificados-RRAA]])</f>
        <v>560</v>
      </c>
      <c r="G15" s="795">
        <f>+FORMULARIOS!D32</f>
        <v>40</v>
      </c>
      <c r="H15" s="795">
        <f>+FORMULARIOS!E32</f>
        <v>46</v>
      </c>
      <c r="I15" s="795">
        <f>+FORMULARIOS!F32</f>
        <v>56</v>
      </c>
      <c r="J15" s="796">
        <f>+FORMULARIOS!G32</f>
        <v>55</v>
      </c>
      <c r="K15" s="795">
        <f>+FORMULARIOS!H32</f>
        <v>55</v>
      </c>
      <c r="L15" s="795">
        <f>+FORMULARIOS!I32</f>
        <v>59</v>
      </c>
      <c r="M15" s="795">
        <f>+FORMULARIOS!J32</f>
        <v>50</v>
      </c>
      <c r="N15" s="795">
        <f>+FORMULARIOS!K32</f>
        <v>63</v>
      </c>
      <c r="O15" s="795">
        <f>+FORMULARIOS!L32</f>
        <v>52</v>
      </c>
      <c r="P15" s="795">
        <f>+FORMULARIOS!M32</f>
        <v>51</v>
      </c>
      <c r="Q15" s="795">
        <f>+FORMULARIOS!N32</f>
        <v>43</v>
      </c>
      <c r="R15" s="795">
        <f>+FORMULARIOS!O32</f>
        <v>39</v>
      </c>
      <c r="S15" s="387">
        <f>FORMULARIOS!P32</f>
        <v>609</v>
      </c>
      <c r="T15" s="387"/>
      <c r="U15" s="387">
        <f>+Tabla1[[#This Row],[Llegados - fisicos]]+Tabla1[[#This Row],[Llegados RRA]]</f>
        <v>609</v>
      </c>
      <c r="V15" s="387">
        <f>FORMULARIOS!U32</f>
        <v>609</v>
      </c>
      <c r="W15" s="387"/>
      <c r="X15" s="387">
        <f>+Tabla1[[#This Row],[Criticados-RRAA]]+Tabla1[[#This Row],[Criticados-Físicos]]</f>
        <v>609</v>
      </c>
      <c r="Y15" s="388">
        <f>FORMULARIOS!Z32</f>
        <v>609</v>
      </c>
      <c r="Z15" s="821"/>
      <c r="AA15" s="277">
        <f>+Tabla1[[#This Row],[Digitados-criticados]]+Tabla1[[#This Row],[Digitados-fisicos]]</f>
        <v>609</v>
      </c>
    </row>
    <row r="16" spans="1:27" ht="15.75" customHeight="1" x14ac:dyDescent="0.25">
      <c r="A16" s="819" t="s">
        <v>285</v>
      </c>
      <c r="B16" s="786" t="s">
        <v>425</v>
      </c>
      <c r="C16" s="787" t="s">
        <v>644</v>
      </c>
      <c r="D16" s="786">
        <f>+HLOOKUP(C16,Indicadores_ESED_2022!$AF$5:$IR$9,5,FALSE)</f>
        <v>211</v>
      </c>
      <c r="E16" s="787"/>
      <c r="F16" s="786">
        <f>+SUM(Tabla1[[#This Row],[Planificados-fisicos]:[Planificados-RRAA]])</f>
        <v>211</v>
      </c>
      <c r="G16" s="795">
        <f>+FORMULARIOS!D33</f>
        <v>16</v>
      </c>
      <c r="H16" s="795">
        <f>+FORMULARIOS!E33</f>
        <v>26</v>
      </c>
      <c r="I16" s="795">
        <f>+FORMULARIOS!F33</f>
        <v>32</v>
      </c>
      <c r="J16" s="796">
        <f>+FORMULARIOS!G33</f>
        <v>4</v>
      </c>
      <c r="K16" s="795">
        <f>+FORMULARIOS!H33</f>
        <v>13</v>
      </c>
      <c r="L16" s="795">
        <f>+FORMULARIOS!I33</f>
        <v>5</v>
      </c>
      <c r="M16" s="795">
        <f>+FORMULARIOS!J33</f>
        <v>16</v>
      </c>
      <c r="N16" s="795">
        <f>+FORMULARIOS!K33</f>
        <v>13</v>
      </c>
      <c r="O16" s="795">
        <f>+FORMULARIOS!L33</f>
        <v>13</v>
      </c>
      <c r="P16" s="795">
        <f>+FORMULARIOS!M33</f>
        <v>26</v>
      </c>
      <c r="Q16" s="795">
        <f>+FORMULARIOS!N33</f>
        <v>16</v>
      </c>
      <c r="R16" s="795">
        <f>+FORMULARIOS!O33</f>
        <v>20</v>
      </c>
      <c r="S16" s="387">
        <f>FORMULARIOS!P33</f>
        <v>200</v>
      </c>
      <c r="T16" s="387"/>
      <c r="U16" s="387">
        <f>+Tabla1[[#This Row],[Llegados - fisicos]]+Tabla1[[#This Row],[Llegados RRA]]</f>
        <v>200</v>
      </c>
      <c r="V16" s="387">
        <f>FORMULARIOS!U33</f>
        <v>200</v>
      </c>
      <c r="W16" s="387"/>
      <c r="X16" s="387">
        <f>+Tabla1[[#This Row],[Criticados-RRAA]]+Tabla1[[#This Row],[Criticados-Físicos]]</f>
        <v>200</v>
      </c>
      <c r="Y16" s="388">
        <f>FORMULARIOS!Z33</f>
        <v>200</v>
      </c>
      <c r="Z16" s="821"/>
      <c r="AA16" s="277">
        <f>+Tabla1[[#This Row],[Digitados-criticados]]+Tabla1[[#This Row],[Digitados-fisicos]]</f>
        <v>200</v>
      </c>
    </row>
    <row r="17" spans="1:27" ht="15.75" customHeight="1" x14ac:dyDescent="0.25">
      <c r="A17" s="819" t="s">
        <v>285</v>
      </c>
      <c r="B17" s="786" t="s">
        <v>425</v>
      </c>
      <c r="C17" s="787" t="s">
        <v>645</v>
      </c>
      <c r="D17" s="786">
        <f>+HLOOKUP(C17,Indicadores_ESED_2022!$AF$5:$IR$9,5,FALSE)</f>
        <v>113</v>
      </c>
      <c r="E17" s="787"/>
      <c r="F17" s="786">
        <f>+SUM(Tabla1[[#This Row],[Planificados-fisicos]:[Planificados-RRAA]])</f>
        <v>113</v>
      </c>
      <c r="G17" s="795">
        <f>+FORMULARIOS!D34</f>
        <v>6</v>
      </c>
      <c r="H17" s="795">
        <f>+FORMULARIOS!E34</f>
        <v>8</v>
      </c>
      <c r="I17" s="795">
        <f>+FORMULARIOS!F34</f>
        <v>9</v>
      </c>
      <c r="J17" s="796">
        <f>+FORMULARIOS!G34</f>
        <v>3</v>
      </c>
      <c r="K17" s="795">
        <f>+FORMULARIOS!H34</f>
        <v>1</v>
      </c>
      <c r="L17" s="795">
        <f>+FORMULARIOS!I34</f>
        <v>3</v>
      </c>
      <c r="M17" s="795">
        <f>+FORMULARIOS!J34</f>
        <v>4</v>
      </c>
      <c r="N17" s="795">
        <f>+FORMULARIOS!K34</f>
        <v>18</v>
      </c>
      <c r="O17" s="795">
        <f>+FORMULARIOS!L34</f>
        <v>5</v>
      </c>
      <c r="P17" s="795">
        <f>+FORMULARIOS!M34</f>
        <v>10</v>
      </c>
      <c r="Q17" s="795">
        <f>+FORMULARIOS!N34</f>
        <v>3</v>
      </c>
      <c r="R17" s="795">
        <f>+FORMULARIOS!O34</f>
        <v>4</v>
      </c>
      <c r="S17" s="387">
        <f>FORMULARIOS!P34</f>
        <v>74</v>
      </c>
      <c r="T17" s="387"/>
      <c r="U17" s="387">
        <f>+Tabla1[[#This Row],[Llegados - fisicos]]+Tabla1[[#This Row],[Llegados RRA]]</f>
        <v>74</v>
      </c>
      <c r="V17" s="387">
        <f>FORMULARIOS!U34</f>
        <v>74</v>
      </c>
      <c r="W17" s="387"/>
      <c r="X17" s="387">
        <f>+Tabla1[[#This Row],[Criticados-RRAA]]+Tabla1[[#This Row],[Criticados-Físicos]]</f>
        <v>74</v>
      </c>
      <c r="Y17" s="388">
        <f>FORMULARIOS!Z34</f>
        <v>74</v>
      </c>
      <c r="Z17" s="821"/>
      <c r="AA17" s="277">
        <f>+Tabla1[[#This Row],[Digitados-criticados]]+Tabla1[[#This Row],[Digitados-fisicos]]</f>
        <v>74</v>
      </c>
    </row>
    <row r="18" spans="1:27" ht="15.75" customHeight="1" x14ac:dyDescent="0.25">
      <c r="A18" s="819" t="s">
        <v>285</v>
      </c>
      <c r="B18" s="786" t="s">
        <v>425</v>
      </c>
      <c r="C18" s="787" t="s">
        <v>647</v>
      </c>
      <c r="D18" s="786">
        <f>+HLOOKUP(C18,Indicadores_ESED_2022!$AF$5:$IR$9,5,FALSE)</f>
        <v>144</v>
      </c>
      <c r="E18" s="787"/>
      <c r="F18" s="786">
        <f>+SUM(Tabla1[[#This Row],[Planificados-fisicos]:[Planificados-RRAA]])</f>
        <v>144</v>
      </c>
      <c r="G18" s="795">
        <f>+FORMULARIOS!D35</f>
        <v>3</v>
      </c>
      <c r="H18" s="795">
        <f>+FORMULARIOS!E35</f>
        <v>13</v>
      </c>
      <c r="I18" s="795">
        <f>+FORMULARIOS!F35</f>
        <v>15</v>
      </c>
      <c r="J18" s="796">
        <f>+FORMULARIOS!G35</f>
        <v>22</v>
      </c>
      <c r="K18" s="795">
        <f>+FORMULARIOS!H35</f>
        <v>9</v>
      </c>
      <c r="L18" s="795">
        <f>+FORMULARIOS!I35</f>
        <v>21</v>
      </c>
      <c r="M18" s="795">
        <f>+FORMULARIOS!J35</f>
        <v>16</v>
      </c>
      <c r="N18" s="795">
        <f>+FORMULARIOS!K35</f>
        <v>19</v>
      </c>
      <c r="O18" s="795">
        <f>+FORMULARIOS!L35</f>
        <v>17</v>
      </c>
      <c r="P18" s="795">
        <f>+FORMULARIOS!M35</f>
        <v>9</v>
      </c>
      <c r="Q18" s="795">
        <f>+FORMULARIOS!N35</f>
        <v>6</v>
      </c>
      <c r="R18" s="795">
        <f>+FORMULARIOS!O35</f>
        <v>18</v>
      </c>
      <c r="S18" s="387">
        <f>FORMULARIOS!P35</f>
        <v>168</v>
      </c>
      <c r="T18" s="387"/>
      <c r="U18" s="387">
        <f>+Tabla1[[#This Row],[Llegados - fisicos]]+Tabla1[[#This Row],[Llegados RRA]]</f>
        <v>168</v>
      </c>
      <c r="V18" s="387">
        <f>FORMULARIOS!U35</f>
        <v>168</v>
      </c>
      <c r="W18" s="387"/>
      <c r="X18" s="387">
        <f>+Tabla1[[#This Row],[Criticados-RRAA]]+Tabla1[[#This Row],[Criticados-Físicos]]</f>
        <v>168</v>
      </c>
      <c r="Y18" s="388">
        <f>FORMULARIOS!Z35</f>
        <v>168</v>
      </c>
      <c r="Z18" s="821"/>
      <c r="AA18" s="277">
        <f>+Tabla1[[#This Row],[Digitados-criticados]]+Tabla1[[#This Row],[Digitados-fisicos]]</f>
        <v>168</v>
      </c>
    </row>
    <row r="19" spans="1:27" ht="15.75" customHeight="1" x14ac:dyDescent="0.25">
      <c r="A19" s="819" t="s">
        <v>285</v>
      </c>
      <c r="B19" s="786" t="s">
        <v>425</v>
      </c>
      <c r="C19" s="787" t="s">
        <v>651</v>
      </c>
      <c r="D19" s="786">
        <f>+HLOOKUP(C19,Indicadores_ESED_2022!$AF$5:$IR$9,5,FALSE)</f>
        <v>29</v>
      </c>
      <c r="E19" s="787"/>
      <c r="F19" s="786">
        <f>+SUM(Tabla1[[#This Row],[Planificados-fisicos]:[Planificados-RRAA]])</f>
        <v>29</v>
      </c>
      <c r="G19" s="795">
        <f>+FORMULARIOS!D36</f>
        <v>3</v>
      </c>
      <c r="H19" s="795">
        <f>+FORMULARIOS!E36</f>
        <v>3</v>
      </c>
      <c r="I19" s="795">
        <f>+FORMULARIOS!F36</f>
        <v>4</v>
      </c>
      <c r="J19" s="796">
        <f>+FORMULARIOS!G36</f>
        <v>2</v>
      </c>
      <c r="K19" s="795">
        <f>+FORMULARIOS!H36</f>
        <v>3</v>
      </c>
      <c r="L19" s="795">
        <f>+FORMULARIOS!I36</f>
        <v>11</v>
      </c>
      <c r="M19" s="795">
        <f>+FORMULARIOS!J36</f>
        <v>2</v>
      </c>
      <c r="N19" s="795">
        <f>+FORMULARIOS!K36</f>
        <v>3</v>
      </c>
      <c r="O19" s="795">
        <f>+FORMULARIOS!L36</f>
        <v>2</v>
      </c>
      <c r="P19" s="795">
        <f>+FORMULARIOS!M36</f>
        <v>2</v>
      </c>
      <c r="Q19" s="795">
        <f>+FORMULARIOS!N36</f>
        <v>1</v>
      </c>
      <c r="R19" s="795">
        <f>+FORMULARIOS!O36</f>
        <v>2</v>
      </c>
      <c r="S19" s="387">
        <f>FORMULARIOS!P36</f>
        <v>38</v>
      </c>
      <c r="T19" s="387"/>
      <c r="U19" s="387">
        <f>+Tabla1[[#This Row],[Llegados - fisicos]]+Tabla1[[#This Row],[Llegados RRA]]</f>
        <v>38</v>
      </c>
      <c r="V19" s="387">
        <f>FORMULARIOS!U36</f>
        <v>38</v>
      </c>
      <c r="W19" s="387"/>
      <c r="X19" s="387">
        <f>+Tabla1[[#This Row],[Criticados-RRAA]]+Tabla1[[#This Row],[Criticados-Físicos]]</f>
        <v>38</v>
      </c>
      <c r="Y19" s="388">
        <f>FORMULARIOS!Z36</f>
        <v>38</v>
      </c>
      <c r="Z19" s="821"/>
      <c r="AA19" s="277">
        <f>+Tabla1[[#This Row],[Digitados-criticados]]+Tabla1[[#This Row],[Digitados-fisicos]]</f>
        <v>38</v>
      </c>
    </row>
    <row r="20" spans="1:27" ht="15.75" customHeight="1" x14ac:dyDescent="0.25">
      <c r="A20" s="819" t="s">
        <v>285</v>
      </c>
      <c r="B20" s="786" t="s">
        <v>425</v>
      </c>
      <c r="C20" s="787" t="s">
        <v>1472</v>
      </c>
      <c r="D20" s="786">
        <f>+HLOOKUP(C20,Indicadores_ESED_2022!$AF$5:$IR$9,5,FALSE)</f>
        <v>85</v>
      </c>
      <c r="E20" s="787"/>
      <c r="F20" s="786">
        <f>+SUM(Tabla1[[#This Row],[Planificados-fisicos]:[Planificados-RRAA]])</f>
        <v>85</v>
      </c>
      <c r="G20" s="795">
        <f>+FORMULARIOS!D37</f>
        <v>2</v>
      </c>
      <c r="H20" s="795">
        <f>+FORMULARIOS!E37</f>
        <v>4</v>
      </c>
      <c r="I20" s="795">
        <f>+FORMULARIOS!F37</f>
        <v>5</v>
      </c>
      <c r="J20" s="796">
        <f>+FORMULARIOS!G37</f>
        <v>2</v>
      </c>
      <c r="K20" s="795">
        <f>+FORMULARIOS!H37</f>
        <v>10</v>
      </c>
      <c r="L20" s="795">
        <f>+FORMULARIOS!I37</f>
        <v>2</v>
      </c>
      <c r="M20" s="795">
        <f>+FORMULARIOS!J37</f>
        <v>3</v>
      </c>
      <c r="N20" s="795">
        <f>+FORMULARIOS!K37</f>
        <v>3</v>
      </c>
      <c r="O20" s="795">
        <f>+FORMULARIOS!L37</f>
        <v>3</v>
      </c>
      <c r="P20" s="795">
        <f>+FORMULARIOS!M37</f>
        <v>4</v>
      </c>
      <c r="Q20" s="795">
        <f>+FORMULARIOS!N37</f>
        <v>1</v>
      </c>
      <c r="R20" s="795">
        <f>+FORMULARIOS!O37</f>
        <v>1</v>
      </c>
      <c r="S20" s="387">
        <f>FORMULARIOS!P37</f>
        <v>40</v>
      </c>
      <c r="T20" s="387"/>
      <c r="U20" s="387">
        <f>+Tabla1[[#This Row],[Llegados - fisicos]]+Tabla1[[#This Row],[Llegados RRA]]</f>
        <v>40</v>
      </c>
      <c r="V20" s="387">
        <f>FORMULARIOS!U37</f>
        <v>40</v>
      </c>
      <c r="W20" s="387"/>
      <c r="X20" s="387">
        <f>+Tabla1[[#This Row],[Criticados-RRAA]]+Tabla1[[#This Row],[Criticados-Físicos]]</f>
        <v>40</v>
      </c>
      <c r="Y20" s="388">
        <f>FORMULARIOS!Z37</f>
        <v>40</v>
      </c>
      <c r="Z20" s="821"/>
      <c r="AA20" s="277">
        <f>+Tabla1[[#This Row],[Digitados-criticados]]+Tabla1[[#This Row],[Digitados-fisicos]]</f>
        <v>40</v>
      </c>
    </row>
    <row r="21" spans="1:27" ht="15.75" customHeight="1" x14ac:dyDescent="0.25">
      <c r="A21" s="819" t="s">
        <v>285</v>
      </c>
      <c r="B21" s="788" t="s">
        <v>416</v>
      </c>
      <c r="C21" s="787" t="s">
        <v>505</v>
      </c>
      <c r="D21" s="786">
        <f>+HLOOKUP(C21,Indicadores_ESED_2022!$AF$5:$IR$9,5,FALSE)</f>
        <v>0</v>
      </c>
      <c r="E21" s="786">
        <f>+HLOOKUP(C21,Indicadores_ESED_2022!$AF$5:$IR$9,4,FALSE)</f>
        <v>1129</v>
      </c>
      <c r="F21" s="786">
        <f>+SUM(Tabla1[[#This Row],[Planificados-fisicos]:[Planificados-RRAA]])</f>
        <v>1129</v>
      </c>
      <c r="G21" s="795">
        <f>+FORMULARIOS!D38</f>
        <v>134</v>
      </c>
      <c r="H21" s="795">
        <f>+FORMULARIOS!E38</f>
        <v>162</v>
      </c>
      <c r="I21" s="795">
        <f>+FORMULARIOS!F38</f>
        <v>180</v>
      </c>
      <c r="J21" s="796">
        <f>+FORMULARIOS!G38</f>
        <v>75</v>
      </c>
      <c r="K21" s="795">
        <f>+FORMULARIOS!H38</f>
        <v>168</v>
      </c>
      <c r="L21" s="795">
        <f>+FORMULARIOS!I38</f>
        <v>139</v>
      </c>
      <c r="M21" s="795">
        <f>+FORMULARIOS!J38</f>
        <v>182</v>
      </c>
      <c r="N21" s="795">
        <f>+FORMULARIOS!K38</f>
        <v>169</v>
      </c>
      <c r="O21" s="795">
        <f>+FORMULARIOS!L38</f>
        <v>203</v>
      </c>
      <c r="P21" s="795">
        <f>+FORMULARIOS!M38</f>
        <v>180</v>
      </c>
      <c r="Q21" s="795">
        <f>+FORMULARIOS!N38</f>
        <v>144</v>
      </c>
      <c r="R21" s="795">
        <f>+FORMULARIOS!O38</f>
        <v>158</v>
      </c>
      <c r="S21" s="46"/>
      <c r="T21" s="387">
        <f>FORMULARIOS!P38</f>
        <v>1894</v>
      </c>
      <c r="U21" s="276">
        <f>+Tabla1[[#This Row],[Llegados - fisicos]]+Tabla1[[#This Row],[Llegados RRA]]</f>
        <v>1894</v>
      </c>
      <c r="W21" s="387">
        <f>FORMULARIOS!U38</f>
        <v>1894</v>
      </c>
      <c r="X21" s="276">
        <f>+Tabla1[[#This Row],[Criticados-RRAA]]+Tabla1[[#This Row],[Criticados-Físicos]]</f>
        <v>1894</v>
      </c>
      <c r="Z21" s="822">
        <f>FORMULARIOS!Z38</f>
        <v>1894</v>
      </c>
      <c r="AA21" s="277">
        <f>+Tabla1[[#This Row],[Digitados-criticados]]+Tabla1[[#This Row],[Digitados-fisicos]]</f>
        <v>1894</v>
      </c>
    </row>
    <row r="22" spans="1:27" ht="15.75" customHeight="1" x14ac:dyDescent="0.25">
      <c r="A22" s="819" t="s">
        <v>285</v>
      </c>
      <c r="B22" s="788" t="s">
        <v>416</v>
      </c>
      <c r="C22" s="787" t="s">
        <v>613</v>
      </c>
      <c r="D22" s="786">
        <f>+HLOOKUP(C22,Indicadores_ESED_2022!$AF$5:$IR$9,5,FALSE)</f>
        <v>133</v>
      </c>
      <c r="E22" s="787"/>
      <c r="F22" s="786">
        <f>+SUM(Tabla1[[#This Row],[Planificados-fisicos]:[Planificados-RRAA]])</f>
        <v>133</v>
      </c>
      <c r="G22" s="795">
        <f>+FORMULARIOS!D39</f>
        <v>5</v>
      </c>
      <c r="H22" s="795">
        <f>+FORMULARIOS!E39</f>
        <v>9</v>
      </c>
      <c r="I22" s="795">
        <f>+FORMULARIOS!F39</f>
        <v>17</v>
      </c>
      <c r="J22" s="796">
        <f>+FORMULARIOS!G39</f>
        <v>34</v>
      </c>
      <c r="K22" s="795">
        <f>+FORMULARIOS!H39</f>
        <v>16</v>
      </c>
      <c r="L22" s="795">
        <f>+FORMULARIOS!I39</f>
        <v>23</v>
      </c>
      <c r="M22" s="795">
        <f>+FORMULARIOS!J39</f>
        <v>33</v>
      </c>
      <c r="N22" s="795">
        <f>+FORMULARIOS!K39</f>
        <v>31</v>
      </c>
      <c r="O22" s="795">
        <f>+FORMULARIOS!L39</f>
        <v>23</v>
      </c>
      <c r="P22" s="795">
        <f>+FORMULARIOS!M39</f>
        <v>12</v>
      </c>
      <c r="Q22" s="795">
        <f>+FORMULARIOS!N39</f>
        <v>2</v>
      </c>
      <c r="R22" s="795">
        <f>+FORMULARIOS!O39</f>
        <v>4</v>
      </c>
      <c r="S22" s="387">
        <f>FORMULARIOS!P39</f>
        <v>209</v>
      </c>
      <c r="T22" s="387"/>
      <c r="U22" s="387">
        <f>+Tabla1[[#This Row],[Llegados - fisicos]]+Tabla1[[#This Row],[Llegados RRA]]</f>
        <v>209</v>
      </c>
      <c r="V22" s="387">
        <f>FORMULARIOS!U39</f>
        <v>209</v>
      </c>
      <c r="W22" s="387"/>
      <c r="X22" s="387">
        <f>+Tabla1[[#This Row],[Criticados-RRAA]]+Tabla1[[#This Row],[Criticados-Físicos]]</f>
        <v>209</v>
      </c>
      <c r="Y22" s="388">
        <f>FORMULARIOS!Z39</f>
        <v>209</v>
      </c>
      <c r="Z22" s="821"/>
      <c r="AA22" s="277">
        <f>+Tabla1[[#This Row],[Digitados-criticados]]+Tabla1[[#This Row],[Digitados-fisicos]]</f>
        <v>209</v>
      </c>
    </row>
    <row r="23" spans="1:27" ht="15.75" customHeight="1" x14ac:dyDescent="0.25">
      <c r="A23" s="819" t="s">
        <v>285</v>
      </c>
      <c r="B23" s="788" t="s">
        <v>416</v>
      </c>
      <c r="C23" s="787" t="s">
        <v>604</v>
      </c>
      <c r="D23" s="786">
        <f>+HLOOKUP(C23,Indicadores_ESED_2022!$AF$5:$IR$9,5,FALSE)</f>
        <v>157</v>
      </c>
      <c r="E23" s="787"/>
      <c r="F23" s="786">
        <f>+SUM(Tabla1[[#This Row],[Planificados-fisicos]:[Planificados-RRAA]])</f>
        <v>157</v>
      </c>
      <c r="G23" s="795">
        <f>+FORMULARIOS!D40</f>
        <v>1</v>
      </c>
      <c r="H23" s="795">
        <f>+FORMULARIOS!E40</f>
        <v>13</v>
      </c>
      <c r="I23" s="795">
        <f>+FORMULARIOS!F40</f>
        <v>27</v>
      </c>
      <c r="J23" s="796">
        <f>+FORMULARIOS!G40</f>
        <v>24</v>
      </c>
      <c r="K23" s="795">
        <f>+FORMULARIOS!H40</f>
        <v>20</v>
      </c>
      <c r="L23" s="795">
        <f>+FORMULARIOS!I40</f>
        <v>2</v>
      </c>
      <c r="M23" s="795">
        <f>+FORMULARIOS!J40</f>
        <v>9</v>
      </c>
      <c r="N23" s="795">
        <f>+FORMULARIOS!K40</f>
        <v>22</v>
      </c>
      <c r="O23" s="795">
        <f>+FORMULARIOS!L40</f>
        <v>18</v>
      </c>
      <c r="P23" s="795">
        <f>+FORMULARIOS!M40</f>
        <v>4</v>
      </c>
      <c r="Q23" s="795">
        <f>+FORMULARIOS!N40</f>
        <v>19</v>
      </c>
      <c r="R23" s="795">
        <f>+FORMULARIOS!O40</f>
        <v>18</v>
      </c>
      <c r="S23" s="387">
        <f>FORMULARIOS!P40</f>
        <v>177</v>
      </c>
      <c r="T23" s="387"/>
      <c r="U23" s="387">
        <f>+Tabla1[[#This Row],[Llegados - fisicos]]+Tabla1[[#This Row],[Llegados RRA]]</f>
        <v>177</v>
      </c>
      <c r="V23" s="387">
        <f>FORMULARIOS!U40</f>
        <v>177</v>
      </c>
      <c r="W23" s="387"/>
      <c r="X23" s="387">
        <f>+Tabla1[[#This Row],[Criticados-RRAA]]+Tabla1[[#This Row],[Criticados-Físicos]]</f>
        <v>177</v>
      </c>
      <c r="Y23" s="388">
        <f>FORMULARIOS!Z40</f>
        <v>177</v>
      </c>
      <c r="Z23" s="821"/>
      <c r="AA23" s="277">
        <f>+Tabla1[[#This Row],[Digitados-criticados]]+Tabla1[[#This Row],[Digitados-fisicos]]</f>
        <v>177</v>
      </c>
    </row>
    <row r="24" spans="1:27" ht="15.75" customHeight="1" x14ac:dyDescent="0.25">
      <c r="A24" s="819" t="s">
        <v>285</v>
      </c>
      <c r="B24" s="788" t="s">
        <v>416</v>
      </c>
      <c r="C24" s="787" t="s">
        <v>1300</v>
      </c>
      <c r="D24" s="786">
        <f>+HLOOKUP(C24,Indicadores_ESED_2022!$AF$5:$IR$9,5,FALSE)</f>
        <v>70</v>
      </c>
      <c r="E24" s="787"/>
      <c r="F24" s="786">
        <f>+SUM(Tabla1[[#This Row],[Planificados-fisicos]:[Planificados-RRAA]])</f>
        <v>70</v>
      </c>
      <c r="G24" s="795">
        <f>+FORMULARIOS!D41</f>
        <v>11</v>
      </c>
      <c r="H24" s="795">
        <f>+FORMULARIOS!E41</f>
        <v>6</v>
      </c>
      <c r="I24" s="795">
        <f>+FORMULARIOS!F41</f>
        <v>7</v>
      </c>
      <c r="J24" s="796">
        <f>+FORMULARIOS!G41</f>
        <v>13</v>
      </c>
      <c r="K24" s="795">
        <f>+FORMULARIOS!H41</f>
        <v>7</v>
      </c>
      <c r="L24" s="795">
        <f>+FORMULARIOS!I41</f>
        <v>3</v>
      </c>
      <c r="M24" s="795">
        <f>+FORMULARIOS!J41</f>
        <v>12</v>
      </c>
      <c r="N24" s="795">
        <f>+FORMULARIOS!K41</f>
        <v>10</v>
      </c>
      <c r="O24" s="795">
        <f>+FORMULARIOS!L41</f>
        <v>9</v>
      </c>
      <c r="P24" s="795">
        <f>+FORMULARIOS!M41</f>
        <v>7</v>
      </c>
      <c r="Q24" s="795">
        <f>+FORMULARIOS!N41</f>
        <v>7</v>
      </c>
      <c r="R24" s="795">
        <f>+FORMULARIOS!O41</f>
        <v>6</v>
      </c>
      <c r="S24" s="387">
        <f>FORMULARIOS!P41</f>
        <v>98</v>
      </c>
      <c r="T24" s="387"/>
      <c r="U24" s="387">
        <f>+Tabla1[[#This Row],[Llegados - fisicos]]+Tabla1[[#This Row],[Llegados RRA]]</f>
        <v>98</v>
      </c>
      <c r="V24" s="387">
        <f>FORMULARIOS!U41</f>
        <v>98</v>
      </c>
      <c r="W24" s="387"/>
      <c r="X24" s="387">
        <f>+Tabla1[[#This Row],[Criticados-RRAA]]+Tabla1[[#This Row],[Criticados-Físicos]]</f>
        <v>98</v>
      </c>
      <c r="Y24" s="388">
        <f>FORMULARIOS!Z41</f>
        <v>98</v>
      </c>
      <c r="Z24" s="821"/>
      <c r="AA24" s="277">
        <f>+Tabla1[[#This Row],[Digitados-criticados]]+Tabla1[[#This Row],[Digitados-fisicos]]</f>
        <v>98</v>
      </c>
    </row>
    <row r="25" spans="1:27" ht="15.75" customHeight="1" x14ac:dyDescent="0.25">
      <c r="A25" s="819" t="s">
        <v>285</v>
      </c>
      <c r="B25" s="788" t="s">
        <v>416</v>
      </c>
      <c r="C25" s="787" t="s">
        <v>431</v>
      </c>
      <c r="D25" s="786">
        <f>+HLOOKUP(C25,Indicadores_ESED_2022!$AF$5:$IR$9,5,FALSE)</f>
        <v>205</v>
      </c>
      <c r="E25" s="787"/>
      <c r="F25" s="786">
        <f>+SUM(Tabla1[[#This Row],[Planificados-fisicos]:[Planificados-RRAA]])</f>
        <v>205</v>
      </c>
      <c r="G25" s="795">
        <f>+FORMULARIOS!D42</f>
        <v>21</v>
      </c>
      <c r="H25" s="795">
        <f>+FORMULARIOS!E42</f>
        <v>18</v>
      </c>
      <c r="I25" s="795">
        <f>+FORMULARIOS!F42</f>
        <v>17</v>
      </c>
      <c r="J25" s="796">
        <f>+FORMULARIOS!G42</f>
        <v>13</v>
      </c>
      <c r="K25" s="795">
        <f>+FORMULARIOS!H42</f>
        <v>32</v>
      </c>
      <c r="L25" s="795">
        <f>+FORMULARIOS!I42</f>
        <v>0</v>
      </c>
      <c r="M25" s="795">
        <f>+FORMULARIOS!J42</f>
        <v>19</v>
      </c>
      <c r="N25" s="795">
        <f>+FORMULARIOS!K42</f>
        <v>20</v>
      </c>
      <c r="O25" s="795">
        <f>+FORMULARIOS!L42</f>
        <v>29</v>
      </c>
      <c r="P25" s="795">
        <f>+FORMULARIOS!M42</f>
        <v>26</v>
      </c>
      <c r="Q25" s="795">
        <f>+FORMULARIOS!N42</f>
        <v>24</v>
      </c>
      <c r="R25" s="795">
        <f>+FORMULARIOS!O42</f>
        <v>13</v>
      </c>
      <c r="S25" s="387">
        <f>FORMULARIOS!P42</f>
        <v>232</v>
      </c>
      <c r="T25" s="387"/>
      <c r="U25" s="387">
        <f>+Tabla1[[#This Row],[Llegados - fisicos]]+Tabla1[[#This Row],[Llegados RRA]]</f>
        <v>232</v>
      </c>
      <c r="V25" s="387">
        <f>FORMULARIOS!U42</f>
        <v>232</v>
      </c>
      <c r="W25" s="387"/>
      <c r="X25" s="387">
        <f>+Tabla1[[#This Row],[Criticados-RRAA]]+Tabla1[[#This Row],[Criticados-Físicos]]</f>
        <v>232</v>
      </c>
      <c r="Y25" s="388">
        <f>FORMULARIOS!Z42</f>
        <v>232</v>
      </c>
      <c r="Z25" s="821"/>
      <c r="AA25" s="277">
        <f>+Tabla1[[#This Row],[Digitados-criticados]]+Tabla1[[#This Row],[Digitados-fisicos]]</f>
        <v>232</v>
      </c>
    </row>
    <row r="26" spans="1:27" ht="15.75" customHeight="1" x14ac:dyDescent="0.25">
      <c r="A26" s="819" t="s">
        <v>285</v>
      </c>
      <c r="B26" s="788" t="s">
        <v>416</v>
      </c>
      <c r="C26" s="787" t="s">
        <v>1301</v>
      </c>
      <c r="D26" s="786">
        <f>+HLOOKUP(C26,Indicadores_ESED_2022!$AF$5:$IR$9,5,FALSE)</f>
        <v>12</v>
      </c>
      <c r="E26" s="787"/>
      <c r="F26" s="786">
        <f>+SUM(Tabla1[[#This Row],[Planificados-fisicos]:[Planificados-RRAA]])</f>
        <v>12</v>
      </c>
      <c r="G26" s="795">
        <f>+FORMULARIOS!D43</f>
        <v>0</v>
      </c>
      <c r="H26" s="795">
        <f>+FORMULARIOS!E43</f>
        <v>0</v>
      </c>
      <c r="I26" s="795">
        <f>+FORMULARIOS!F43</f>
        <v>1</v>
      </c>
      <c r="J26" s="796">
        <f>+FORMULARIOS!G43</f>
        <v>1</v>
      </c>
      <c r="K26" s="795">
        <f>+FORMULARIOS!H43</f>
        <v>1</v>
      </c>
      <c r="L26" s="795">
        <f>+FORMULARIOS!I43</f>
        <v>0</v>
      </c>
      <c r="M26" s="795">
        <f>+FORMULARIOS!J43</f>
        <v>3</v>
      </c>
      <c r="N26" s="795">
        <f>+FORMULARIOS!K43</f>
        <v>2</v>
      </c>
      <c r="O26" s="795">
        <f>+FORMULARIOS!L43</f>
        <v>0</v>
      </c>
      <c r="P26" s="795">
        <f>+FORMULARIOS!M43</f>
        <v>1</v>
      </c>
      <c r="Q26" s="795">
        <f>+FORMULARIOS!N43</f>
        <v>0</v>
      </c>
      <c r="R26" s="795">
        <f>+FORMULARIOS!O43</f>
        <v>0</v>
      </c>
      <c r="S26" s="387">
        <f>FORMULARIOS!P43</f>
        <v>9</v>
      </c>
      <c r="T26" s="387"/>
      <c r="U26" s="387">
        <f>+Tabla1[[#This Row],[Llegados - fisicos]]+Tabla1[[#This Row],[Llegados RRA]]</f>
        <v>9</v>
      </c>
      <c r="V26" s="387">
        <f>FORMULARIOS!U43</f>
        <v>9</v>
      </c>
      <c r="W26" s="387"/>
      <c r="X26" s="387">
        <f>+Tabla1[[#This Row],[Criticados-RRAA]]+Tabla1[[#This Row],[Criticados-Físicos]]</f>
        <v>9</v>
      </c>
      <c r="Y26" s="388">
        <f>FORMULARIOS!Z43</f>
        <v>9</v>
      </c>
      <c r="Z26" s="821"/>
      <c r="AA26" s="277">
        <f>+Tabla1[[#This Row],[Digitados-criticados]]+Tabla1[[#This Row],[Digitados-fisicos]]</f>
        <v>9</v>
      </c>
    </row>
    <row r="27" spans="1:27" ht="15.75" customHeight="1" x14ac:dyDescent="0.25">
      <c r="A27" s="819" t="s">
        <v>285</v>
      </c>
      <c r="B27" s="788" t="s">
        <v>416</v>
      </c>
      <c r="C27" s="787" t="s">
        <v>1302</v>
      </c>
      <c r="D27" s="786">
        <f>+HLOOKUP(C27,Indicadores_ESED_2022!$AF$5:$IR$9,5,FALSE)</f>
        <v>76</v>
      </c>
      <c r="E27" s="787"/>
      <c r="F27" s="786">
        <f>+SUM(Tabla1[[#This Row],[Planificados-fisicos]:[Planificados-RRAA]])</f>
        <v>76</v>
      </c>
      <c r="G27" s="795">
        <f>+FORMULARIOS!D44</f>
        <v>5</v>
      </c>
      <c r="H27" s="795">
        <f>+FORMULARIOS!E44</f>
        <v>6</v>
      </c>
      <c r="I27" s="795">
        <f>+FORMULARIOS!F44</f>
        <v>2</v>
      </c>
      <c r="J27" s="796">
        <f>+FORMULARIOS!G44</f>
        <v>5</v>
      </c>
      <c r="K27" s="795">
        <f>+FORMULARIOS!H44</f>
        <v>11</v>
      </c>
      <c r="L27" s="795">
        <f>+FORMULARIOS!I44</f>
        <v>5</v>
      </c>
      <c r="M27" s="795">
        <f>+FORMULARIOS!J44</f>
        <v>7</v>
      </c>
      <c r="N27" s="795">
        <f>+FORMULARIOS!K44</f>
        <v>4</v>
      </c>
      <c r="O27" s="795">
        <f>+FORMULARIOS!L44</f>
        <v>5</v>
      </c>
      <c r="P27" s="795">
        <f>+FORMULARIOS!M44</f>
        <v>11</v>
      </c>
      <c r="Q27" s="795">
        <f>+FORMULARIOS!N44</f>
        <v>7</v>
      </c>
      <c r="R27" s="795">
        <f>+FORMULARIOS!O44</f>
        <v>9</v>
      </c>
      <c r="S27" s="387">
        <f>FORMULARIOS!P44</f>
        <v>77</v>
      </c>
      <c r="T27" s="387"/>
      <c r="U27" s="387">
        <f>+Tabla1[[#This Row],[Llegados - fisicos]]+Tabla1[[#This Row],[Llegados RRA]]</f>
        <v>77</v>
      </c>
      <c r="V27" s="387">
        <f>FORMULARIOS!U44</f>
        <v>77</v>
      </c>
      <c r="W27" s="387"/>
      <c r="X27" s="387">
        <f>+Tabla1[[#This Row],[Criticados-RRAA]]+Tabla1[[#This Row],[Criticados-Físicos]]</f>
        <v>77</v>
      </c>
      <c r="Y27" s="388">
        <f>FORMULARIOS!Z44</f>
        <v>77</v>
      </c>
      <c r="Z27" s="821"/>
      <c r="AA27" s="277">
        <f>+Tabla1[[#This Row],[Digitados-criticados]]+Tabla1[[#This Row],[Digitados-fisicos]]</f>
        <v>77</v>
      </c>
    </row>
    <row r="28" spans="1:27" ht="15" customHeight="1" x14ac:dyDescent="0.25">
      <c r="A28" s="819" t="s">
        <v>285</v>
      </c>
      <c r="B28" s="788" t="s">
        <v>416</v>
      </c>
      <c r="C28" s="787" t="s">
        <v>629</v>
      </c>
      <c r="D28" s="786">
        <f>+HLOOKUP(C28,Indicadores_ESED_2022!$AF$5:$IR$9,5,FALSE)</f>
        <v>32</v>
      </c>
      <c r="E28" s="787"/>
      <c r="F28" s="786">
        <f>+SUM(Tabla1[[#This Row],[Planificados-fisicos]:[Planificados-RRAA]])</f>
        <v>32</v>
      </c>
      <c r="G28" s="795">
        <f>+FORMULARIOS!D45</f>
        <v>0</v>
      </c>
      <c r="H28" s="795">
        <f>+FORMULARIOS!E45</f>
        <v>0</v>
      </c>
      <c r="I28" s="795">
        <f>+FORMULARIOS!F45</f>
        <v>0</v>
      </c>
      <c r="J28" s="796">
        <f>+FORMULARIOS!G45</f>
        <v>2</v>
      </c>
      <c r="K28" s="795">
        <f>+FORMULARIOS!H45</f>
        <v>4</v>
      </c>
      <c r="L28" s="795">
        <f>+FORMULARIOS!I45</f>
        <v>2</v>
      </c>
      <c r="M28" s="795">
        <f>+FORMULARIOS!J45</f>
        <v>3</v>
      </c>
      <c r="N28" s="795">
        <f>+FORMULARIOS!K45</f>
        <v>1</v>
      </c>
      <c r="O28" s="795">
        <f>+FORMULARIOS!L45</f>
        <v>0</v>
      </c>
      <c r="P28" s="795">
        <f>+FORMULARIOS!M45</f>
        <v>1</v>
      </c>
      <c r="Q28" s="795">
        <f>+FORMULARIOS!N45</f>
        <v>0</v>
      </c>
      <c r="R28" s="795">
        <f>+FORMULARIOS!O45</f>
        <v>2</v>
      </c>
      <c r="S28" s="387">
        <f>FORMULARIOS!P45</f>
        <v>15</v>
      </c>
      <c r="T28" s="387"/>
      <c r="U28" s="387">
        <f>+Tabla1[[#This Row],[Llegados - fisicos]]+Tabla1[[#This Row],[Llegados RRA]]</f>
        <v>15</v>
      </c>
      <c r="V28" s="387">
        <f>FORMULARIOS!U45</f>
        <v>15</v>
      </c>
      <c r="W28" s="387"/>
      <c r="X28" s="387">
        <f>+Tabla1[[#This Row],[Criticados-RRAA]]+Tabla1[[#This Row],[Criticados-Físicos]]</f>
        <v>15</v>
      </c>
      <c r="Y28" s="388">
        <f>FORMULARIOS!Z45</f>
        <v>15</v>
      </c>
      <c r="Z28" s="821"/>
      <c r="AA28" s="277">
        <f>+Tabla1[[#This Row],[Digitados-criticados]]+Tabla1[[#This Row],[Digitados-fisicos]]</f>
        <v>15</v>
      </c>
    </row>
    <row r="29" spans="1:27" ht="15.75" customHeight="1" x14ac:dyDescent="0.25">
      <c r="A29" s="819" t="s">
        <v>285</v>
      </c>
      <c r="B29" s="786" t="s">
        <v>654</v>
      </c>
      <c r="C29" s="786" t="s">
        <v>655</v>
      </c>
      <c r="D29" s="786">
        <f>+HLOOKUP(C29,Indicadores_ESED_2022!$AF$5:$IR$9,5,FALSE)</f>
        <v>244</v>
      </c>
      <c r="E29" s="786"/>
      <c r="F29" s="786">
        <f>+SUM(Tabla1[[#This Row],[Planificados-fisicos]:[Planificados-RRAA]])</f>
        <v>244</v>
      </c>
      <c r="G29" s="795">
        <f>+FORMULARIOS!D46</f>
        <v>30</v>
      </c>
      <c r="H29" s="795">
        <f>+FORMULARIOS!E46</f>
        <v>23</v>
      </c>
      <c r="I29" s="795">
        <f>+FORMULARIOS!F46</f>
        <v>20</v>
      </c>
      <c r="J29" s="796">
        <f>+FORMULARIOS!G46</f>
        <v>24</v>
      </c>
      <c r="K29" s="795">
        <f>+FORMULARIOS!H46</f>
        <v>25</v>
      </c>
      <c r="L29" s="795">
        <f>+FORMULARIOS!I46</f>
        <v>21</v>
      </c>
      <c r="M29" s="795">
        <f>+FORMULARIOS!J46</f>
        <v>28</v>
      </c>
      <c r="N29" s="795">
        <f>+FORMULARIOS!K46</f>
        <v>21</v>
      </c>
      <c r="O29" s="795">
        <f>+FORMULARIOS!L46</f>
        <v>23</v>
      </c>
      <c r="P29" s="795">
        <f>+FORMULARIOS!M46</f>
        <v>11</v>
      </c>
      <c r="Q29" s="795">
        <f>+FORMULARIOS!N46</f>
        <v>11</v>
      </c>
      <c r="R29" s="795">
        <f>+FORMULARIOS!O46</f>
        <v>12</v>
      </c>
      <c r="S29" s="387">
        <f>FORMULARIOS!P46</f>
        <v>249</v>
      </c>
      <c r="T29" s="387"/>
      <c r="U29" s="387">
        <f>+Tabla1[[#This Row],[Llegados - fisicos]]+Tabla1[[#This Row],[Llegados RRA]]</f>
        <v>249</v>
      </c>
      <c r="V29" s="387">
        <f>FORMULARIOS!U46</f>
        <v>249</v>
      </c>
      <c r="W29" s="387"/>
      <c r="X29" s="387">
        <f>+Tabla1[[#This Row],[Criticados-RRAA]]+Tabla1[[#This Row],[Criticados-Físicos]]</f>
        <v>249</v>
      </c>
      <c r="Y29" s="388">
        <f>FORMULARIOS!Z46</f>
        <v>249</v>
      </c>
      <c r="Z29" s="821"/>
      <c r="AA29" s="277">
        <f>+Tabla1[[#This Row],[Digitados-criticados]]+Tabla1[[#This Row],[Digitados-fisicos]]</f>
        <v>249</v>
      </c>
    </row>
    <row r="30" spans="1:27" ht="15.75" customHeight="1" x14ac:dyDescent="0.25">
      <c r="A30" s="819" t="s">
        <v>285</v>
      </c>
      <c r="B30" s="786" t="s">
        <v>654</v>
      </c>
      <c r="C30" s="786" t="s">
        <v>659</v>
      </c>
      <c r="D30" s="786">
        <f>+HLOOKUP(C30,Indicadores_ESED_2022!$AF$5:$IR$9,5,FALSE)</f>
        <v>8</v>
      </c>
      <c r="E30" s="786"/>
      <c r="F30" s="786">
        <f>+SUM(Tabla1[[#This Row],[Planificados-fisicos]:[Planificados-RRAA]])</f>
        <v>8</v>
      </c>
      <c r="G30" s="795">
        <f>+FORMULARIOS!D47</f>
        <v>2</v>
      </c>
      <c r="H30" s="795">
        <f>+FORMULARIOS!E47</f>
        <v>0</v>
      </c>
      <c r="I30" s="795">
        <f>+FORMULARIOS!F47</f>
        <v>0</v>
      </c>
      <c r="J30" s="796">
        <f>+FORMULARIOS!G47</f>
        <v>1</v>
      </c>
      <c r="K30" s="795">
        <f>+FORMULARIOS!H47</f>
        <v>0</v>
      </c>
      <c r="L30" s="795">
        <f>+FORMULARIOS!I47</f>
        <v>0</v>
      </c>
      <c r="M30" s="795">
        <f>+FORMULARIOS!J47</f>
        <v>0</v>
      </c>
      <c r="N30" s="795">
        <f>+FORMULARIOS!K47</f>
        <v>0</v>
      </c>
      <c r="O30" s="795">
        <f>+FORMULARIOS!L47</f>
        <v>0</v>
      </c>
      <c r="P30" s="795">
        <f>+FORMULARIOS!M47</f>
        <v>0</v>
      </c>
      <c r="Q30" s="795">
        <f>+FORMULARIOS!N47</f>
        <v>0</v>
      </c>
      <c r="R30" s="795">
        <f>+FORMULARIOS!O47</f>
        <v>0</v>
      </c>
      <c r="S30" s="387">
        <f>FORMULARIOS!P47</f>
        <v>3</v>
      </c>
      <c r="T30" s="387"/>
      <c r="U30" s="387">
        <f>+Tabla1[[#This Row],[Llegados - fisicos]]+Tabla1[[#This Row],[Llegados RRA]]</f>
        <v>3</v>
      </c>
      <c r="V30" s="387">
        <f>FORMULARIOS!U47</f>
        <v>3</v>
      </c>
      <c r="W30" s="387"/>
      <c r="X30" s="387">
        <f>+Tabla1[[#This Row],[Criticados-RRAA]]+Tabla1[[#This Row],[Criticados-Físicos]]</f>
        <v>3</v>
      </c>
      <c r="Y30" s="388">
        <f>FORMULARIOS!Z47</f>
        <v>3</v>
      </c>
      <c r="Z30" s="821"/>
      <c r="AA30" s="277">
        <f>+Tabla1[[#This Row],[Digitados-criticados]]+Tabla1[[#This Row],[Digitados-fisicos]]</f>
        <v>3</v>
      </c>
    </row>
    <row r="31" spans="1:27" ht="15.75" customHeight="1" x14ac:dyDescent="0.25">
      <c r="A31" s="819" t="s">
        <v>285</v>
      </c>
      <c r="B31" s="786" t="s">
        <v>654</v>
      </c>
      <c r="C31" s="786" t="s">
        <v>660</v>
      </c>
      <c r="D31" s="786">
        <f>+HLOOKUP(C31,Indicadores_ESED_2022!$AF$5:$IR$9,5,FALSE)</f>
        <v>5</v>
      </c>
      <c r="E31" s="786"/>
      <c r="F31" s="786">
        <f>+SUM(Tabla1[[#This Row],[Planificados-fisicos]:[Planificados-RRAA]])</f>
        <v>5</v>
      </c>
      <c r="G31" s="795">
        <f>+FORMULARIOS!D48</f>
        <v>2</v>
      </c>
      <c r="H31" s="795">
        <f>+FORMULARIOS!E48</f>
        <v>2</v>
      </c>
      <c r="I31" s="795">
        <f>+FORMULARIOS!F48</f>
        <v>4</v>
      </c>
      <c r="J31" s="796">
        <f>+FORMULARIOS!G48</f>
        <v>2</v>
      </c>
      <c r="K31" s="795">
        <f>+FORMULARIOS!H48</f>
        <v>2</v>
      </c>
      <c r="L31" s="795">
        <f>+FORMULARIOS!I48</f>
        <v>4</v>
      </c>
      <c r="M31" s="795">
        <f>+FORMULARIOS!J48</f>
        <v>0</v>
      </c>
      <c r="N31" s="795">
        <f>+FORMULARIOS!K48</f>
        <v>2</v>
      </c>
      <c r="O31" s="795">
        <f>+FORMULARIOS!L48</f>
        <v>1</v>
      </c>
      <c r="P31" s="795">
        <f>+FORMULARIOS!M48</f>
        <v>1</v>
      </c>
      <c r="Q31" s="795">
        <f>+FORMULARIOS!N48</f>
        <v>1</v>
      </c>
      <c r="R31" s="795">
        <f>+FORMULARIOS!O48</f>
        <v>0</v>
      </c>
      <c r="S31" s="387">
        <f>FORMULARIOS!P48</f>
        <v>21</v>
      </c>
      <c r="T31" s="387"/>
      <c r="U31" s="387">
        <f>+Tabla1[[#This Row],[Llegados - fisicos]]+Tabla1[[#This Row],[Llegados RRA]]</f>
        <v>21</v>
      </c>
      <c r="V31" s="387">
        <f>FORMULARIOS!U48</f>
        <v>21</v>
      </c>
      <c r="W31" s="387"/>
      <c r="X31" s="387">
        <f>+Tabla1[[#This Row],[Criticados-RRAA]]+Tabla1[[#This Row],[Criticados-Físicos]]</f>
        <v>21</v>
      </c>
      <c r="Y31" s="388">
        <f>FORMULARIOS!Z48</f>
        <v>21</v>
      </c>
      <c r="Z31" s="821"/>
      <c r="AA31" s="277">
        <f>+Tabla1[[#This Row],[Digitados-criticados]]+Tabla1[[#This Row],[Digitados-fisicos]]</f>
        <v>21</v>
      </c>
    </row>
    <row r="32" spans="1:27" ht="15.75" customHeight="1" x14ac:dyDescent="0.25">
      <c r="A32" s="819" t="s">
        <v>285</v>
      </c>
      <c r="B32" s="786" t="s">
        <v>654</v>
      </c>
      <c r="C32" s="786" t="s">
        <v>664</v>
      </c>
      <c r="D32" s="786">
        <f>+HLOOKUP(C32,Indicadores_ESED_2022!$AF$5:$IR$9,5,FALSE)</f>
        <v>20</v>
      </c>
      <c r="E32" s="786"/>
      <c r="F32" s="786">
        <f>+SUM(Tabla1[[#This Row],[Planificados-fisicos]:[Planificados-RRAA]])</f>
        <v>20</v>
      </c>
      <c r="G32" s="795">
        <f>+FORMULARIOS!D49</f>
        <v>0</v>
      </c>
      <c r="H32" s="795">
        <f>+FORMULARIOS!E49</f>
        <v>0</v>
      </c>
      <c r="I32" s="795">
        <f>+FORMULARIOS!F49</f>
        <v>1</v>
      </c>
      <c r="J32" s="796">
        <f>+FORMULARIOS!G49</f>
        <v>1</v>
      </c>
      <c r="K32" s="795">
        <f>+FORMULARIOS!H49</f>
        <v>6</v>
      </c>
      <c r="L32" s="795">
        <f>+FORMULARIOS!I49</f>
        <v>7</v>
      </c>
      <c r="M32" s="795">
        <f>+FORMULARIOS!J49</f>
        <v>6</v>
      </c>
      <c r="N32" s="795">
        <f>+FORMULARIOS!K49</f>
        <v>0</v>
      </c>
      <c r="O32" s="795">
        <f>+FORMULARIOS!L49</f>
        <v>4</v>
      </c>
      <c r="P32" s="795">
        <f>+FORMULARIOS!M49</f>
        <v>0</v>
      </c>
      <c r="Q32" s="795">
        <f>+FORMULARIOS!N49</f>
        <v>4</v>
      </c>
      <c r="R32" s="795">
        <f>+FORMULARIOS!O49</f>
        <v>2</v>
      </c>
      <c r="S32" s="387">
        <f>FORMULARIOS!P49</f>
        <v>31</v>
      </c>
      <c r="T32" s="387"/>
      <c r="U32" s="387">
        <f>+Tabla1[[#This Row],[Llegados - fisicos]]+Tabla1[[#This Row],[Llegados RRA]]</f>
        <v>31</v>
      </c>
      <c r="V32" s="387">
        <f>FORMULARIOS!U49</f>
        <v>31</v>
      </c>
      <c r="W32" s="387"/>
      <c r="X32" s="387">
        <f>+Tabla1[[#This Row],[Criticados-RRAA]]+Tabla1[[#This Row],[Criticados-Físicos]]</f>
        <v>31</v>
      </c>
      <c r="Y32" s="388">
        <f>FORMULARIOS!Z49</f>
        <v>31</v>
      </c>
      <c r="Z32" s="821"/>
      <c r="AA32" s="277">
        <f>+Tabla1[[#This Row],[Digitados-criticados]]+Tabla1[[#This Row],[Digitados-fisicos]]</f>
        <v>31</v>
      </c>
    </row>
    <row r="33" spans="1:27" ht="15.75" customHeight="1" x14ac:dyDescent="0.25">
      <c r="A33" s="819" t="s">
        <v>285</v>
      </c>
      <c r="B33" s="786" t="s">
        <v>654</v>
      </c>
      <c r="C33" s="786" t="s">
        <v>654</v>
      </c>
      <c r="D33" s="786">
        <f>+HLOOKUP(C33,Indicadores_ESED_2022!$AF$5:$IR$9,5,FALSE)</f>
        <v>1</v>
      </c>
      <c r="E33" s="786"/>
      <c r="F33" s="786">
        <f>+SUM(Tabla1[[#This Row],[Planificados-fisicos]:[Planificados-RRAA]])</f>
        <v>1</v>
      </c>
      <c r="G33" s="795">
        <f>+FORMULARIOS!D50</f>
        <v>0</v>
      </c>
      <c r="H33" s="795">
        <f>+FORMULARIOS!E50</f>
        <v>0</v>
      </c>
      <c r="I33" s="795">
        <f>+FORMULARIOS!F50</f>
        <v>0</v>
      </c>
      <c r="J33" s="796">
        <f>+FORMULARIOS!G50</f>
        <v>0</v>
      </c>
      <c r="K33" s="795">
        <f>+FORMULARIOS!H50</f>
        <v>1</v>
      </c>
      <c r="L33" s="795">
        <f>+FORMULARIOS!I50</f>
        <v>0</v>
      </c>
      <c r="M33" s="795">
        <f>+FORMULARIOS!J50</f>
        <v>1</v>
      </c>
      <c r="N33" s="795">
        <f>+FORMULARIOS!K50</f>
        <v>0</v>
      </c>
      <c r="O33" s="795">
        <f>+FORMULARIOS!L50</f>
        <v>0</v>
      </c>
      <c r="P33" s="795">
        <f>+FORMULARIOS!M50</f>
        <v>0</v>
      </c>
      <c r="Q33" s="795">
        <f>+FORMULARIOS!N50</f>
        <v>0</v>
      </c>
      <c r="R33" s="795">
        <f>+FORMULARIOS!O50</f>
        <v>0</v>
      </c>
      <c r="S33" s="387">
        <f>FORMULARIOS!P50</f>
        <v>2</v>
      </c>
      <c r="T33" s="387"/>
      <c r="U33" s="387">
        <f>+Tabla1[[#This Row],[Llegados - fisicos]]+Tabla1[[#This Row],[Llegados RRA]]</f>
        <v>2</v>
      </c>
      <c r="V33" s="387">
        <f>FORMULARIOS!U50</f>
        <v>2</v>
      </c>
      <c r="W33" s="387"/>
      <c r="X33" s="387">
        <f>+Tabla1[[#This Row],[Criticados-RRAA]]+Tabla1[[#This Row],[Criticados-Físicos]]</f>
        <v>2</v>
      </c>
      <c r="Y33" s="388">
        <f>FORMULARIOS!Z50</f>
        <v>2</v>
      </c>
      <c r="Z33" s="821"/>
      <c r="AA33" s="277">
        <f>+Tabla1[[#This Row],[Digitados-criticados]]+Tabla1[[#This Row],[Digitados-fisicos]]</f>
        <v>2</v>
      </c>
    </row>
    <row r="34" spans="1:27" ht="15.75" customHeight="1" x14ac:dyDescent="0.25">
      <c r="A34" s="819" t="s">
        <v>285</v>
      </c>
      <c r="B34" s="786" t="s">
        <v>654</v>
      </c>
      <c r="C34" s="786" t="s">
        <v>669</v>
      </c>
      <c r="D34" s="786">
        <f>+HLOOKUP(C34,Indicadores_ESED_2022!$AF$5:$IR$9,5,FALSE)</f>
        <v>12</v>
      </c>
      <c r="E34" s="786"/>
      <c r="F34" s="786">
        <f>+SUM(Tabla1[[#This Row],[Planificados-fisicos]:[Planificados-RRAA]])</f>
        <v>12</v>
      </c>
      <c r="G34" s="795">
        <f>+FORMULARIOS!D51</f>
        <v>2</v>
      </c>
      <c r="H34" s="795">
        <f>+FORMULARIOS!E51</f>
        <v>4</v>
      </c>
      <c r="I34" s="795">
        <f>+FORMULARIOS!F51</f>
        <v>0</v>
      </c>
      <c r="J34" s="796">
        <f>+FORMULARIOS!G51</f>
        <v>2</v>
      </c>
      <c r="K34" s="795">
        <f>+FORMULARIOS!H51</f>
        <v>2</v>
      </c>
      <c r="L34" s="795">
        <f>+FORMULARIOS!I51</f>
        <v>1</v>
      </c>
      <c r="M34" s="795">
        <f>+FORMULARIOS!J51</f>
        <v>0</v>
      </c>
      <c r="N34" s="795">
        <f>+FORMULARIOS!K51</f>
        <v>0</v>
      </c>
      <c r="O34" s="795">
        <f>+FORMULARIOS!L51</f>
        <v>1</v>
      </c>
      <c r="P34" s="795">
        <f>+FORMULARIOS!M51</f>
        <v>1</v>
      </c>
      <c r="Q34" s="795">
        <f>+FORMULARIOS!N51</f>
        <v>5</v>
      </c>
      <c r="R34" s="795">
        <f>+FORMULARIOS!O51</f>
        <v>0</v>
      </c>
      <c r="S34" s="387">
        <f>FORMULARIOS!P51</f>
        <v>18</v>
      </c>
      <c r="T34" s="387"/>
      <c r="U34" s="387">
        <f>+Tabla1[[#This Row],[Llegados - fisicos]]+Tabla1[[#This Row],[Llegados RRA]]</f>
        <v>18</v>
      </c>
      <c r="V34" s="387">
        <f>FORMULARIOS!U51</f>
        <v>18</v>
      </c>
      <c r="W34" s="387"/>
      <c r="X34" s="387">
        <f>+Tabla1[[#This Row],[Criticados-RRAA]]+Tabla1[[#This Row],[Criticados-Físicos]]</f>
        <v>18</v>
      </c>
      <c r="Y34" s="388">
        <f>FORMULARIOS!Z51</f>
        <v>18</v>
      </c>
      <c r="Z34" s="821"/>
      <c r="AA34" s="277">
        <f>+Tabla1[[#This Row],[Digitados-criticados]]+Tabla1[[#This Row],[Digitados-fisicos]]</f>
        <v>18</v>
      </c>
    </row>
    <row r="35" spans="1:27" ht="15.75" customHeight="1" x14ac:dyDescent="0.25">
      <c r="A35" s="819" t="s">
        <v>285</v>
      </c>
      <c r="B35" s="786" t="s">
        <v>654</v>
      </c>
      <c r="C35" s="786" t="s">
        <v>670</v>
      </c>
      <c r="D35" s="786">
        <f>+HLOOKUP(C35,Indicadores_ESED_2022!$AF$5:$IR$9,5,FALSE)</f>
        <v>1</v>
      </c>
      <c r="E35" s="786"/>
      <c r="F35" s="786">
        <f>+SUM(Tabla1[[#This Row],[Planificados-fisicos]:[Planificados-RRAA]])</f>
        <v>1</v>
      </c>
      <c r="G35" s="795">
        <f>+FORMULARIOS!D52</f>
        <v>2</v>
      </c>
      <c r="H35" s="795">
        <f>+FORMULARIOS!E52</f>
        <v>0</v>
      </c>
      <c r="I35" s="795">
        <f>+FORMULARIOS!F52</f>
        <v>1</v>
      </c>
      <c r="J35" s="796">
        <f>+FORMULARIOS!G52</f>
        <v>1</v>
      </c>
      <c r="K35" s="795">
        <f>+FORMULARIOS!H52</f>
        <v>1</v>
      </c>
      <c r="L35" s="795">
        <f>+FORMULARIOS!I52</f>
        <v>1</v>
      </c>
      <c r="M35" s="795">
        <f>+FORMULARIOS!J52</f>
        <v>1</v>
      </c>
      <c r="N35" s="795">
        <f>+FORMULARIOS!K52</f>
        <v>0</v>
      </c>
      <c r="O35" s="795">
        <f>+FORMULARIOS!L52</f>
        <v>0</v>
      </c>
      <c r="P35" s="795">
        <f>+FORMULARIOS!M52</f>
        <v>0</v>
      </c>
      <c r="Q35" s="795">
        <f>+FORMULARIOS!N52</f>
        <v>0</v>
      </c>
      <c r="R35" s="795">
        <f>+FORMULARIOS!O52</f>
        <v>0</v>
      </c>
      <c r="S35" s="387">
        <f>FORMULARIOS!P52</f>
        <v>7</v>
      </c>
      <c r="T35" s="387"/>
      <c r="U35" s="387">
        <f>+Tabla1[[#This Row],[Llegados - fisicos]]+Tabla1[[#This Row],[Llegados RRA]]</f>
        <v>7</v>
      </c>
      <c r="V35" s="387">
        <f>FORMULARIOS!U52</f>
        <v>7</v>
      </c>
      <c r="W35" s="387"/>
      <c r="X35" s="387">
        <f>+Tabla1[[#This Row],[Criticados-RRAA]]+Tabla1[[#This Row],[Criticados-Físicos]]</f>
        <v>7</v>
      </c>
      <c r="Y35" s="388">
        <f>FORMULARIOS!Z52</f>
        <v>7</v>
      </c>
      <c r="Z35" s="821"/>
      <c r="AA35" s="277">
        <f>+Tabla1[[#This Row],[Digitados-criticados]]+Tabla1[[#This Row],[Digitados-fisicos]]</f>
        <v>7</v>
      </c>
    </row>
    <row r="36" spans="1:27" s="46" customFormat="1" ht="15.75" customHeight="1" x14ac:dyDescent="0.25">
      <c r="A36" s="820" t="s">
        <v>9</v>
      </c>
      <c r="B36" s="788" t="s">
        <v>421</v>
      </c>
      <c r="C36" s="786" t="s">
        <v>422</v>
      </c>
      <c r="D36" s="786">
        <f>+HLOOKUP(C36,Indicadores_ESED_2022!$AF$5:$IR$9,5,FALSE)</f>
        <v>1300</v>
      </c>
      <c r="E36" s="786"/>
      <c r="F36" s="786">
        <f>+SUM(Tabla1[[#This Row],[Planificados-fisicos]:[Planificados-RRAA]])</f>
        <v>1300</v>
      </c>
      <c r="G36" s="795">
        <f>+FORMULARIOS!D54</f>
        <v>109</v>
      </c>
      <c r="H36" s="795">
        <f>+FORMULARIOS!E54</f>
        <v>86</v>
      </c>
      <c r="I36" s="795">
        <f>+FORMULARIOS!F54</f>
        <v>101</v>
      </c>
      <c r="J36" s="796">
        <f>+FORMULARIOS!G54</f>
        <v>39</v>
      </c>
      <c r="K36" s="795">
        <f>+FORMULARIOS!H54</f>
        <v>98</v>
      </c>
      <c r="L36" s="795">
        <f>+FORMULARIOS!I54</f>
        <v>99</v>
      </c>
      <c r="M36" s="795">
        <f>+FORMULARIOS!J54</f>
        <v>46</v>
      </c>
      <c r="N36" s="795">
        <f>+FORMULARIOS!K54</f>
        <v>62</v>
      </c>
      <c r="O36" s="795">
        <f>+FORMULARIOS!L54</f>
        <v>74</v>
      </c>
      <c r="P36" s="795">
        <f>+FORMULARIOS!M54</f>
        <v>68</v>
      </c>
      <c r="Q36" s="795">
        <f>+FORMULARIOS!N54</f>
        <v>66</v>
      </c>
      <c r="R36" s="795">
        <f>+FORMULARIOS!O54</f>
        <v>116</v>
      </c>
      <c r="S36" s="387">
        <f>FORMULARIOS!P54</f>
        <v>964</v>
      </c>
      <c r="T36" s="387"/>
      <c r="U36" s="387">
        <f>+Tabla1[[#This Row],[Llegados - fisicos]]+Tabla1[[#This Row],[Llegados RRA]]</f>
        <v>964</v>
      </c>
      <c r="V36" s="387">
        <f>FORMULARIOS!U54</f>
        <v>964</v>
      </c>
      <c r="W36" s="387"/>
      <c r="X36" s="387">
        <f>+Tabla1[[#This Row],[Criticados-RRAA]]+Tabla1[[#This Row],[Criticados-Físicos]]</f>
        <v>964</v>
      </c>
      <c r="Y36" s="388">
        <f>FORMULARIOS!Z54</f>
        <v>964</v>
      </c>
      <c r="Z36" s="821"/>
      <c r="AA36" s="277">
        <f>+Tabla1[[#This Row],[Digitados-criticados]]+Tabla1[[#This Row],[Digitados-fisicos]]</f>
        <v>964</v>
      </c>
    </row>
    <row r="37" spans="1:27" ht="15" customHeight="1" x14ac:dyDescent="0.25">
      <c r="A37" s="820" t="s">
        <v>9</v>
      </c>
      <c r="B37" s="788" t="s">
        <v>421</v>
      </c>
      <c r="C37" s="786" t="s">
        <v>1303</v>
      </c>
      <c r="D37" s="786">
        <f>+HLOOKUP(C37,Indicadores_ESED_2022!$AF$5:$IR$9,5,FALSE)</f>
        <v>75</v>
      </c>
      <c r="E37" s="786"/>
      <c r="F37" s="786">
        <f>+SUM(Tabla1[[#This Row],[Planificados-fisicos]:[Planificados-RRAA]])</f>
        <v>75</v>
      </c>
      <c r="G37" s="795">
        <f>+FORMULARIOS!D55</f>
        <v>3</v>
      </c>
      <c r="H37" s="795">
        <f>+FORMULARIOS!E55</f>
        <v>7</v>
      </c>
      <c r="I37" s="795">
        <f>+FORMULARIOS!F55</f>
        <v>11</v>
      </c>
      <c r="J37" s="796">
        <f>+FORMULARIOS!G55</f>
        <v>8</v>
      </c>
      <c r="K37" s="795">
        <f>+FORMULARIOS!H55</f>
        <v>7</v>
      </c>
      <c r="L37" s="795">
        <f>+FORMULARIOS!I55</f>
        <v>3</v>
      </c>
      <c r="M37" s="795">
        <f>+FORMULARIOS!J55</f>
        <v>7</v>
      </c>
      <c r="N37" s="795">
        <f>+FORMULARIOS!K55</f>
        <v>13</v>
      </c>
      <c r="O37" s="795">
        <f>+FORMULARIOS!L55</f>
        <v>14</v>
      </c>
      <c r="P37" s="795">
        <f>+FORMULARIOS!M55</f>
        <v>4</v>
      </c>
      <c r="Q37" s="795">
        <f>+FORMULARIOS!N55</f>
        <v>7</v>
      </c>
      <c r="R37" s="795">
        <f>+FORMULARIOS!O55</f>
        <v>12</v>
      </c>
      <c r="S37" s="387">
        <f>FORMULARIOS!P55</f>
        <v>96</v>
      </c>
      <c r="T37" s="387"/>
      <c r="U37" s="387">
        <f>+Tabla1[[#This Row],[Llegados - fisicos]]+Tabla1[[#This Row],[Llegados RRA]]</f>
        <v>96</v>
      </c>
      <c r="V37" s="387">
        <f>FORMULARIOS!U55</f>
        <v>96</v>
      </c>
      <c r="W37" s="387"/>
      <c r="X37" s="387">
        <f>+Tabla1[[#This Row],[Criticados-RRAA]]+Tabla1[[#This Row],[Criticados-Físicos]]</f>
        <v>96</v>
      </c>
      <c r="Y37" s="388">
        <f>FORMULARIOS!Z55</f>
        <v>96</v>
      </c>
      <c r="Z37" s="821"/>
      <c r="AA37" s="277">
        <f>+Tabla1[[#This Row],[Digitados-criticados]]+Tabla1[[#This Row],[Digitados-fisicos]]</f>
        <v>96</v>
      </c>
    </row>
    <row r="38" spans="1:27" ht="15" customHeight="1" x14ac:dyDescent="0.25">
      <c r="A38" s="820" t="s">
        <v>9</v>
      </c>
      <c r="B38" s="788" t="s">
        <v>421</v>
      </c>
      <c r="C38" s="786" t="s">
        <v>1304</v>
      </c>
      <c r="D38" s="786">
        <f>+HLOOKUP(C38,Indicadores_ESED_2022!$AF$5:$IR$9,5,FALSE)</f>
        <v>51</v>
      </c>
      <c r="E38" s="786"/>
      <c r="F38" s="786">
        <f>+SUM(Tabla1[[#This Row],[Planificados-fisicos]:[Planificados-RRAA]])</f>
        <v>51</v>
      </c>
      <c r="G38" s="795">
        <f>+FORMULARIOS!D56</f>
        <v>3</v>
      </c>
      <c r="H38" s="795">
        <f>+FORMULARIOS!E56</f>
        <v>7</v>
      </c>
      <c r="I38" s="795">
        <f>+FORMULARIOS!F56</f>
        <v>5</v>
      </c>
      <c r="J38" s="796">
        <f>+FORMULARIOS!G56</f>
        <v>7</v>
      </c>
      <c r="K38" s="795">
        <f>+FORMULARIOS!H56</f>
        <v>8</v>
      </c>
      <c r="L38" s="795">
        <f>+FORMULARIOS!I56</f>
        <v>11</v>
      </c>
      <c r="M38" s="795">
        <f>+FORMULARIOS!J56</f>
        <v>6</v>
      </c>
      <c r="N38" s="795">
        <f>+FORMULARIOS!K56</f>
        <v>11</v>
      </c>
      <c r="O38" s="795">
        <f>+FORMULARIOS!L56</f>
        <v>6</v>
      </c>
      <c r="P38" s="795">
        <f>+FORMULARIOS!M56</f>
        <v>6</v>
      </c>
      <c r="Q38" s="795">
        <f>+FORMULARIOS!N56</f>
        <v>5</v>
      </c>
      <c r="R38" s="795">
        <f>+FORMULARIOS!O56</f>
        <v>10</v>
      </c>
      <c r="S38" s="387">
        <f>FORMULARIOS!P56</f>
        <v>85</v>
      </c>
      <c r="T38" s="387"/>
      <c r="U38" s="387">
        <f>+Tabla1[[#This Row],[Llegados - fisicos]]+Tabla1[[#This Row],[Llegados RRA]]</f>
        <v>85</v>
      </c>
      <c r="V38" s="387">
        <f>FORMULARIOS!U56</f>
        <v>85</v>
      </c>
      <c r="W38" s="387"/>
      <c r="X38" s="387">
        <f>+Tabla1[[#This Row],[Criticados-RRAA]]+Tabla1[[#This Row],[Criticados-Físicos]]</f>
        <v>85</v>
      </c>
      <c r="Y38" s="388">
        <f>FORMULARIOS!Z56</f>
        <v>85</v>
      </c>
      <c r="Z38" s="821"/>
      <c r="AA38" s="277">
        <f>+Tabla1[[#This Row],[Digitados-criticados]]+Tabla1[[#This Row],[Digitados-fisicos]]</f>
        <v>85</v>
      </c>
    </row>
    <row r="39" spans="1:27" ht="15" customHeight="1" x14ac:dyDescent="0.25">
      <c r="A39" s="820" t="s">
        <v>9</v>
      </c>
      <c r="B39" s="788" t="s">
        <v>421</v>
      </c>
      <c r="C39" s="786" t="s">
        <v>1305</v>
      </c>
      <c r="D39" s="786">
        <f>+HLOOKUP(C39,Indicadores_ESED_2022!$AF$5:$IR$9,5,FALSE)</f>
        <v>52</v>
      </c>
      <c r="E39" s="786"/>
      <c r="F39" s="786">
        <f>+SUM(Tabla1[[#This Row],[Planificados-fisicos]:[Planificados-RRAA]])</f>
        <v>52</v>
      </c>
      <c r="G39" s="795">
        <f>+FORMULARIOS!D57</f>
        <v>0</v>
      </c>
      <c r="H39" s="795">
        <f>+FORMULARIOS!E57</f>
        <v>0</v>
      </c>
      <c r="I39" s="795">
        <f>+FORMULARIOS!F57</f>
        <v>1</v>
      </c>
      <c r="J39" s="796">
        <f>+FORMULARIOS!G57</f>
        <v>3</v>
      </c>
      <c r="K39" s="795">
        <f>+FORMULARIOS!H57</f>
        <v>8</v>
      </c>
      <c r="L39" s="795">
        <f>+FORMULARIOS!I57</f>
        <v>2</v>
      </c>
      <c r="M39" s="795">
        <f>+FORMULARIOS!J57</f>
        <v>2</v>
      </c>
      <c r="N39" s="795">
        <f>+FORMULARIOS!K57</f>
        <v>2</v>
      </c>
      <c r="O39" s="795">
        <f>+FORMULARIOS!L57</f>
        <v>1</v>
      </c>
      <c r="P39" s="795">
        <f>+FORMULARIOS!M57</f>
        <v>1</v>
      </c>
      <c r="Q39" s="795">
        <f>+FORMULARIOS!N57</f>
        <v>2</v>
      </c>
      <c r="R39" s="795">
        <f>+FORMULARIOS!O57</f>
        <v>2</v>
      </c>
      <c r="S39" s="387">
        <f>FORMULARIOS!P57</f>
        <v>24</v>
      </c>
      <c r="T39" s="387"/>
      <c r="U39" s="387">
        <f>+Tabla1[[#This Row],[Llegados - fisicos]]+Tabla1[[#This Row],[Llegados RRA]]</f>
        <v>24</v>
      </c>
      <c r="V39" s="387">
        <f>FORMULARIOS!U57</f>
        <v>24</v>
      </c>
      <c r="W39" s="387"/>
      <c r="X39" s="387">
        <f>+Tabla1[[#This Row],[Criticados-RRAA]]+Tabla1[[#This Row],[Criticados-Físicos]]</f>
        <v>24</v>
      </c>
      <c r="Y39" s="388">
        <f>FORMULARIOS!Z57</f>
        <v>24</v>
      </c>
      <c r="Z39" s="821"/>
      <c r="AA39" s="277">
        <f>+Tabla1[[#This Row],[Digitados-criticados]]+Tabla1[[#This Row],[Digitados-fisicos]]</f>
        <v>24</v>
      </c>
    </row>
    <row r="40" spans="1:27" ht="15" customHeight="1" x14ac:dyDescent="0.25">
      <c r="A40" s="820" t="s">
        <v>9</v>
      </c>
      <c r="B40" s="788" t="s">
        <v>421</v>
      </c>
      <c r="C40" s="786" t="s">
        <v>1306</v>
      </c>
      <c r="D40" s="786">
        <f>+HLOOKUP(C40,Indicadores_ESED_2022!$AF$5:$IR$9,5,FALSE)</f>
        <v>28</v>
      </c>
      <c r="E40" s="786"/>
      <c r="F40" s="786">
        <f>+SUM(Tabla1[[#This Row],[Planificados-fisicos]:[Planificados-RRAA]])</f>
        <v>28</v>
      </c>
      <c r="G40" s="795">
        <f>+FORMULARIOS!D58</f>
        <v>1</v>
      </c>
      <c r="H40" s="795">
        <f>+FORMULARIOS!E58</f>
        <v>8</v>
      </c>
      <c r="I40" s="795">
        <f>+FORMULARIOS!F58</f>
        <v>4</v>
      </c>
      <c r="J40" s="796">
        <f>+FORMULARIOS!G58</f>
        <v>6</v>
      </c>
      <c r="K40" s="795">
        <f>+FORMULARIOS!H58</f>
        <v>1</v>
      </c>
      <c r="L40" s="795">
        <f>+FORMULARIOS!I58</f>
        <v>4</v>
      </c>
      <c r="M40" s="795">
        <f>+FORMULARIOS!J58</f>
        <v>1</v>
      </c>
      <c r="N40" s="795">
        <f>+FORMULARIOS!K58</f>
        <v>3</v>
      </c>
      <c r="O40" s="795">
        <f>+FORMULARIOS!L58</f>
        <v>5</v>
      </c>
      <c r="P40" s="795">
        <f>+FORMULARIOS!M58</f>
        <v>5</v>
      </c>
      <c r="Q40" s="795">
        <f>+FORMULARIOS!N58</f>
        <v>5</v>
      </c>
      <c r="R40" s="795">
        <f>+FORMULARIOS!O58</f>
        <v>3</v>
      </c>
      <c r="S40" s="387">
        <f>FORMULARIOS!P58</f>
        <v>46</v>
      </c>
      <c r="T40" s="387"/>
      <c r="U40" s="387">
        <f>+Tabla1[[#This Row],[Llegados - fisicos]]+Tabla1[[#This Row],[Llegados RRA]]</f>
        <v>46</v>
      </c>
      <c r="V40" s="387">
        <f>FORMULARIOS!U58</f>
        <v>46</v>
      </c>
      <c r="W40" s="387"/>
      <c r="X40" s="387">
        <f>+Tabla1[[#This Row],[Criticados-RRAA]]+Tabla1[[#This Row],[Criticados-Físicos]]</f>
        <v>46</v>
      </c>
      <c r="Y40" s="388">
        <f>FORMULARIOS!Z58</f>
        <v>46</v>
      </c>
      <c r="Z40" s="821"/>
      <c r="AA40" s="277">
        <f>+Tabla1[[#This Row],[Digitados-criticados]]+Tabla1[[#This Row],[Digitados-fisicos]]</f>
        <v>46</v>
      </c>
    </row>
    <row r="41" spans="1:27" ht="15" customHeight="1" x14ac:dyDescent="0.25">
      <c r="A41" s="820" t="s">
        <v>9</v>
      </c>
      <c r="B41" s="788" t="s">
        <v>421</v>
      </c>
      <c r="C41" s="786" t="s">
        <v>1307</v>
      </c>
      <c r="D41" s="786">
        <f>+HLOOKUP(C41,Indicadores_ESED_2022!$AF$5:$IR$9,5,FALSE)</f>
        <v>20</v>
      </c>
      <c r="E41" s="786"/>
      <c r="F41" s="786">
        <f>+SUM(Tabla1[[#This Row],[Planificados-fisicos]:[Planificados-RRAA]])</f>
        <v>20</v>
      </c>
      <c r="G41" s="795">
        <f>+FORMULARIOS!D59</f>
        <v>0</v>
      </c>
      <c r="H41" s="795">
        <f>+FORMULARIOS!E59</f>
        <v>1</v>
      </c>
      <c r="I41" s="795">
        <f>+FORMULARIOS!F59</f>
        <v>2</v>
      </c>
      <c r="J41" s="796">
        <f>+FORMULARIOS!G59</f>
        <v>3</v>
      </c>
      <c r="K41" s="795">
        <f>+FORMULARIOS!H59</f>
        <v>2</v>
      </c>
      <c r="L41" s="795">
        <f>+FORMULARIOS!I59</f>
        <v>1</v>
      </c>
      <c r="M41" s="795">
        <f>+FORMULARIOS!J59</f>
        <v>0</v>
      </c>
      <c r="N41" s="795">
        <f>+FORMULARIOS!K59</f>
        <v>1</v>
      </c>
      <c r="O41" s="795">
        <f>+FORMULARIOS!L59</f>
        <v>7</v>
      </c>
      <c r="P41" s="795">
        <f>+FORMULARIOS!M59</f>
        <v>2</v>
      </c>
      <c r="Q41" s="795">
        <f>+FORMULARIOS!N59</f>
        <v>2</v>
      </c>
      <c r="R41" s="795">
        <f>+FORMULARIOS!O59</f>
        <v>3</v>
      </c>
      <c r="S41" s="387">
        <f>FORMULARIOS!P59</f>
        <v>24</v>
      </c>
      <c r="T41" s="387"/>
      <c r="U41" s="387">
        <f>+Tabla1[[#This Row],[Llegados - fisicos]]+Tabla1[[#This Row],[Llegados RRA]]</f>
        <v>24</v>
      </c>
      <c r="V41" s="387">
        <f>FORMULARIOS!U59</f>
        <v>24</v>
      </c>
      <c r="W41" s="387"/>
      <c r="X41" s="387">
        <f>+Tabla1[[#This Row],[Criticados-RRAA]]+Tabla1[[#This Row],[Criticados-Físicos]]</f>
        <v>24</v>
      </c>
      <c r="Y41" s="388">
        <f>FORMULARIOS!Z59</f>
        <v>24</v>
      </c>
      <c r="Z41" s="821"/>
      <c r="AA41" s="277">
        <f>+Tabla1[[#This Row],[Digitados-criticados]]+Tabla1[[#This Row],[Digitados-fisicos]]</f>
        <v>24</v>
      </c>
    </row>
    <row r="42" spans="1:27" ht="15" customHeight="1" x14ac:dyDescent="0.25">
      <c r="A42" s="820" t="s">
        <v>9</v>
      </c>
      <c r="B42" s="788" t="s">
        <v>421</v>
      </c>
      <c r="C42" s="786" t="s">
        <v>1308</v>
      </c>
      <c r="D42" s="786">
        <f>+HLOOKUP(C42,Indicadores_ESED_2022!$AF$5:$IR$9,5,FALSE)</f>
        <v>135</v>
      </c>
      <c r="E42" s="786"/>
      <c r="F42" s="786">
        <f>+SUM(Tabla1[[#This Row],[Planificados-fisicos]:[Planificados-RRAA]])</f>
        <v>135</v>
      </c>
      <c r="G42" s="795">
        <f>+FORMULARIOS!D60</f>
        <v>12</v>
      </c>
      <c r="H42" s="795">
        <f>+FORMULARIOS!E60</f>
        <v>24</v>
      </c>
      <c r="I42" s="795">
        <f>+FORMULARIOS!F60</f>
        <v>11</v>
      </c>
      <c r="J42" s="796">
        <f>+FORMULARIOS!G60</f>
        <v>18</v>
      </c>
      <c r="K42" s="795">
        <f>+FORMULARIOS!H60</f>
        <v>13</v>
      </c>
      <c r="L42" s="795">
        <f>+FORMULARIOS!I60</f>
        <v>10</v>
      </c>
      <c r="M42" s="795">
        <f>+FORMULARIOS!J60</f>
        <v>9</v>
      </c>
      <c r="N42" s="795">
        <f>+FORMULARIOS!K60</f>
        <v>12</v>
      </c>
      <c r="O42" s="795">
        <f>+FORMULARIOS!L60</f>
        <v>8</v>
      </c>
      <c r="P42" s="795">
        <f>+FORMULARIOS!M60</f>
        <v>10</v>
      </c>
      <c r="Q42" s="795">
        <f>+FORMULARIOS!N60</f>
        <v>11</v>
      </c>
      <c r="R42" s="795">
        <f>+FORMULARIOS!O60</f>
        <v>4</v>
      </c>
      <c r="S42" s="387">
        <f>FORMULARIOS!P60</f>
        <v>142</v>
      </c>
      <c r="T42" s="387"/>
      <c r="U42" s="387">
        <f>+Tabla1[[#This Row],[Llegados - fisicos]]+Tabla1[[#This Row],[Llegados RRA]]</f>
        <v>142</v>
      </c>
      <c r="V42" s="387">
        <f>FORMULARIOS!U60</f>
        <v>142</v>
      </c>
      <c r="W42" s="387"/>
      <c r="X42" s="387">
        <f>+Tabla1[[#This Row],[Criticados-RRAA]]+Tabla1[[#This Row],[Criticados-Físicos]]</f>
        <v>142</v>
      </c>
      <c r="Y42" s="388">
        <f>FORMULARIOS!Z60</f>
        <v>142</v>
      </c>
      <c r="Z42" s="821"/>
      <c r="AA42" s="277">
        <f>+Tabla1[[#This Row],[Digitados-criticados]]+Tabla1[[#This Row],[Digitados-fisicos]]</f>
        <v>142</v>
      </c>
    </row>
    <row r="43" spans="1:27" ht="15" customHeight="1" x14ac:dyDescent="0.25">
      <c r="A43" s="820" t="s">
        <v>9</v>
      </c>
      <c r="B43" s="788" t="s">
        <v>421</v>
      </c>
      <c r="C43" s="786" t="s">
        <v>1309</v>
      </c>
      <c r="D43" s="786">
        <f>+HLOOKUP(C43,Indicadores_ESED_2022!$AF$5:$IR$9,5,FALSE)</f>
        <v>100</v>
      </c>
      <c r="E43" s="786"/>
      <c r="F43" s="786">
        <f>+SUM(Tabla1[[#This Row],[Planificados-fisicos]:[Planificados-RRAA]])</f>
        <v>100</v>
      </c>
      <c r="G43" s="795">
        <f>+FORMULARIOS!D61</f>
        <v>11</v>
      </c>
      <c r="H43" s="795">
        <f>+FORMULARIOS!E61</f>
        <v>3</v>
      </c>
      <c r="I43" s="795">
        <f>+FORMULARIOS!F61</f>
        <v>16</v>
      </c>
      <c r="J43" s="796">
        <f>+FORMULARIOS!G61</f>
        <v>6</v>
      </c>
      <c r="K43" s="795">
        <f>+FORMULARIOS!H61</f>
        <v>5</v>
      </c>
      <c r="L43" s="795">
        <f>+FORMULARIOS!I61</f>
        <v>5</v>
      </c>
      <c r="M43" s="795">
        <f>+FORMULARIOS!J61</f>
        <v>12</v>
      </c>
      <c r="N43" s="795">
        <f>+FORMULARIOS!K61</f>
        <v>9</v>
      </c>
      <c r="O43" s="795">
        <f>+FORMULARIOS!L61</f>
        <v>8</v>
      </c>
      <c r="P43" s="795">
        <f>+FORMULARIOS!M61</f>
        <v>5</v>
      </c>
      <c r="Q43" s="795">
        <f>+FORMULARIOS!N61</f>
        <v>2</v>
      </c>
      <c r="R43" s="795">
        <f>+FORMULARIOS!O61</f>
        <v>6</v>
      </c>
      <c r="S43" s="387">
        <f>FORMULARIOS!P61</f>
        <v>88</v>
      </c>
      <c r="T43" s="387"/>
      <c r="U43" s="387">
        <f>+Tabla1[[#This Row],[Llegados - fisicos]]+Tabla1[[#This Row],[Llegados RRA]]</f>
        <v>88</v>
      </c>
      <c r="V43" s="387">
        <f>FORMULARIOS!U61</f>
        <v>88</v>
      </c>
      <c r="W43" s="387"/>
      <c r="X43" s="387">
        <f>+Tabla1[[#This Row],[Criticados-RRAA]]+Tabla1[[#This Row],[Criticados-Físicos]]</f>
        <v>88</v>
      </c>
      <c r="Y43" s="388">
        <f>FORMULARIOS!Z61</f>
        <v>88</v>
      </c>
      <c r="Z43" s="821"/>
      <c r="AA43" s="277">
        <f>+Tabla1[[#This Row],[Digitados-criticados]]+Tabla1[[#This Row],[Digitados-fisicos]]</f>
        <v>88</v>
      </c>
    </row>
    <row r="44" spans="1:27" ht="15.75" customHeight="1" x14ac:dyDescent="0.25">
      <c r="A44" s="820" t="s">
        <v>9</v>
      </c>
      <c r="B44" s="788" t="s">
        <v>421</v>
      </c>
      <c r="C44" s="786" t="s">
        <v>1310</v>
      </c>
      <c r="D44" s="786">
        <f>+HLOOKUP(C44,Indicadores_ESED_2022!$AF$5:$IR$9,5,FALSE)</f>
        <v>74</v>
      </c>
      <c r="E44" s="786"/>
      <c r="F44" s="786">
        <f>+SUM(Tabla1[[#This Row],[Planificados-fisicos]:[Planificados-RRAA]])</f>
        <v>74</v>
      </c>
      <c r="G44" s="795">
        <f>+FORMULARIOS!D62</f>
        <v>7</v>
      </c>
      <c r="H44" s="795">
        <f>+FORMULARIOS!E62</f>
        <v>5</v>
      </c>
      <c r="I44" s="795">
        <f>+FORMULARIOS!F62</f>
        <v>7</v>
      </c>
      <c r="J44" s="796">
        <f>+FORMULARIOS!G62</f>
        <v>10</v>
      </c>
      <c r="K44" s="795">
        <f>+FORMULARIOS!H62</f>
        <v>2</v>
      </c>
      <c r="L44" s="795">
        <f>+FORMULARIOS!I62</f>
        <v>13</v>
      </c>
      <c r="M44" s="795">
        <f>+FORMULARIOS!J62</f>
        <v>6</v>
      </c>
      <c r="N44" s="795">
        <f>+FORMULARIOS!K62</f>
        <v>8</v>
      </c>
      <c r="O44" s="795">
        <f>+FORMULARIOS!L62</f>
        <v>6</v>
      </c>
      <c r="P44" s="795">
        <f>+FORMULARIOS!M62</f>
        <v>3</v>
      </c>
      <c r="Q44" s="795">
        <f>+FORMULARIOS!N62</f>
        <v>9</v>
      </c>
      <c r="R44" s="795">
        <f>+FORMULARIOS!O62</f>
        <v>7</v>
      </c>
      <c r="S44" s="387">
        <f>FORMULARIOS!P62</f>
        <v>83</v>
      </c>
      <c r="T44" s="387"/>
      <c r="U44" s="387">
        <f>+Tabla1[[#This Row],[Llegados - fisicos]]+Tabla1[[#This Row],[Llegados RRA]]</f>
        <v>83</v>
      </c>
      <c r="V44" s="387">
        <f>FORMULARIOS!U62</f>
        <v>83</v>
      </c>
      <c r="W44" s="387"/>
      <c r="X44" s="387">
        <f>+Tabla1[[#This Row],[Criticados-RRAA]]+Tabla1[[#This Row],[Criticados-Físicos]]</f>
        <v>83</v>
      </c>
      <c r="Y44" s="388">
        <f>FORMULARIOS!Z62</f>
        <v>83</v>
      </c>
      <c r="Z44" s="821"/>
      <c r="AA44" s="277">
        <f>+Tabla1[[#This Row],[Digitados-criticados]]+Tabla1[[#This Row],[Digitados-fisicos]]</f>
        <v>83</v>
      </c>
    </row>
    <row r="45" spans="1:27" ht="15" customHeight="1" x14ac:dyDescent="0.25">
      <c r="A45" s="820" t="s">
        <v>9</v>
      </c>
      <c r="B45" s="786" t="s">
        <v>428</v>
      </c>
      <c r="C45" s="786" t="s">
        <v>429</v>
      </c>
      <c r="D45" s="786">
        <f>+HLOOKUP(C45,Indicadores_ESED_2022!$AF$5:$IR$9,5,FALSE)</f>
        <v>556</v>
      </c>
      <c r="E45" s="786"/>
      <c r="F45" s="786">
        <f>+SUM(Tabla1[[#This Row],[Planificados-fisicos]:[Planificados-RRAA]])</f>
        <v>556</v>
      </c>
      <c r="G45" s="795">
        <f>+FORMULARIOS!D63</f>
        <v>37</v>
      </c>
      <c r="H45" s="795">
        <f>+FORMULARIOS!E63</f>
        <v>40</v>
      </c>
      <c r="I45" s="795">
        <f>+FORMULARIOS!F63</f>
        <v>61</v>
      </c>
      <c r="J45" s="796">
        <f>+FORMULARIOS!G63</f>
        <v>44</v>
      </c>
      <c r="K45" s="795">
        <f>+FORMULARIOS!H63</f>
        <v>37</v>
      </c>
      <c r="L45" s="795">
        <f>+FORMULARIOS!I63</f>
        <v>39</v>
      </c>
      <c r="M45" s="795">
        <f>+FORMULARIOS!J63</f>
        <v>46</v>
      </c>
      <c r="N45" s="795">
        <f>+FORMULARIOS!K63</f>
        <v>39</v>
      </c>
      <c r="O45" s="795">
        <f>+FORMULARIOS!L63</f>
        <v>62</v>
      </c>
      <c r="P45" s="795">
        <f>+FORMULARIOS!M63</f>
        <v>49</v>
      </c>
      <c r="Q45" s="795">
        <f>+FORMULARIOS!N63</f>
        <v>48</v>
      </c>
      <c r="R45" s="795">
        <f>+FORMULARIOS!O63</f>
        <v>20</v>
      </c>
      <c r="S45" s="387">
        <f>FORMULARIOS!P63</f>
        <v>522</v>
      </c>
      <c r="T45" s="387"/>
      <c r="U45" s="387">
        <f>+Tabla1[[#This Row],[Llegados - fisicos]]+Tabla1[[#This Row],[Llegados RRA]]</f>
        <v>522</v>
      </c>
      <c r="V45" s="387">
        <f>FORMULARIOS!U63</f>
        <v>522</v>
      </c>
      <c r="W45" s="387"/>
      <c r="X45" s="387">
        <f>+Tabla1[[#This Row],[Criticados-RRAA]]+Tabla1[[#This Row],[Criticados-Físicos]]</f>
        <v>522</v>
      </c>
      <c r="Y45" s="388">
        <f>FORMULARIOS!Z63</f>
        <v>522</v>
      </c>
      <c r="Z45" s="821"/>
      <c r="AA45" s="277">
        <f>+Tabla1[[#This Row],[Digitados-criticados]]+Tabla1[[#This Row],[Digitados-fisicos]]</f>
        <v>522</v>
      </c>
    </row>
    <row r="46" spans="1:27" ht="15" customHeight="1" x14ac:dyDescent="0.25">
      <c r="A46" s="820" t="s">
        <v>9</v>
      </c>
      <c r="B46" s="786" t="s">
        <v>428</v>
      </c>
      <c r="C46" s="786" t="s">
        <v>1311</v>
      </c>
      <c r="D46" s="786">
        <f>+HLOOKUP(C46,Indicadores_ESED_2022!$AF$5:$IR$9,5,FALSE)</f>
        <v>27</v>
      </c>
      <c r="E46" s="786"/>
      <c r="F46" s="786">
        <f>+SUM(Tabla1[[#This Row],[Planificados-fisicos]:[Planificados-RRAA]])</f>
        <v>27</v>
      </c>
      <c r="G46" s="795">
        <f>+FORMULARIOS!D64</f>
        <v>0</v>
      </c>
      <c r="H46" s="795">
        <f>+FORMULARIOS!E64</f>
        <v>1</v>
      </c>
      <c r="I46" s="795">
        <f>+FORMULARIOS!F64</f>
        <v>1</v>
      </c>
      <c r="J46" s="796">
        <f>+FORMULARIOS!G64</f>
        <v>0</v>
      </c>
      <c r="K46" s="795">
        <f>+FORMULARIOS!H64</f>
        <v>0</v>
      </c>
      <c r="L46" s="795">
        <f>+FORMULARIOS!I64</f>
        <v>1</v>
      </c>
      <c r="M46" s="795">
        <f>+FORMULARIOS!J64</f>
        <v>1</v>
      </c>
      <c r="N46" s="795">
        <f>+FORMULARIOS!K64</f>
        <v>0</v>
      </c>
      <c r="O46" s="795">
        <f>+FORMULARIOS!L64</f>
        <v>0</v>
      </c>
      <c r="P46" s="795">
        <f>+FORMULARIOS!M64</f>
        <v>2</v>
      </c>
      <c r="Q46" s="795">
        <f>+FORMULARIOS!N64</f>
        <v>4</v>
      </c>
      <c r="R46" s="795">
        <f>+FORMULARIOS!O64</f>
        <v>0</v>
      </c>
      <c r="S46" s="387">
        <f>FORMULARIOS!P64</f>
        <v>10</v>
      </c>
      <c r="T46" s="387"/>
      <c r="U46" s="387">
        <f>+Tabla1[[#This Row],[Llegados - fisicos]]+Tabla1[[#This Row],[Llegados RRA]]</f>
        <v>10</v>
      </c>
      <c r="V46" s="387">
        <f>FORMULARIOS!U64</f>
        <v>10</v>
      </c>
      <c r="W46" s="387"/>
      <c r="X46" s="387">
        <f>+Tabla1[[#This Row],[Criticados-RRAA]]+Tabla1[[#This Row],[Criticados-Físicos]]</f>
        <v>10</v>
      </c>
      <c r="Y46" s="388">
        <f>FORMULARIOS!Z64</f>
        <v>10</v>
      </c>
      <c r="Z46" s="821"/>
      <c r="AA46" s="277">
        <f>+Tabla1[[#This Row],[Digitados-criticados]]+Tabla1[[#This Row],[Digitados-fisicos]]</f>
        <v>10</v>
      </c>
    </row>
    <row r="47" spans="1:27" ht="15" customHeight="1" x14ac:dyDescent="0.25">
      <c r="A47" s="820" t="s">
        <v>9</v>
      </c>
      <c r="B47" s="786" t="s">
        <v>428</v>
      </c>
      <c r="C47" s="786" t="s">
        <v>1312</v>
      </c>
      <c r="D47" s="786">
        <f>+HLOOKUP(C47,Indicadores_ESED_2022!$AF$5:$IR$9,5,FALSE)</f>
        <v>34</v>
      </c>
      <c r="E47" s="786"/>
      <c r="F47" s="786">
        <f>+SUM(Tabla1[[#This Row],[Planificados-fisicos]:[Planificados-RRAA]])</f>
        <v>34</v>
      </c>
      <c r="G47" s="795">
        <f>+FORMULARIOS!D65</f>
        <v>0</v>
      </c>
      <c r="H47" s="795">
        <f>+FORMULARIOS!E65</f>
        <v>0</v>
      </c>
      <c r="I47" s="795">
        <f>+FORMULARIOS!F65</f>
        <v>0</v>
      </c>
      <c r="J47" s="796">
        <f>+FORMULARIOS!G65</f>
        <v>1</v>
      </c>
      <c r="K47" s="795">
        <f>+FORMULARIOS!H65</f>
        <v>1</v>
      </c>
      <c r="L47" s="795">
        <f>+FORMULARIOS!I65</f>
        <v>1</v>
      </c>
      <c r="M47" s="795">
        <f>+FORMULARIOS!J65</f>
        <v>1</v>
      </c>
      <c r="N47" s="795">
        <f>+FORMULARIOS!K65</f>
        <v>1</v>
      </c>
      <c r="O47" s="795">
        <f>+FORMULARIOS!L65</f>
        <v>2</v>
      </c>
      <c r="P47" s="795">
        <f>+FORMULARIOS!M65</f>
        <v>3</v>
      </c>
      <c r="Q47" s="795">
        <f>+FORMULARIOS!N65</f>
        <v>1</v>
      </c>
      <c r="R47" s="795">
        <f>+FORMULARIOS!O65</f>
        <v>0</v>
      </c>
      <c r="S47" s="387">
        <f>FORMULARIOS!P65</f>
        <v>11</v>
      </c>
      <c r="T47" s="387"/>
      <c r="U47" s="387">
        <f>+Tabla1[[#This Row],[Llegados - fisicos]]+Tabla1[[#This Row],[Llegados RRA]]</f>
        <v>11</v>
      </c>
      <c r="V47" s="387">
        <f>FORMULARIOS!U65</f>
        <v>11</v>
      </c>
      <c r="W47" s="387"/>
      <c r="X47" s="387">
        <f>+Tabla1[[#This Row],[Criticados-RRAA]]+Tabla1[[#This Row],[Criticados-Físicos]]</f>
        <v>11</v>
      </c>
      <c r="Y47" s="388">
        <f>FORMULARIOS!Z65</f>
        <v>11</v>
      </c>
      <c r="Z47" s="821"/>
      <c r="AA47" s="277">
        <f>+Tabla1[[#This Row],[Digitados-criticados]]+Tabla1[[#This Row],[Digitados-fisicos]]</f>
        <v>11</v>
      </c>
    </row>
    <row r="48" spans="1:27" ht="15" customHeight="1" x14ac:dyDescent="0.25">
      <c r="A48" s="820" t="s">
        <v>9</v>
      </c>
      <c r="B48" s="786" t="s">
        <v>428</v>
      </c>
      <c r="C48" s="786" t="s">
        <v>1313</v>
      </c>
      <c r="D48" s="786">
        <f>+HLOOKUP(C48,Indicadores_ESED_2022!$AF$5:$IR$9,5,FALSE)</f>
        <v>51</v>
      </c>
      <c r="E48" s="786"/>
      <c r="F48" s="786">
        <f>+SUM(Tabla1[[#This Row],[Planificados-fisicos]:[Planificados-RRAA]])</f>
        <v>51</v>
      </c>
      <c r="G48" s="795">
        <f>+FORMULARIOS!D66</f>
        <v>5</v>
      </c>
      <c r="H48" s="795">
        <f>+FORMULARIOS!E66</f>
        <v>0</v>
      </c>
      <c r="I48" s="795">
        <f>+FORMULARIOS!F66</f>
        <v>7</v>
      </c>
      <c r="J48" s="796">
        <f>+FORMULARIOS!G66</f>
        <v>8</v>
      </c>
      <c r="K48" s="795">
        <f>+FORMULARIOS!H66</f>
        <v>6</v>
      </c>
      <c r="L48" s="795">
        <f>+FORMULARIOS!I66</f>
        <v>4</v>
      </c>
      <c r="M48" s="795">
        <f>+FORMULARIOS!J66</f>
        <v>1</v>
      </c>
      <c r="N48" s="795">
        <f>+FORMULARIOS!K66</f>
        <v>0</v>
      </c>
      <c r="O48" s="795">
        <f>+FORMULARIOS!L66</f>
        <v>7</v>
      </c>
      <c r="P48" s="795">
        <f>+FORMULARIOS!M66</f>
        <v>4</v>
      </c>
      <c r="Q48" s="795">
        <f>+FORMULARIOS!N66</f>
        <v>2</v>
      </c>
      <c r="R48" s="795">
        <f>+FORMULARIOS!O66</f>
        <v>8</v>
      </c>
      <c r="S48" s="387">
        <f>FORMULARIOS!P66</f>
        <v>52</v>
      </c>
      <c r="T48" s="387"/>
      <c r="U48" s="387">
        <f>+Tabla1[[#This Row],[Llegados - fisicos]]+Tabla1[[#This Row],[Llegados RRA]]</f>
        <v>52</v>
      </c>
      <c r="V48" s="387">
        <f>FORMULARIOS!U66</f>
        <v>52</v>
      </c>
      <c r="W48" s="387"/>
      <c r="X48" s="387">
        <f>+Tabla1[[#This Row],[Criticados-RRAA]]+Tabla1[[#This Row],[Criticados-Físicos]]</f>
        <v>52</v>
      </c>
      <c r="Y48" s="388">
        <f>FORMULARIOS!Z66</f>
        <v>52</v>
      </c>
      <c r="Z48" s="821"/>
      <c r="AA48" s="277">
        <f>+Tabla1[[#This Row],[Digitados-criticados]]+Tabla1[[#This Row],[Digitados-fisicos]]</f>
        <v>52</v>
      </c>
    </row>
    <row r="49" spans="1:27" ht="15" customHeight="1" x14ac:dyDescent="0.25">
      <c r="A49" s="820" t="s">
        <v>9</v>
      </c>
      <c r="B49" s="786" t="s">
        <v>428</v>
      </c>
      <c r="C49" s="786" t="s">
        <v>1314</v>
      </c>
      <c r="D49" s="786">
        <f>+HLOOKUP(C49,Indicadores_ESED_2022!$AF$5:$IR$9,5,FALSE)</f>
        <v>9</v>
      </c>
      <c r="E49" s="786"/>
      <c r="F49" s="786">
        <f>+SUM(Tabla1[[#This Row],[Planificados-fisicos]:[Planificados-RRAA]])</f>
        <v>9</v>
      </c>
      <c r="G49" s="795">
        <f>+FORMULARIOS!D67</f>
        <v>0</v>
      </c>
      <c r="H49" s="795">
        <f>+FORMULARIOS!E67</f>
        <v>1</v>
      </c>
      <c r="I49" s="795">
        <f>+FORMULARIOS!F67</f>
        <v>1</v>
      </c>
      <c r="J49" s="796">
        <f>+FORMULARIOS!G67</f>
        <v>0</v>
      </c>
      <c r="K49" s="795">
        <f>+FORMULARIOS!H67</f>
        <v>3</v>
      </c>
      <c r="L49" s="795">
        <f>+FORMULARIOS!I67</f>
        <v>0</v>
      </c>
      <c r="M49" s="795">
        <f>+FORMULARIOS!J67</f>
        <v>1</v>
      </c>
      <c r="N49" s="795">
        <f>+FORMULARIOS!K67</f>
        <v>1</v>
      </c>
      <c r="O49" s="795">
        <f>+FORMULARIOS!L67</f>
        <v>2</v>
      </c>
      <c r="P49" s="795">
        <f>+FORMULARIOS!M67</f>
        <v>1</v>
      </c>
      <c r="Q49" s="795">
        <f>+FORMULARIOS!N67</f>
        <v>0</v>
      </c>
      <c r="R49" s="795">
        <f>+FORMULARIOS!O67</f>
        <v>0</v>
      </c>
      <c r="S49" s="387">
        <f>FORMULARIOS!P67</f>
        <v>10</v>
      </c>
      <c r="T49" s="387"/>
      <c r="U49" s="387">
        <f>+Tabla1[[#This Row],[Llegados - fisicos]]+Tabla1[[#This Row],[Llegados RRA]]</f>
        <v>10</v>
      </c>
      <c r="V49" s="387">
        <f>FORMULARIOS!U67</f>
        <v>10</v>
      </c>
      <c r="W49" s="387"/>
      <c r="X49" s="387">
        <f>+Tabla1[[#This Row],[Criticados-RRAA]]+Tabla1[[#This Row],[Criticados-Físicos]]</f>
        <v>10</v>
      </c>
      <c r="Y49" s="388">
        <f>FORMULARIOS!Z67</f>
        <v>10</v>
      </c>
      <c r="Z49" s="821"/>
      <c r="AA49" s="277">
        <f>+Tabla1[[#This Row],[Digitados-criticados]]+Tabla1[[#This Row],[Digitados-fisicos]]</f>
        <v>10</v>
      </c>
    </row>
    <row r="50" spans="1:27" ht="15" customHeight="1" x14ac:dyDescent="0.25">
      <c r="A50" s="820" t="s">
        <v>9</v>
      </c>
      <c r="B50" s="786" t="s">
        <v>428</v>
      </c>
      <c r="C50" s="786" t="s">
        <v>1315</v>
      </c>
      <c r="D50" s="786">
        <f>+HLOOKUP(C50,Indicadores_ESED_2022!$AF$5:$IR$9,5,FALSE)</f>
        <v>30</v>
      </c>
      <c r="E50" s="786"/>
      <c r="F50" s="786">
        <f>+SUM(Tabla1[[#This Row],[Planificados-fisicos]:[Planificados-RRAA]])</f>
        <v>30</v>
      </c>
      <c r="G50" s="795">
        <f>+FORMULARIOS!D68</f>
        <v>1</v>
      </c>
      <c r="H50" s="795">
        <f>+FORMULARIOS!E68</f>
        <v>0</v>
      </c>
      <c r="I50" s="795">
        <f>+FORMULARIOS!F68</f>
        <v>0</v>
      </c>
      <c r="J50" s="796">
        <f>+FORMULARIOS!G68</f>
        <v>0</v>
      </c>
      <c r="K50" s="795">
        <f>+FORMULARIOS!H68</f>
        <v>1</v>
      </c>
      <c r="L50" s="795">
        <f>+FORMULARIOS!I68</f>
        <v>1</v>
      </c>
      <c r="M50" s="795">
        <f>+FORMULARIOS!J68</f>
        <v>4</v>
      </c>
      <c r="N50" s="795">
        <f>+FORMULARIOS!K68</f>
        <v>2</v>
      </c>
      <c r="O50" s="795">
        <f>+FORMULARIOS!L68</f>
        <v>3</v>
      </c>
      <c r="P50" s="795">
        <f>+FORMULARIOS!M68</f>
        <v>5</v>
      </c>
      <c r="Q50" s="795">
        <f>+FORMULARIOS!N68</f>
        <v>2</v>
      </c>
      <c r="R50" s="795">
        <f>+FORMULARIOS!O68</f>
        <v>2</v>
      </c>
      <c r="S50" s="387">
        <f>FORMULARIOS!P68</f>
        <v>21</v>
      </c>
      <c r="T50" s="387"/>
      <c r="U50" s="387">
        <f>+Tabla1[[#This Row],[Llegados - fisicos]]+Tabla1[[#This Row],[Llegados RRA]]</f>
        <v>21</v>
      </c>
      <c r="V50" s="387">
        <f>FORMULARIOS!U68</f>
        <v>21</v>
      </c>
      <c r="W50" s="387"/>
      <c r="X50" s="387">
        <f>+Tabla1[[#This Row],[Criticados-RRAA]]+Tabla1[[#This Row],[Criticados-Físicos]]</f>
        <v>21</v>
      </c>
      <c r="Y50" s="388">
        <f>FORMULARIOS!Z68</f>
        <v>21</v>
      </c>
      <c r="Z50" s="821"/>
      <c r="AA50" s="277">
        <f>+Tabla1[[#This Row],[Digitados-criticados]]+Tabla1[[#This Row],[Digitados-fisicos]]</f>
        <v>21</v>
      </c>
    </row>
    <row r="51" spans="1:27" ht="15" customHeight="1" x14ac:dyDescent="0.25">
      <c r="A51" s="820" t="s">
        <v>9</v>
      </c>
      <c r="B51" s="786" t="s">
        <v>428</v>
      </c>
      <c r="C51" s="786" t="s">
        <v>1316</v>
      </c>
      <c r="D51" s="786">
        <f>+HLOOKUP(C51,Indicadores_ESED_2022!$AF$5:$IR$9,5,FALSE)</f>
        <v>179</v>
      </c>
      <c r="E51" s="786"/>
      <c r="F51" s="786">
        <f>+SUM(Tabla1[[#This Row],[Planificados-fisicos]:[Planificados-RRAA]])</f>
        <v>179</v>
      </c>
      <c r="G51" s="795">
        <f>+FORMULARIOS!D69</f>
        <v>8</v>
      </c>
      <c r="H51" s="795">
        <f>+FORMULARIOS!E69</f>
        <v>6</v>
      </c>
      <c r="I51" s="795">
        <f>+FORMULARIOS!F69</f>
        <v>16</v>
      </c>
      <c r="J51" s="796">
        <f>+FORMULARIOS!G69</f>
        <v>29</v>
      </c>
      <c r="K51" s="795">
        <f>+FORMULARIOS!H69</f>
        <v>16</v>
      </c>
      <c r="L51" s="795">
        <f>+FORMULARIOS!I69</f>
        <v>12</v>
      </c>
      <c r="M51" s="795">
        <f>+FORMULARIOS!J69</f>
        <v>14</v>
      </c>
      <c r="N51" s="795">
        <f>+FORMULARIOS!K69</f>
        <v>23</v>
      </c>
      <c r="O51" s="795">
        <f>+FORMULARIOS!L69</f>
        <v>17</v>
      </c>
      <c r="P51" s="795">
        <f>+FORMULARIOS!M69</f>
        <v>13</v>
      </c>
      <c r="Q51" s="795">
        <f>+FORMULARIOS!N69</f>
        <v>14</v>
      </c>
      <c r="R51" s="795">
        <f>+FORMULARIOS!O69</f>
        <v>10</v>
      </c>
      <c r="S51" s="387">
        <f>FORMULARIOS!P69</f>
        <v>178</v>
      </c>
      <c r="T51" s="387"/>
      <c r="U51" s="387">
        <f>+Tabla1[[#This Row],[Llegados - fisicos]]+Tabla1[[#This Row],[Llegados RRA]]</f>
        <v>178</v>
      </c>
      <c r="V51" s="387">
        <f>FORMULARIOS!U69</f>
        <v>178</v>
      </c>
      <c r="W51" s="387"/>
      <c r="X51" s="387">
        <f>+Tabla1[[#This Row],[Criticados-RRAA]]+Tabla1[[#This Row],[Criticados-Físicos]]</f>
        <v>178</v>
      </c>
      <c r="Y51" s="388">
        <f>FORMULARIOS!Z69</f>
        <v>178</v>
      </c>
      <c r="Z51" s="821"/>
      <c r="AA51" s="277">
        <f>+Tabla1[[#This Row],[Digitados-criticados]]+Tabla1[[#This Row],[Digitados-fisicos]]</f>
        <v>178</v>
      </c>
    </row>
    <row r="52" spans="1:27" ht="15" customHeight="1" x14ac:dyDescent="0.25">
      <c r="A52" s="820" t="s">
        <v>9</v>
      </c>
      <c r="B52" s="786" t="s">
        <v>428</v>
      </c>
      <c r="C52" s="786" t="s">
        <v>1317</v>
      </c>
      <c r="D52" s="786">
        <f>+HLOOKUP(C52,Indicadores_ESED_2022!$AF$5:$IR$9,5,FALSE)</f>
        <v>35</v>
      </c>
      <c r="E52" s="786"/>
      <c r="F52" s="786">
        <f>+SUM(Tabla1[[#This Row],[Planificados-fisicos]:[Planificados-RRAA]])</f>
        <v>35</v>
      </c>
      <c r="G52" s="795">
        <f>+FORMULARIOS!D70</f>
        <v>1</v>
      </c>
      <c r="H52" s="795">
        <f>+FORMULARIOS!E70</f>
        <v>1</v>
      </c>
      <c r="I52" s="795">
        <f>+FORMULARIOS!F70</f>
        <v>9</v>
      </c>
      <c r="J52" s="796">
        <f>+FORMULARIOS!G70</f>
        <v>4</v>
      </c>
      <c r="K52" s="795">
        <f>+FORMULARIOS!H70</f>
        <v>2</v>
      </c>
      <c r="L52" s="795">
        <f>+FORMULARIOS!I70</f>
        <v>6</v>
      </c>
      <c r="M52" s="795">
        <f>+FORMULARIOS!J70</f>
        <v>7</v>
      </c>
      <c r="N52" s="795">
        <f>+FORMULARIOS!K70</f>
        <v>12</v>
      </c>
      <c r="O52" s="795">
        <f>+FORMULARIOS!L70</f>
        <v>3</v>
      </c>
      <c r="P52" s="795">
        <f>+FORMULARIOS!M70</f>
        <v>6</v>
      </c>
      <c r="Q52" s="795">
        <f>+FORMULARIOS!N70</f>
        <v>5</v>
      </c>
      <c r="R52" s="795">
        <f>+FORMULARIOS!O70</f>
        <v>2</v>
      </c>
      <c r="S52" s="387">
        <f>FORMULARIOS!P70</f>
        <v>58</v>
      </c>
      <c r="T52" s="387"/>
      <c r="U52" s="387">
        <f>+Tabla1[[#This Row],[Llegados - fisicos]]+Tabla1[[#This Row],[Llegados RRA]]</f>
        <v>58</v>
      </c>
      <c r="V52" s="387">
        <f>FORMULARIOS!U70</f>
        <v>58</v>
      </c>
      <c r="W52" s="387"/>
      <c r="X52" s="387">
        <f>+Tabla1[[#This Row],[Criticados-RRAA]]+Tabla1[[#This Row],[Criticados-Físicos]]</f>
        <v>58</v>
      </c>
      <c r="Y52" s="388">
        <f>FORMULARIOS!Z70</f>
        <v>58</v>
      </c>
      <c r="Z52" s="821"/>
      <c r="AA52" s="277">
        <f>+Tabla1[[#This Row],[Digitados-criticados]]+Tabla1[[#This Row],[Digitados-fisicos]]</f>
        <v>58</v>
      </c>
    </row>
    <row r="53" spans="1:27" ht="15" customHeight="1" x14ac:dyDescent="0.25">
      <c r="A53" s="820" t="s">
        <v>9</v>
      </c>
      <c r="B53" s="786" t="s">
        <v>428</v>
      </c>
      <c r="C53" s="786" t="s">
        <v>1318</v>
      </c>
      <c r="D53" s="786">
        <f>+HLOOKUP(C53,Indicadores_ESED_2022!$AF$5:$IR$9,5,FALSE)</f>
        <v>30</v>
      </c>
      <c r="E53" s="786"/>
      <c r="F53" s="786">
        <f>+SUM(Tabla1[[#This Row],[Planificados-fisicos]:[Planificados-RRAA]])</f>
        <v>30</v>
      </c>
      <c r="G53" s="795">
        <f>+FORMULARIOS!D71</f>
        <v>0</v>
      </c>
      <c r="H53" s="795">
        <f>+FORMULARIOS!E71</f>
        <v>2</v>
      </c>
      <c r="I53" s="795">
        <f>+FORMULARIOS!F71</f>
        <v>1</v>
      </c>
      <c r="J53" s="796">
        <f>+FORMULARIOS!G71</f>
        <v>1</v>
      </c>
      <c r="K53" s="795">
        <f>+FORMULARIOS!H71</f>
        <v>0</v>
      </c>
      <c r="L53" s="795">
        <f>+FORMULARIOS!I71</f>
        <v>2</v>
      </c>
      <c r="M53" s="795">
        <f>+FORMULARIOS!J71</f>
        <v>1</v>
      </c>
      <c r="N53" s="795">
        <f>+FORMULARIOS!K71</f>
        <v>2</v>
      </c>
      <c r="O53" s="795">
        <f>+FORMULARIOS!L71</f>
        <v>1</v>
      </c>
      <c r="P53" s="795">
        <f>+FORMULARIOS!M71</f>
        <v>4</v>
      </c>
      <c r="Q53" s="795">
        <f>+FORMULARIOS!N71</f>
        <v>6</v>
      </c>
      <c r="R53" s="795">
        <f>+FORMULARIOS!O71</f>
        <v>2</v>
      </c>
      <c r="S53" s="387">
        <f>FORMULARIOS!P71</f>
        <v>22</v>
      </c>
      <c r="T53" s="387"/>
      <c r="U53" s="387">
        <f>+Tabla1[[#This Row],[Llegados - fisicos]]+Tabla1[[#This Row],[Llegados RRA]]</f>
        <v>22</v>
      </c>
      <c r="V53" s="387">
        <f>FORMULARIOS!U71</f>
        <v>22</v>
      </c>
      <c r="W53" s="387"/>
      <c r="X53" s="387">
        <f>+Tabla1[[#This Row],[Criticados-RRAA]]+Tabla1[[#This Row],[Criticados-Físicos]]</f>
        <v>22</v>
      </c>
      <c r="Y53" s="388">
        <f>FORMULARIOS!Z71</f>
        <v>22</v>
      </c>
      <c r="Z53" s="821"/>
      <c r="AA53" s="277">
        <f>+Tabla1[[#This Row],[Digitados-criticados]]+Tabla1[[#This Row],[Digitados-fisicos]]</f>
        <v>22</v>
      </c>
    </row>
    <row r="54" spans="1:27" ht="15.75" customHeight="1" x14ac:dyDescent="0.25">
      <c r="A54" s="820" t="s">
        <v>9</v>
      </c>
      <c r="B54" s="786" t="s">
        <v>428</v>
      </c>
      <c r="C54" s="786" t="s">
        <v>1319</v>
      </c>
      <c r="D54" s="786">
        <f>+HLOOKUP(C54,Indicadores_ESED_2022!$AF$5:$IR$9,5,FALSE)</f>
        <v>5</v>
      </c>
      <c r="E54" s="786"/>
      <c r="F54" s="786">
        <f>+SUM(Tabla1[[#This Row],[Planificados-fisicos]:[Planificados-RRAA]])</f>
        <v>5</v>
      </c>
      <c r="G54" s="795">
        <f>+FORMULARIOS!D72</f>
        <v>0</v>
      </c>
      <c r="H54" s="795">
        <f>+FORMULARIOS!E72</f>
        <v>0</v>
      </c>
      <c r="I54" s="795">
        <f>+FORMULARIOS!F72</f>
        <v>0</v>
      </c>
      <c r="J54" s="796">
        <f>+FORMULARIOS!G72</f>
        <v>0</v>
      </c>
      <c r="K54" s="795">
        <f>+FORMULARIOS!H72</f>
        <v>0</v>
      </c>
      <c r="L54" s="795">
        <f>+FORMULARIOS!I72</f>
        <v>0</v>
      </c>
      <c r="M54" s="795">
        <f>+FORMULARIOS!J72</f>
        <v>1</v>
      </c>
      <c r="N54" s="795">
        <f>+FORMULARIOS!K72</f>
        <v>0</v>
      </c>
      <c r="O54" s="795">
        <f>+FORMULARIOS!L72</f>
        <v>0</v>
      </c>
      <c r="P54" s="795">
        <f>+FORMULARIOS!M72</f>
        <v>0</v>
      </c>
      <c r="Q54" s="795">
        <f>+FORMULARIOS!N72</f>
        <v>0</v>
      </c>
      <c r="R54" s="795">
        <f>+FORMULARIOS!O72</f>
        <v>0</v>
      </c>
      <c r="S54" s="387">
        <f>FORMULARIOS!P72</f>
        <v>1</v>
      </c>
      <c r="T54" s="387"/>
      <c r="U54" s="387">
        <f>+Tabla1[[#This Row],[Llegados - fisicos]]+Tabla1[[#This Row],[Llegados RRA]]</f>
        <v>1</v>
      </c>
      <c r="V54" s="387">
        <f>FORMULARIOS!U72</f>
        <v>1</v>
      </c>
      <c r="W54" s="387"/>
      <c r="X54" s="387">
        <f>+Tabla1[[#This Row],[Criticados-RRAA]]+Tabla1[[#This Row],[Criticados-Físicos]]</f>
        <v>1</v>
      </c>
      <c r="Y54" s="388">
        <f>FORMULARIOS!Z72</f>
        <v>1</v>
      </c>
      <c r="Z54" s="821"/>
      <c r="AA54" s="277">
        <f>+Tabla1[[#This Row],[Digitados-criticados]]+Tabla1[[#This Row],[Digitados-fisicos]]</f>
        <v>1</v>
      </c>
    </row>
    <row r="55" spans="1:27" ht="15" customHeight="1" x14ac:dyDescent="0.25">
      <c r="A55" s="820" t="s">
        <v>9</v>
      </c>
      <c r="B55" s="786" t="s">
        <v>1285</v>
      </c>
      <c r="C55" s="786" t="s">
        <v>1320</v>
      </c>
      <c r="D55" s="786">
        <f>+HLOOKUP(C55,Indicadores_ESED_2022!$AF$5:$IR$9,5,FALSE)</f>
        <v>192</v>
      </c>
      <c r="E55" s="786"/>
      <c r="F55" s="786">
        <f>+SUM(Tabla1[[#This Row],[Planificados-fisicos]:[Planificados-RRAA]])</f>
        <v>192</v>
      </c>
      <c r="G55" s="795">
        <f>+FORMULARIOS!D73</f>
        <v>4</v>
      </c>
      <c r="H55" s="795">
        <f>+FORMULARIOS!E73</f>
        <v>4</v>
      </c>
      <c r="I55" s="795">
        <f>+FORMULARIOS!F73</f>
        <v>2</v>
      </c>
      <c r="J55" s="796">
        <f>+FORMULARIOS!G73</f>
        <v>6</v>
      </c>
      <c r="K55" s="795">
        <f>+FORMULARIOS!H73</f>
        <v>7</v>
      </c>
      <c r="L55" s="795">
        <f>+FORMULARIOS!I73</f>
        <v>10</v>
      </c>
      <c r="M55" s="795">
        <f>+FORMULARIOS!J73</f>
        <v>19</v>
      </c>
      <c r="N55" s="795">
        <f>+FORMULARIOS!K73</f>
        <v>5</v>
      </c>
      <c r="O55" s="795">
        <f>+FORMULARIOS!L73</f>
        <v>14</v>
      </c>
      <c r="P55" s="795">
        <f>+FORMULARIOS!M73</f>
        <v>10</v>
      </c>
      <c r="Q55" s="795">
        <f>+FORMULARIOS!N73</f>
        <v>24</v>
      </c>
      <c r="R55" s="795">
        <f>+FORMULARIOS!O73</f>
        <v>20</v>
      </c>
      <c r="S55" s="387">
        <f>FORMULARIOS!P73</f>
        <v>125</v>
      </c>
      <c r="T55" s="387"/>
      <c r="U55" s="387">
        <f>+Tabla1[[#This Row],[Llegados - fisicos]]+Tabla1[[#This Row],[Llegados RRA]]</f>
        <v>125</v>
      </c>
      <c r="V55" s="387">
        <f>FORMULARIOS!U73</f>
        <v>125</v>
      </c>
      <c r="W55" s="387"/>
      <c r="X55" s="387">
        <f>+Tabla1[[#This Row],[Criticados-RRAA]]+Tabla1[[#This Row],[Criticados-Físicos]]</f>
        <v>125</v>
      </c>
      <c r="Y55" s="388">
        <f>FORMULARIOS!Z73</f>
        <v>125</v>
      </c>
      <c r="Z55" s="821"/>
      <c r="AA55" s="277">
        <f>+Tabla1[[#This Row],[Digitados-criticados]]+Tabla1[[#This Row],[Digitados-fisicos]]</f>
        <v>125</v>
      </c>
    </row>
    <row r="56" spans="1:27" ht="15" customHeight="1" x14ac:dyDescent="0.25">
      <c r="A56" s="820" t="s">
        <v>9</v>
      </c>
      <c r="B56" s="786" t="s">
        <v>1285</v>
      </c>
      <c r="C56" s="786" t="s">
        <v>1321</v>
      </c>
      <c r="D56" s="786">
        <f>+HLOOKUP(C56,Indicadores_ESED_2022!$AF$5:$IR$9,5,FALSE)</f>
        <v>120</v>
      </c>
      <c r="E56" s="786"/>
      <c r="F56" s="786">
        <f>+SUM(Tabla1[[#This Row],[Planificados-fisicos]:[Planificados-RRAA]])</f>
        <v>120</v>
      </c>
      <c r="G56" s="795">
        <f>+FORMULARIOS!D74</f>
        <v>6</v>
      </c>
      <c r="H56" s="795">
        <f>+FORMULARIOS!E74</f>
        <v>2</v>
      </c>
      <c r="I56" s="795">
        <f>+FORMULARIOS!F74</f>
        <v>5</v>
      </c>
      <c r="J56" s="796">
        <f>+FORMULARIOS!G74</f>
        <v>7</v>
      </c>
      <c r="K56" s="795">
        <f>+FORMULARIOS!H74</f>
        <v>5</v>
      </c>
      <c r="L56" s="795">
        <f>+FORMULARIOS!I74</f>
        <v>6</v>
      </c>
      <c r="M56" s="795">
        <f>+FORMULARIOS!J74</f>
        <v>10</v>
      </c>
      <c r="N56" s="795">
        <f>+FORMULARIOS!K74</f>
        <v>16</v>
      </c>
      <c r="O56" s="795">
        <f>+FORMULARIOS!L74</f>
        <v>9</v>
      </c>
      <c r="P56" s="795">
        <f>+FORMULARIOS!M74</f>
        <v>14</v>
      </c>
      <c r="Q56" s="795">
        <f>+FORMULARIOS!N74</f>
        <v>13</v>
      </c>
      <c r="R56" s="795">
        <f>+FORMULARIOS!O74</f>
        <v>13</v>
      </c>
      <c r="S56" s="387">
        <f>FORMULARIOS!P74</f>
        <v>106</v>
      </c>
      <c r="T56" s="387"/>
      <c r="U56" s="387">
        <f>+Tabla1[[#This Row],[Llegados - fisicos]]+Tabla1[[#This Row],[Llegados RRA]]</f>
        <v>106</v>
      </c>
      <c r="V56" s="387">
        <f>FORMULARIOS!U74</f>
        <v>106</v>
      </c>
      <c r="W56" s="387"/>
      <c r="X56" s="387">
        <f>+Tabla1[[#This Row],[Criticados-RRAA]]+Tabla1[[#This Row],[Criticados-Físicos]]</f>
        <v>106</v>
      </c>
      <c r="Y56" s="388">
        <f>FORMULARIOS!Z74</f>
        <v>106</v>
      </c>
      <c r="Z56" s="821"/>
      <c r="AA56" s="277">
        <f>+Tabla1[[#This Row],[Digitados-criticados]]+Tabla1[[#This Row],[Digitados-fisicos]]</f>
        <v>106</v>
      </c>
    </row>
    <row r="57" spans="1:27" ht="15" customHeight="1" x14ac:dyDescent="0.25">
      <c r="A57" s="820" t="s">
        <v>9</v>
      </c>
      <c r="B57" s="786" t="s">
        <v>1285</v>
      </c>
      <c r="C57" s="786" t="s">
        <v>1322</v>
      </c>
      <c r="D57" s="786">
        <f>+HLOOKUP(C57,Indicadores_ESED_2022!$AF$5:$IR$9,5,FALSE)</f>
        <v>17</v>
      </c>
      <c r="E57" s="786"/>
      <c r="F57" s="786">
        <f>+SUM(Tabla1[[#This Row],[Planificados-fisicos]:[Planificados-RRAA]])</f>
        <v>17</v>
      </c>
      <c r="G57" s="795">
        <f>+FORMULARIOS!D75</f>
        <v>0</v>
      </c>
      <c r="H57" s="795">
        <f>+FORMULARIOS!E75</f>
        <v>0</v>
      </c>
      <c r="I57" s="795">
        <f>+FORMULARIOS!F75</f>
        <v>4</v>
      </c>
      <c r="J57" s="796">
        <f>+FORMULARIOS!G75</f>
        <v>0</v>
      </c>
      <c r="K57" s="795">
        <f>+FORMULARIOS!H75</f>
        <v>0</v>
      </c>
      <c r="L57" s="795">
        <f>+FORMULARIOS!I75</f>
        <v>0</v>
      </c>
      <c r="M57" s="795">
        <f>+FORMULARIOS!J75</f>
        <v>0</v>
      </c>
      <c r="N57" s="795">
        <f>+FORMULARIOS!K75</f>
        <v>3</v>
      </c>
      <c r="O57" s="795">
        <f>+FORMULARIOS!L75</f>
        <v>1</v>
      </c>
      <c r="P57" s="795">
        <f>+FORMULARIOS!M75</f>
        <v>1</v>
      </c>
      <c r="Q57" s="795">
        <f>+FORMULARIOS!N75</f>
        <v>1</v>
      </c>
      <c r="R57" s="795">
        <f>+FORMULARIOS!O75</f>
        <v>1</v>
      </c>
      <c r="S57" s="387">
        <f>FORMULARIOS!P75</f>
        <v>11</v>
      </c>
      <c r="T57" s="387"/>
      <c r="U57" s="387">
        <f>+Tabla1[[#This Row],[Llegados - fisicos]]+Tabla1[[#This Row],[Llegados RRA]]</f>
        <v>11</v>
      </c>
      <c r="V57" s="387">
        <f>FORMULARIOS!U75</f>
        <v>11</v>
      </c>
      <c r="W57" s="387"/>
      <c r="X57" s="387">
        <f>+Tabla1[[#This Row],[Criticados-RRAA]]+Tabla1[[#This Row],[Criticados-Físicos]]</f>
        <v>11</v>
      </c>
      <c r="Y57" s="388">
        <f>FORMULARIOS!Z75</f>
        <v>11</v>
      </c>
      <c r="Z57" s="821"/>
      <c r="AA57" s="277">
        <f>+Tabla1[[#This Row],[Digitados-criticados]]+Tabla1[[#This Row],[Digitados-fisicos]]</f>
        <v>11</v>
      </c>
    </row>
    <row r="58" spans="1:27" ht="15" customHeight="1" x14ac:dyDescent="0.25">
      <c r="A58" s="820" t="s">
        <v>9</v>
      </c>
      <c r="B58" s="786" t="s">
        <v>1285</v>
      </c>
      <c r="C58" s="786" t="s">
        <v>1323</v>
      </c>
      <c r="D58" s="786">
        <f>+HLOOKUP(C58,Indicadores_ESED_2022!$AF$5:$IR$9,5,FALSE)</f>
        <v>48</v>
      </c>
      <c r="E58" s="786"/>
      <c r="F58" s="786">
        <f>+SUM(Tabla1[[#This Row],[Planificados-fisicos]:[Planificados-RRAA]])</f>
        <v>48</v>
      </c>
      <c r="G58" s="795">
        <f>+FORMULARIOS!D76</f>
        <v>1</v>
      </c>
      <c r="H58" s="795">
        <f>+FORMULARIOS!E76</f>
        <v>2</v>
      </c>
      <c r="I58" s="795">
        <f>+FORMULARIOS!F76</f>
        <v>2</v>
      </c>
      <c r="J58" s="796">
        <f>+FORMULARIOS!G76</f>
        <v>4</v>
      </c>
      <c r="K58" s="795">
        <f>+FORMULARIOS!H76</f>
        <v>4</v>
      </c>
      <c r="L58" s="795">
        <f>+FORMULARIOS!I76</f>
        <v>2</v>
      </c>
      <c r="M58" s="795">
        <f>+FORMULARIOS!J76</f>
        <v>2</v>
      </c>
      <c r="N58" s="795">
        <f>+FORMULARIOS!K76</f>
        <v>3</v>
      </c>
      <c r="O58" s="795">
        <f>+FORMULARIOS!L76</f>
        <v>5</v>
      </c>
      <c r="P58" s="795">
        <f>+FORMULARIOS!M76</f>
        <v>5</v>
      </c>
      <c r="Q58" s="795">
        <f>+FORMULARIOS!N76</f>
        <v>4</v>
      </c>
      <c r="R58" s="795">
        <f>+FORMULARIOS!O76</f>
        <v>4</v>
      </c>
      <c r="S58" s="387">
        <f>FORMULARIOS!P76</f>
        <v>38</v>
      </c>
      <c r="T58" s="387"/>
      <c r="U58" s="387">
        <f>+Tabla1[[#This Row],[Llegados - fisicos]]+Tabla1[[#This Row],[Llegados RRA]]</f>
        <v>38</v>
      </c>
      <c r="V58" s="387">
        <f>FORMULARIOS!U76</f>
        <v>38</v>
      </c>
      <c r="W58" s="387"/>
      <c r="X58" s="387">
        <f>+Tabla1[[#This Row],[Criticados-RRAA]]+Tabla1[[#This Row],[Criticados-Físicos]]</f>
        <v>38</v>
      </c>
      <c r="Y58" s="388">
        <f>FORMULARIOS!Z76</f>
        <v>38</v>
      </c>
      <c r="Z58" s="821"/>
      <c r="AA58" s="277">
        <f>+Tabla1[[#This Row],[Digitados-criticados]]+Tabla1[[#This Row],[Digitados-fisicos]]</f>
        <v>38</v>
      </c>
    </row>
    <row r="59" spans="1:27" ht="15" customHeight="1" x14ac:dyDescent="0.25">
      <c r="A59" s="820" t="s">
        <v>9</v>
      </c>
      <c r="B59" s="786" t="s">
        <v>1285</v>
      </c>
      <c r="C59" s="786" t="s">
        <v>1324</v>
      </c>
      <c r="D59" s="786">
        <f>+HLOOKUP(C59,Indicadores_ESED_2022!$AF$5:$IR$9,5,FALSE)</f>
        <v>76</v>
      </c>
      <c r="E59" s="786"/>
      <c r="F59" s="786">
        <f>+SUM(Tabla1[[#This Row],[Planificados-fisicos]:[Planificados-RRAA]])</f>
        <v>76</v>
      </c>
      <c r="G59" s="795">
        <f>+FORMULARIOS!D77</f>
        <v>2</v>
      </c>
      <c r="H59" s="795">
        <f>+FORMULARIOS!E77</f>
        <v>4</v>
      </c>
      <c r="I59" s="795">
        <f>+FORMULARIOS!F77</f>
        <v>3</v>
      </c>
      <c r="J59" s="796">
        <f>+FORMULARIOS!G77</f>
        <v>4</v>
      </c>
      <c r="K59" s="795">
        <f>+FORMULARIOS!H77</f>
        <v>4</v>
      </c>
      <c r="L59" s="795">
        <f>+FORMULARIOS!I77</f>
        <v>2</v>
      </c>
      <c r="M59" s="795">
        <f>+FORMULARIOS!J77</f>
        <v>7</v>
      </c>
      <c r="N59" s="795">
        <f>+FORMULARIOS!K77</f>
        <v>7</v>
      </c>
      <c r="O59" s="795">
        <f>+FORMULARIOS!L77</f>
        <v>7</v>
      </c>
      <c r="P59" s="795">
        <f>+FORMULARIOS!M77</f>
        <v>2</v>
      </c>
      <c r="Q59" s="795">
        <f>+FORMULARIOS!N77</f>
        <v>7</v>
      </c>
      <c r="R59" s="795">
        <f>+FORMULARIOS!O77</f>
        <v>7</v>
      </c>
      <c r="S59" s="387">
        <f>FORMULARIOS!P77</f>
        <v>56</v>
      </c>
      <c r="T59" s="387"/>
      <c r="U59" s="387">
        <f>+Tabla1[[#This Row],[Llegados - fisicos]]+Tabla1[[#This Row],[Llegados RRA]]</f>
        <v>56</v>
      </c>
      <c r="V59" s="387">
        <f>FORMULARIOS!U77</f>
        <v>56</v>
      </c>
      <c r="W59" s="387"/>
      <c r="X59" s="387">
        <f>+Tabla1[[#This Row],[Criticados-RRAA]]+Tabla1[[#This Row],[Criticados-Físicos]]</f>
        <v>56</v>
      </c>
      <c r="Y59" s="388">
        <f>FORMULARIOS!Z77</f>
        <v>56</v>
      </c>
      <c r="Z59" s="821"/>
      <c r="AA59" s="277">
        <f>+Tabla1[[#This Row],[Digitados-criticados]]+Tabla1[[#This Row],[Digitados-fisicos]]</f>
        <v>56</v>
      </c>
    </row>
    <row r="60" spans="1:27" ht="15" customHeight="1" x14ac:dyDescent="0.25">
      <c r="A60" s="820" t="s">
        <v>9</v>
      </c>
      <c r="B60" s="786" t="s">
        <v>1285</v>
      </c>
      <c r="C60" s="786" t="s">
        <v>1325</v>
      </c>
      <c r="D60" s="786">
        <f>+HLOOKUP(C60,Indicadores_ESED_2022!$AF$5:$IR$9,5,FALSE)</f>
        <v>42</v>
      </c>
      <c r="E60" s="786"/>
      <c r="F60" s="786">
        <f>+SUM(Tabla1[[#This Row],[Planificados-fisicos]:[Planificados-RRAA]])</f>
        <v>42</v>
      </c>
      <c r="G60" s="795">
        <f>+FORMULARIOS!D78</f>
        <v>5</v>
      </c>
      <c r="H60" s="795">
        <f>+FORMULARIOS!E78</f>
        <v>1</v>
      </c>
      <c r="I60" s="795">
        <f>+FORMULARIOS!F78</f>
        <v>1</v>
      </c>
      <c r="J60" s="796">
        <f>+FORMULARIOS!G78</f>
        <v>3</v>
      </c>
      <c r="K60" s="795">
        <f>+FORMULARIOS!H78</f>
        <v>1</v>
      </c>
      <c r="L60" s="795">
        <f>+FORMULARIOS!I78</f>
        <v>3</v>
      </c>
      <c r="M60" s="795">
        <f>+FORMULARIOS!J78</f>
        <v>3</v>
      </c>
      <c r="N60" s="795">
        <f>+FORMULARIOS!K78</f>
        <v>3</v>
      </c>
      <c r="O60" s="795">
        <f>+FORMULARIOS!L78</f>
        <v>2</v>
      </c>
      <c r="P60" s="795">
        <f>+FORMULARIOS!M78</f>
        <v>2</v>
      </c>
      <c r="Q60" s="795">
        <f>+FORMULARIOS!N78</f>
        <v>2</v>
      </c>
      <c r="R60" s="795">
        <f>+FORMULARIOS!O78</f>
        <v>1</v>
      </c>
      <c r="S60" s="387">
        <f>FORMULARIOS!P78</f>
        <v>27</v>
      </c>
      <c r="T60" s="387"/>
      <c r="U60" s="387">
        <f>+Tabla1[[#This Row],[Llegados - fisicos]]+Tabla1[[#This Row],[Llegados RRA]]</f>
        <v>27</v>
      </c>
      <c r="V60" s="387">
        <f>FORMULARIOS!U78</f>
        <v>27</v>
      </c>
      <c r="W60" s="387"/>
      <c r="X60" s="387">
        <f>+Tabla1[[#This Row],[Criticados-RRAA]]+Tabla1[[#This Row],[Criticados-Físicos]]</f>
        <v>27</v>
      </c>
      <c r="Y60" s="388">
        <f>FORMULARIOS!Z78</f>
        <v>27</v>
      </c>
      <c r="Z60" s="821"/>
      <c r="AA60" s="277">
        <f>+Tabla1[[#This Row],[Digitados-criticados]]+Tabla1[[#This Row],[Digitados-fisicos]]</f>
        <v>27</v>
      </c>
    </row>
    <row r="61" spans="1:27" ht="15.75" customHeight="1" x14ac:dyDescent="0.25">
      <c r="A61" s="820" t="s">
        <v>9</v>
      </c>
      <c r="B61" s="786" t="s">
        <v>1285</v>
      </c>
      <c r="C61" s="786" t="s">
        <v>1326</v>
      </c>
      <c r="D61" s="786">
        <f>+HLOOKUP(C61,Indicadores_ESED_2022!$AF$5:$IR$9,5,FALSE)</f>
        <v>26</v>
      </c>
      <c r="E61" s="786"/>
      <c r="F61" s="786">
        <f>+SUM(Tabla1[[#This Row],[Planificados-fisicos]:[Planificados-RRAA]])</f>
        <v>26</v>
      </c>
      <c r="G61" s="795">
        <f>+FORMULARIOS!D79</f>
        <v>0</v>
      </c>
      <c r="H61" s="795">
        <f>+FORMULARIOS!E79</f>
        <v>1</v>
      </c>
      <c r="I61" s="795">
        <f>+FORMULARIOS!F79</f>
        <v>5</v>
      </c>
      <c r="J61" s="796">
        <f>+FORMULARIOS!G79</f>
        <v>1</v>
      </c>
      <c r="K61" s="795">
        <f>+FORMULARIOS!H79</f>
        <v>2</v>
      </c>
      <c r="L61" s="795">
        <f>+FORMULARIOS!I79</f>
        <v>2</v>
      </c>
      <c r="M61" s="795">
        <f>+FORMULARIOS!J79</f>
        <v>5</v>
      </c>
      <c r="N61" s="795">
        <f>+FORMULARIOS!K79</f>
        <v>3</v>
      </c>
      <c r="O61" s="795">
        <f>+FORMULARIOS!L79</f>
        <v>5</v>
      </c>
      <c r="P61" s="795">
        <f>+FORMULARIOS!M79</f>
        <v>0</v>
      </c>
      <c r="Q61" s="795">
        <f>+FORMULARIOS!N79</f>
        <v>2</v>
      </c>
      <c r="R61" s="795">
        <f>+FORMULARIOS!O79</f>
        <v>2</v>
      </c>
      <c r="S61" s="387">
        <f>FORMULARIOS!P79</f>
        <v>28</v>
      </c>
      <c r="T61" s="387"/>
      <c r="U61" s="387">
        <f>+Tabla1[[#This Row],[Llegados - fisicos]]+Tabla1[[#This Row],[Llegados RRA]]</f>
        <v>28</v>
      </c>
      <c r="V61" s="387">
        <f>FORMULARIOS!U79</f>
        <v>28</v>
      </c>
      <c r="W61" s="387"/>
      <c r="X61" s="387">
        <f>+Tabla1[[#This Row],[Criticados-RRAA]]+Tabla1[[#This Row],[Criticados-Físicos]]</f>
        <v>28</v>
      </c>
      <c r="Y61" s="388">
        <f>FORMULARIOS!Z79</f>
        <v>28</v>
      </c>
      <c r="Z61" s="821"/>
      <c r="AA61" s="277">
        <f>+Tabla1[[#This Row],[Digitados-criticados]]+Tabla1[[#This Row],[Digitados-fisicos]]</f>
        <v>28</v>
      </c>
    </row>
    <row r="62" spans="1:27" ht="15" customHeight="1" x14ac:dyDescent="0.25">
      <c r="A62" s="820" t="s">
        <v>9</v>
      </c>
      <c r="B62" s="786" t="s">
        <v>1286</v>
      </c>
      <c r="C62" s="787" t="s">
        <v>1286</v>
      </c>
      <c r="D62" s="786">
        <f>+HLOOKUP(C62,Indicadores_ESED_2022!$AF$5:$IR$9,5,FALSE)</f>
        <v>226</v>
      </c>
      <c r="E62" s="787"/>
      <c r="F62" s="786">
        <f>+SUM(Tabla1[[#This Row],[Planificados-fisicos]:[Planificados-RRAA]])</f>
        <v>226</v>
      </c>
      <c r="G62" s="795">
        <f>+FORMULARIOS!D80</f>
        <v>10</v>
      </c>
      <c r="H62" s="795">
        <f>+FORMULARIOS!E80</f>
        <v>15</v>
      </c>
      <c r="I62" s="795">
        <f>+FORMULARIOS!F80</f>
        <v>13</v>
      </c>
      <c r="J62" s="796">
        <f>+FORMULARIOS!G80</f>
        <v>19</v>
      </c>
      <c r="K62" s="795">
        <f>+FORMULARIOS!H80</f>
        <v>24</v>
      </c>
      <c r="L62" s="795">
        <f>+FORMULARIOS!I80</f>
        <v>15</v>
      </c>
      <c r="M62" s="795">
        <f>+FORMULARIOS!J80</f>
        <v>12</v>
      </c>
      <c r="N62" s="795">
        <f>+FORMULARIOS!K80</f>
        <v>17</v>
      </c>
      <c r="O62" s="795">
        <f>+FORMULARIOS!L80</f>
        <v>22</v>
      </c>
      <c r="P62" s="795">
        <f>+FORMULARIOS!M80</f>
        <v>17</v>
      </c>
      <c r="Q62" s="795">
        <f>+FORMULARIOS!N80</f>
        <v>19</v>
      </c>
      <c r="R62" s="795">
        <f>+FORMULARIOS!O80</f>
        <v>11</v>
      </c>
      <c r="S62" s="387">
        <f>FORMULARIOS!P80</f>
        <v>194</v>
      </c>
      <c r="T62" s="387"/>
      <c r="U62" s="387">
        <f>+Tabla1[[#This Row],[Llegados - fisicos]]+Tabla1[[#This Row],[Llegados RRA]]</f>
        <v>194</v>
      </c>
      <c r="V62" s="387">
        <f>FORMULARIOS!U80</f>
        <v>194</v>
      </c>
      <c r="W62" s="387"/>
      <c r="X62" s="387">
        <f>+Tabla1[[#This Row],[Criticados-RRAA]]+Tabla1[[#This Row],[Criticados-Físicos]]</f>
        <v>194</v>
      </c>
      <c r="Y62" s="388">
        <f>FORMULARIOS!Z80</f>
        <v>194</v>
      </c>
      <c r="Z62" s="821"/>
      <c r="AA62" s="277">
        <f>+Tabla1[[#This Row],[Digitados-criticados]]+Tabla1[[#This Row],[Digitados-fisicos]]</f>
        <v>194</v>
      </c>
    </row>
    <row r="63" spans="1:27" ht="15.75" customHeight="1" x14ac:dyDescent="0.25">
      <c r="A63" s="820" t="s">
        <v>9</v>
      </c>
      <c r="B63" s="786" t="s">
        <v>1286</v>
      </c>
      <c r="C63" s="786" t="s">
        <v>1327</v>
      </c>
      <c r="D63" s="786">
        <f>+HLOOKUP(C63,Indicadores_ESED_2022!$AF$5:$IR$9,5,FALSE)</f>
        <v>30</v>
      </c>
      <c r="E63" s="786"/>
      <c r="F63" s="786">
        <f>+SUM(Tabla1[[#This Row],[Planificados-fisicos]:[Planificados-RRAA]])</f>
        <v>30</v>
      </c>
      <c r="G63" s="795">
        <f>+FORMULARIOS!D81</f>
        <v>0</v>
      </c>
      <c r="H63" s="795">
        <f>+FORMULARIOS!E81</f>
        <v>0</v>
      </c>
      <c r="I63" s="795">
        <f>+FORMULARIOS!F81</f>
        <v>2</v>
      </c>
      <c r="J63" s="796">
        <f>+FORMULARIOS!G81</f>
        <v>1</v>
      </c>
      <c r="K63" s="795">
        <f>+FORMULARIOS!H81</f>
        <v>4</v>
      </c>
      <c r="L63" s="795">
        <f>+FORMULARIOS!I81</f>
        <v>1</v>
      </c>
      <c r="M63" s="795">
        <f>+FORMULARIOS!J81</f>
        <v>2</v>
      </c>
      <c r="N63" s="795">
        <f>+FORMULARIOS!K81</f>
        <v>3</v>
      </c>
      <c r="O63" s="795">
        <f>+FORMULARIOS!L81</f>
        <v>3</v>
      </c>
      <c r="P63" s="795">
        <f>+FORMULARIOS!M81</f>
        <v>1</v>
      </c>
      <c r="Q63" s="795">
        <f>+FORMULARIOS!N81</f>
        <v>4</v>
      </c>
      <c r="R63" s="795">
        <f>+FORMULARIOS!O81</f>
        <v>4</v>
      </c>
      <c r="S63" s="387">
        <f>FORMULARIOS!P81</f>
        <v>25</v>
      </c>
      <c r="T63" s="387"/>
      <c r="U63" s="387">
        <f>+Tabla1[[#This Row],[Llegados - fisicos]]+Tabla1[[#This Row],[Llegados RRA]]</f>
        <v>25</v>
      </c>
      <c r="V63" s="387">
        <f>FORMULARIOS!U81</f>
        <v>25</v>
      </c>
      <c r="W63" s="387"/>
      <c r="X63" s="387">
        <f>+Tabla1[[#This Row],[Criticados-RRAA]]+Tabla1[[#This Row],[Criticados-Físicos]]</f>
        <v>25</v>
      </c>
      <c r="Y63" s="388">
        <f>FORMULARIOS!Z81</f>
        <v>25</v>
      </c>
      <c r="Z63" s="821"/>
      <c r="AA63" s="277">
        <f>+Tabla1[[#This Row],[Digitados-criticados]]+Tabla1[[#This Row],[Digitados-fisicos]]</f>
        <v>25</v>
      </c>
    </row>
    <row r="64" spans="1:27" ht="15.75" customHeight="1" x14ac:dyDescent="0.25">
      <c r="A64" s="820" t="s">
        <v>9</v>
      </c>
      <c r="B64" s="786" t="s">
        <v>1286</v>
      </c>
      <c r="C64" s="786" t="s">
        <v>1328</v>
      </c>
      <c r="D64" s="786">
        <f>+HLOOKUP(C64,Indicadores_ESED_2022!$AF$5:$IR$9,5,FALSE)</f>
        <v>1</v>
      </c>
      <c r="E64" s="786"/>
      <c r="F64" s="786">
        <f>+SUM(Tabla1[[#This Row],[Planificados-fisicos]:[Planificados-RRAA]])</f>
        <v>1</v>
      </c>
      <c r="G64" s="795">
        <f>+FORMULARIOS!D82</f>
        <v>0</v>
      </c>
      <c r="H64" s="795">
        <f>+FORMULARIOS!E82</f>
        <v>0</v>
      </c>
      <c r="I64" s="795">
        <f>+FORMULARIOS!F82</f>
        <v>0</v>
      </c>
      <c r="J64" s="796">
        <f>+FORMULARIOS!G82</f>
        <v>0</v>
      </c>
      <c r="K64" s="795">
        <f>+FORMULARIOS!H82</f>
        <v>0</v>
      </c>
      <c r="L64" s="795">
        <f>+FORMULARIOS!I82</f>
        <v>0</v>
      </c>
      <c r="M64" s="795">
        <f>+FORMULARIOS!J82</f>
        <v>0</v>
      </c>
      <c r="N64" s="795">
        <f>+FORMULARIOS!K82</f>
        <v>0</v>
      </c>
      <c r="O64" s="795">
        <f>+FORMULARIOS!L82</f>
        <v>1</v>
      </c>
      <c r="P64" s="795">
        <f>+FORMULARIOS!M82</f>
        <v>2</v>
      </c>
      <c r="Q64" s="795">
        <f>+FORMULARIOS!N82</f>
        <v>2</v>
      </c>
      <c r="R64" s="795">
        <f>+FORMULARIOS!O82</f>
        <v>1</v>
      </c>
      <c r="S64" s="387">
        <f>FORMULARIOS!P82</f>
        <v>6</v>
      </c>
      <c r="T64" s="387"/>
      <c r="U64" s="387">
        <f>+Tabla1[[#This Row],[Llegados - fisicos]]+Tabla1[[#This Row],[Llegados RRA]]</f>
        <v>6</v>
      </c>
      <c r="V64" s="387">
        <f>FORMULARIOS!U82</f>
        <v>6</v>
      </c>
      <c r="W64" s="387"/>
      <c r="X64" s="387">
        <f>+Tabla1[[#This Row],[Criticados-RRAA]]+Tabla1[[#This Row],[Criticados-Físicos]]</f>
        <v>6</v>
      </c>
      <c r="Y64" s="388">
        <f>FORMULARIOS!Z82</f>
        <v>6</v>
      </c>
      <c r="Z64" s="821"/>
      <c r="AA64" s="277">
        <f>+Tabla1[[#This Row],[Digitados-criticados]]+Tabla1[[#This Row],[Digitados-fisicos]]</f>
        <v>6</v>
      </c>
    </row>
    <row r="65" spans="1:27" ht="15.75" customHeight="1" x14ac:dyDescent="0.25">
      <c r="A65" s="820" t="s">
        <v>9</v>
      </c>
      <c r="B65" s="786" t="s">
        <v>1286</v>
      </c>
      <c r="C65" s="787" t="s">
        <v>1329</v>
      </c>
      <c r="D65" s="786">
        <f>+HLOOKUP(C65,Indicadores_ESED_2022!$AF$5:$IR$9,5,FALSE)</f>
        <v>13</v>
      </c>
      <c r="E65" s="787"/>
      <c r="F65" s="786">
        <f>+SUM(Tabla1[[#This Row],[Planificados-fisicos]:[Planificados-RRAA]])</f>
        <v>13</v>
      </c>
      <c r="G65" s="795">
        <f>+FORMULARIOS!D83</f>
        <v>0</v>
      </c>
      <c r="H65" s="795">
        <f>+FORMULARIOS!E83</f>
        <v>0</v>
      </c>
      <c r="I65" s="795">
        <f>+FORMULARIOS!F83</f>
        <v>1</v>
      </c>
      <c r="J65" s="796">
        <f>+FORMULARIOS!G83</f>
        <v>0</v>
      </c>
      <c r="K65" s="795">
        <f>+FORMULARIOS!H83</f>
        <v>0</v>
      </c>
      <c r="L65" s="795">
        <f>+FORMULARIOS!I83</f>
        <v>0</v>
      </c>
      <c r="M65" s="795">
        <f>+FORMULARIOS!J83</f>
        <v>0</v>
      </c>
      <c r="N65" s="795">
        <f>+FORMULARIOS!K83</f>
        <v>2</v>
      </c>
      <c r="O65" s="795">
        <f>+FORMULARIOS!L83</f>
        <v>0</v>
      </c>
      <c r="P65" s="795">
        <f>+FORMULARIOS!M83</f>
        <v>1</v>
      </c>
      <c r="Q65" s="795">
        <f>+FORMULARIOS!N83</f>
        <v>1</v>
      </c>
      <c r="R65" s="795">
        <f>+FORMULARIOS!O83</f>
        <v>1</v>
      </c>
      <c r="S65" s="387">
        <f>FORMULARIOS!P83</f>
        <v>6</v>
      </c>
      <c r="T65" s="387"/>
      <c r="U65" s="387">
        <f>+Tabla1[[#This Row],[Llegados - fisicos]]+Tabla1[[#This Row],[Llegados RRA]]</f>
        <v>6</v>
      </c>
      <c r="V65" s="387">
        <f>FORMULARIOS!U83</f>
        <v>6</v>
      </c>
      <c r="W65" s="387"/>
      <c r="X65" s="387">
        <f>+Tabla1[[#This Row],[Criticados-RRAA]]+Tabla1[[#This Row],[Criticados-Físicos]]</f>
        <v>6</v>
      </c>
      <c r="Y65" s="388">
        <f>FORMULARIOS!Z83</f>
        <v>6</v>
      </c>
      <c r="Z65" s="821"/>
      <c r="AA65" s="277">
        <f>+Tabla1[[#This Row],[Digitados-criticados]]+Tabla1[[#This Row],[Digitados-fisicos]]</f>
        <v>6</v>
      </c>
    </row>
    <row r="66" spans="1:27" ht="15" customHeight="1" x14ac:dyDescent="0.25">
      <c r="A66" s="820" t="s">
        <v>9</v>
      </c>
      <c r="B66" s="786" t="s">
        <v>1287</v>
      </c>
      <c r="C66" s="787" t="s">
        <v>1330</v>
      </c>
      <c r="D66" s="786">
        <f>+HLOOKUP(C66,Indicadores_ESED_2022!$AF$5:$IR$9,5,FALSE)</f>
        <v>108</v>
      </c>
      <c r="E66" s="787"/>
      <c r="F66" s="786">
        <f>+SUM(Tabla1[[#This Row],[Planificados-fisicos]:[Planificados-RRAA]])</f>
        <v>108</v>
      </c>
      <c r="G66" s="795">
        <f>+FORMULARIOS!D84</f>
        <v>3</v>
      </c>
      <c r="H66" s="795">
        <f>+FORMULARIOS!E84</f>
        <v>3</v>
      </c>
      <c r="I66" s="795">
        <f>+FORMULARIOS!F84</f>
        <v>6</v>
      </c>
      <c r="J66" s="796">
        <f>+FORMULARIOS!G84</f>
        <v>12</v>
      </c>
      <c r="K66" s="795">
        <f>+FORMULARIOS!H84</f>
        <v>7</v>
      </c>
      <c r="L66" s="795">
        <f>+FORMULARIOS!I84</f>
        <v>6</v>
      </c>
      <c r="M66" s="795">
        <f>+FORMULARIOS!J84</f>
        <v>14</v>
      </c>
      <c r="N66" s="795">
        <f>+FORMULARIOS!K84</f>
        <v>9</v>
      </c>
      <c r="O66" s="795">
        <f>+FORMULARIOS!L84</f>
        <v>3</v>
      </c>
      <c r="P66" s="795">
        <f>+FORMULARIOS!M84</f>
        <v>16</v>
      </c>
      <c r="Q66" s="795">
        <f>+FORMULARIOS!N84</f>
        <v>8</v>
      </c>
      <c r="R66" s="795">
        <f>+FORMULARIOS!O84</f>
        <v>13</v>
      </c>
      <c r="S66" s="387">
        <f>FORMULARIOS!P84</f>
        <v>100</v>
      </c>
      <c r="T66" s="387"/>
      <c r="U66" s="387">
        <f>+Tabla1[[#This Row],[Llegados - fisicos]]+Tabla1[[#This Row],[Llegados RRA]]</f>
        <v>100</v>
      </c>
      <c r="V66" s="387">
        <f>FORMULARIOS!U84</f>
        <v>100</v>
      </c>
      <c r="W66" s="387"/>
      <c r="X66" s="387">
        <f>+Tabla1[[#This Row],[Criticados-RRAA]]+Tabla1[[#This Row],[Criticados-Físicos]]</f>
        <v>100</v>
      </c>
      <c r="Y66" s="388">
        <f>FORMULARIOS!Z84</f>
        <v>100</v>
      </c>
      <c r="Z66" s="821"/>
      <c r="AA66" s="277">
        <f>+Tabla1[[#This Row],[Digitados-criticados]]+Tabla1[[#This Row],[Digitados-fisicos]]</f>
        <v>100</v>
      </c>
    </row>
    <row r="67" spans="1:27" ht="15.75" customHeight="1" x14ac:dyDescent="0.25">
      <c r="A67" s="820" t="s">
        <v>9</v>
      </c>
      <c r="B67" s="786" t="s">
        <v>1287</v>
      </c>
      <c r="C67" s="787" t="s">
        <v>1331</v>
      </c>
      <c r="D67" s="786">
        <f>+HLOOKUP(C67,Indicadores_ESED_2022!$AF$5:$IR$9,5,FALSE)</f>
        <v>56</v>
      </c>
      <c r="E67" s="787"/>
      <c r="F67" s="786">
        <f>+SUM(Tabla1[[#This Row],[Planificados-fisicos]:[Planificados-RRAA]])</f>
        <v>56</v>
      </c>
      <c r="G67" s="795">
        <f>+FORMULARIOS!D85</f>
        <v>0</v>
      </c>
      <c r="H67" s="795">
        <f>+FORMULARIOS!E85</f>
        <v>0</v>
      </c>
      <c r="I67" s="795">
        <f>+FORMULARIOS!F85</f>
        <v>3</v>
      </c>
      <c r="J67" s="796">
        <f>+FORMULARIOS!G85</f>
        <v>5</v>
      </c>
      <c r="K67" s="795">
        <f>+FORMULARIOS!H85</f>
        <v>1</v>
      </c>
      <c r="L67" s="795">
        <f>+FORMULARIOS!I85</f>
        <v>1</v>
      </c>
      <c r="M67" s="795">
        <f>+FORMULARIOS!J85</f>
        <v>1</v>
      </c>
      <c r="N67" s="795">
        <f>+FORMULARIOS!K85</f>
        <v>1</v>
      </c>
      <c r="O67" s="795">
        <f>+FORMULARIOS!L85</f>
        <v>2</v>
      </c>
      <c r="P67" s="795">
        <f>+FORMULARIOS!M85</f>
        <v>4</v>
      </c>
      <c r="Q67" s="795">
        <f>+FORMULARIOS!N85</f>
        <v>3</v>
      </c>
      <c r="R67" s="795">
        <f>+FORMULARIOS!O85</f>
        <v>1</v>
      </c>
      <c r="S67" s="387">
        <f>FORMULARIOS!P85</f>
        <v>22</v>
      </c>
      <c r="T67" s="387"/>
      <c r="U67" s="387">
        <f>+Tabla1[[#This Row],[Llegados - fisicos]]+Tabla1[[#This Row],[Llegados RRA]]</f>
        <v>22</v>
      </c>
      <c r="V67" s="387">
        <f>FORMULARIOS!U85</f>
        <v>22</v>
      </c>
      <c r="W67" s="387"/>
      <c r="X67" s="387">
        <f>+Tabla1[[#This Row],[Criticados-RRAA]]+Tabla1[[#This Row],[Criticados-Físicos]]</f>
        <v>22</v>
      </c>
      <c r="Y67" s="388">
        <f>FORMULARIOS!Z85</f>
        <v>22</v>
      </c>
      <c r="Z67" s="821"/>
      <c r="AA67" s="277">
        <f>+Tabla1[[#This Row],[Digitados-criticados]]+Tabla1[[#This Row],[Digitados-fisicos]]</f>
        <v>22</v>
      </c>
    </row>
    <row r="68" spans="1:27" ht="15.75" customHeight="1" x14ac:dyDescent="0.25">
      <c r="A68" s="820" t="s">
        <v>9</v>
      </c>
      <c r="B68" s="786" t="s">
        <v>1287</v>
      </c>
      <c r="C68" s="787" t="s">
        <v>1332</v>
      </c>
      <c r="D68" s="786">
        <f>+HLOOKUP(C68,Indicadores_ESED_2022!$AF$5:$IR$9,5,FALSE)</f>
        <v>6</v>
      </c>
      <c r="E68" s="787"/>
      <c r="F68" s="786">
        <f>+SUM(Tabla1[[#This Row],[Planificados-fisicos]:[Planificados-RRAA]])</f>
        <v>6</v>
      </c>
      <c r="G68" s="795">
        <f>+FORMULARIOS!D86</f>
        <v>0</v>
      </c>
      <c r="H68" s="795">
        <f>+FORMULARIOS!E86</f>
        <v>1</v>
      </c>
      <c r="I68" s="795">
        <f>+FORMULARIOS!F86</f>
        <v>3</v>
      </c>
      <c r="J68" s="796">
        <f>+FORMULARIOS!G86</f>
        <v>0</v>
      </c>
      <c r="K68" s="795">
        <f>+FORMULARIOS!H86</f>
        <v>2</v>
      </c>
      <c r="L68" s="795">
        <f>+FORMULARIOS!I86</f>
        <v>2</v>
      </c>
      <c r="M68" s="795">
        <f>+FORMULARIOS!J86</f>
        <v>1</v>
      </c>
      <c r="N68" s="795">
        <f>+FORMULARIOS!K86</f>
        <v>0</v>
      </c>
      <c r="O68" s="795">
        <f>+FORMULARIOS!L86</f>
        <v>0</v>
      </c>
      <c r="P68" s="795">
        <f>+FORMULARIOS!M86</f>
        <v>1</v>
      </c>
      <c r="Q68" s="795">
        <f>+FORMULARIOS!N86</f>
        <v>2</v>
      </c>
      <c r="R68" s="795">
        <f>+FORMULARIOS!O86</f>
        <v>0</v>
      </c>
      <c r="S68" s="387">
        <f>FORMULARIOS!P86</f>
        <v>12</v>
      </c>
      <c r="T68" s="387"/>
      <c r="U68" s="387">
        <f>+Tabla1[[#This Row],[Llegados - fisicos]]+Tabla1[[#This Row],[Llegados RRA]]</f>
        <v>12</v>
      </c>
      <c r="V68" s="387">
        <f>FORMULARIOS!U86</f>
        <v>12</v>
      </c>
      <c r="W68" s="387"/>
      <c r="X68" s="387">
        <f>+Tabla1[[#This Row],[Criticados-RRAA]]+Tabla1[[#This Row],[Criticados-Físicos]]</f>
        <v>12</v>
      </c>
      <c r="Y68" s="388">
        <f>FORMULARIOS!Z86</f>
        <v>12</v>
      </c>
      <c r="Z68" s="821"/>
      <c r="AA68" s="277">
        <f>+Tabla1[[#This Row],[Digitados-criticados]]+Tabla1[[#This Row],[Digitados-fisicos]]</f>
        <v>12</v>
      </c>
    </row>
    <row r="69" spans="1:27" ht="15.75" customHeight="1" x14ac:dyDescent="0.25">
      <c r="A69" s="820" t="s">
        <v>9</v>
      </c>
      <c r="B69" s="786" t="s">
        <v>1287</v>
      </c>
      <c r="C69" s="787" t="s">
        <v>1333</v>
      </c>
      <c r="D69" s="786">
        <f>+HLOOKUP(C69,Indicadores_ESED_2022!$AF$5:$IR$9,5,FALSE)</f>
        <v>9</v>
      </c>
      <c r="E69" s="787"/>
      <c r="F69" s="786">
        <f>+SUM(Tabla1[[#This Row],[Planificados-fisicos]:[Planificados-RRAA]])</f>
        <v>9</v>
      </c>
      <c r="G69" s="795">
        <f>+FORMULARIOS!D87</f>
        <v>0</v>
      </c>
      <c r="H69" s="795">
        <f>+FORMULARIOS!E87</f>
        <v>0</v>
      </c>
      <c r="I69" s="795">
        <f>+FORMULARIOS!F87</f>
        <v>0</v>
      </c>
      <c r="J69" s="796">
        <f>+FORMULARIOS!G87</f>
        <v>2</v>
      </c>
      <c r="K69" s="795">
        <f>+FORMULARIOS!H87</f>
        <v>2</v>
      </c>
      <c r="L69" s="795">
        <f>+FORMULARIOS!I87</f>
        <v>2</v>
      </c>
      <c r="M69" s="795">
        <f>+FORMULARIOS!J87</f>
        <v>0</v>
      </c>
      <c r="N69" s="795">
        <f>+FORMULARIOS!K87</f>
        <v>1</v>
      </c>
      <c r="O69" s="795">
        <f>+FORMULARIOS!L87</f>
        <v>0</v>
      </c>
      <c r="P69" s="795">
        <f>+FORMULARIOS!M87</f>
        <v>2</v>
      </c>
      <c r="Q69" s="795">
        <f>+FORMULARIOS!N87</f>
        <v>0</v>
      </c>
      <c r="R69" s="795">
        <f>+FORMULARIOS!O87</f>
        <v>0</v>
      </c>
      <c r="S69" s="387">
        <f>FORMULARIOS!P87</f>
        <v>9</v>
      </c>
      <c r="T69" s="387"/>
      <c r="U69" s="387">
        <f>+Tabla1[[#This Row],[Llegados - fisicos]]+Tabla1[[#This Row],[Llegados RRA]]</f>
        <v>9</v>
      </c>
      <c r="V69" s="387">
        <f>FORMULARIOS!U87</f>
        <v>9</v>
      </c>
      <c r="W69" s="387"/>
      <c r="X69" s="387">
        <f>+Tabla1[[#This Row],[Criticados-RRAA]]+Tabla1[[#This Row],[Criticados-Físicos]]</f>
        <v>9</v>
      </c>
      <c r="Y69" s="388">
        <f>FORMULARIOS!Z87</f>
        <v>9</v>
      </c>
      <c r="Z69" s="821"/>
      <c r="AA69" s="277">
        <f>+Tabla1[[#This Row],[Digitados-criticados]]+Tabla1[[#This Row],[Digitados-fisicos]]</f>
        <v>9</v>
      </c>
    </row>
    <row r="70" spans="1:27" ht="15.75" customHeight="1" x14ac:dyDescent="0.25">
      <c r="A70" s="820" t="s">
        <v>9</v>
      </c>
      <c r="B70" s="786" t="s">
        <v>1287</v>
      </c>
      <c r="C70" s="787" t="s">
        <v>1334</v>
      </c>
      <c r="D70" s="786">
        <f>+HLOOKUP(C70,Indicadores_ESED_2022!$AF$5:$IR$9,5,FALSE)</f>
        <v>31</v>
      </c>
      <c r="E70" s="787"/>
      <c r="F70" s="786">
        <f>+SUM(Tabla1[[#This Row],[Planificados-fisicos]:[Planificados-RRAA]])</f>
        <v>31</v>
      </c>
      <c r="G70" s="795">
        <f>+FORMULARIOS!D88</f>
        <v>0</v>
      </c>
      <c r="H70" s="795">
        <f>+FORMULARIOS!E88</f>
        <v>0</v>
      </c>
      <c r="I70" s="795">
        <f>+FORMULARIOS!F88</f>
        <v>1</v>
      </c>
      <c r="J70" s="796">
        <f>+FORMULARIOS!G88</f>
        <v>1</v>
      </c>
      <c r="K70" s="795">
        <f>+FORMULARIOS!H88</f>
        <v>1</v>
      </c>
      <c r="L70" s="795">
        <f>+FORMULARIOS!I88</f>
        <v>0</v>
      </c>
      <c r="M70" s="795">
        <f>+FORMULARIOS!J88</f>
        <v>0</v>
      </c>
      <c r="N70" s="795">
        <f>+FORMULARIOS!K88</f>
        <v>1</v>
      </c>
      <c r="O70" s="795">
        <f>+FORMULARIOS!L88</f>
        <v>0</v>
      </c>
      <c r="P70" s="795">
        <f>+FORMULARIOS!M88</f>
        <v>0</v>
      </c>
      <c r="Q70" s="795">
        <f>+FORMULARIOS!N88</f>
        <v>0</v>
      </c>
      <c r="R70" s="795">
        <f>+FORMULARIOS!O88</f>
        <v>0</v>
      </c>
      <c r="S70" s="387">
        <f>FORMULARIOS!P88</f>
        <v>4</v>
      </c>
      <c r="T70" s="387"/>
      <c r="U70" s="387">
        <f>+Tabla1[[#This Row],[Llegados - fisicos]]+Tabla1[[#This Row],[Llegados RRA]]</f>
        <v>4</v>
      </c>
      <c r="V70" s="387">
        <f>FORMULARIOS!U88</f>
        <v>4</v>
      </c>
      <c r="W70" s="387"/>
      <c r="X70" s="387">
        <f>+Tabla1[[#This Row],[Criticados-RRAA]]+Tabla1[[#This Row],[Criticados-Físicos]]</f>
        <v>4</v>
      </c>
      <c r="Y70" s="388">
        <f>FORMULARIOS!Z88</f>
        <v>4</v>
      </c>
      <c r="Z70" s="821"/>
      <c r="AA70" s="277">
        <f>+Tabla1[[#This Row],[Digitados-criticados]]+Tabla1[[#This Row],[Digitados-fisicos]]</f>
        <v>4</v>
      </c>
    </row>
    <row r="71" spans="1:27" ht="15" customHeight="1" x14ac:dyDescent="0.25">
      <c r="A71" s="820" t="s">
        <v>9</v>
      </c>
      <c r="B71" s="786" t="s">
        <v>1288</v>
      </c>
      <c r="C71" s="790" t="s">
        <v>1288</v>
      </c>
      <c r="D71" s="786">
        <f>+HLOOKUP(C71,Indicadores_ESED_2022!$AF$5:$IR$9,5,FALSE)</f>
        <v>62</v>
      </c>
      <c r="E71" s="790"/>
      <c r="F71" s="786">
        <f>+SUM(Tabla1[[#This Row],[Planificados-fisicos]:[Planificados-RRAA]])</f>
        <v>62</v>
      </c>
      <c r="G71" s="795">
        <f>+FORMULARIOS!D89</f>
        <v>7</v>
      </c>
      <c r="H71" s="795">
        <f>+FORMULARIOS!E89</f>
        <v>3</v>
      </c>
      <c r="I71" s="795">
        <f>+FORMULARIOS!F89</f>
        <v>4</v>
      </c>
      <c r="J71" s="796">
        <f>+FORMULARIOS!G89</f>
        <v>1</v>
      </c>
      <c r="K71" s="795">
        <f>+FORMULARIOS!H89</f>
        <v>7</v>
      </c>
      <c r="L71" s="795">
        <f>+FORMULARIOS!I89</f>
        <v>1</v>
      </c>
      <c r="M71" s="795">
        <f>+FORMULARIOS!J89</f>
        <v>5</v>
      </c>
      <c r="N71" s="795">
        <f>+FORMULARIOS!K89</f>
        <v>10</v>
      </c>
      <c r="O71" s="795">
        <f>+FORMULARIOS!L89</f>
        <v>13</v>
      </c>
      <c r="P71" s="795">
        <f>+FORMULARIOS!M89</f>
        <v>7</v>
      </c>
      <c r="Q71" s="795">
        <f>+FORMULARIOS!N89</f>
        <v>10</v>
      </c>
      <c r="R71" s="795">
        <f>+FORMULARIOS!O89</f>
        <v>0</v>
      </c>
      <c r="S71" s="387">
        <f>FORMULARIOS!P89</f>
        <v>68</v>
      </c>
      <c r="T71" s="387"/>
      <c r="U71" s="387">
        <f>+Tabla1[[#This Row],[Llegados - fisicos]]+Tabla1[[#This Row],[Llegados RRA]]</f>
        <v>68</v>
      </c>
      <c r="V71" s="387">
        <f>FORMULARIOS!U89</f>
        <v>68</v>
      </c>
      <c r="W71" s="387"/>
      <c r="X71" s="387">
        <f>+Tabla1[[#This Row],[Criticados-RRAA]]+Tabla1[[#This Row],[Criticados-Físicos]]</f>
        <v>68</v>
      </c>
      <c r="Y71" s="388">
        <f>FORMULARIOS!Z89</f>
        <v>68</v>
      </c>
      <c r="Z71" s="821"/>
      <c r="AA71" s="277">
        <f>+Tabla1[[#This Row],[Digitados-criticados]]+Tabla1[[#This Row],[Digitados-fisicos]]</f>
        <v>68</v>
      </c>
    </row>
    <row r="72" spans="1:27" ht="14.45" customHeight="1" x14ac:dyDescent="0.25">
      <c r="A72" s="820" t="s">
        <v>9</v>
      </c>
      <c r="B72" s="786" t="s">
        <v>1288</v>
      </c>
      <c r="C72" s="786" t="s">
        <v>1335</v>
      </c>
      <c r="D72" s="786">
        <f>+HLOOKUP(C72,Indicadores_ESED_2022!$AF$5:$IR$9,5,FALSE)</f>
        <v>7</v>
      </c>
      <c r="E72" s="786"/>
      <c r="F72" s="786">
        <f>+SUM(Tabla1[[#This Row],[Planificados-fisicos]:[Planificados-RRAA]])</f>
        <v>7</v>
      </c>
      <c r="G72" s="795">
        <f>+FORMULARIOS!D90</f>
        <v>2</v>
      </c>
      <c r="H72" s="795">
        <f>+FORMULARIOS!E90</f>
        <v>1</v>
      </c>
      <c r="I72" s="795">
        <f>+FORMULARIOS!F90</f>
        <v>1</v>
      </c>
      <c r="J72" s="796">
        <f>+FORMULARIOS!G90</f>
        <v>1</v>
      </c>
      <c r="K72" s="795">
        <f>+FORMULARIOS!H90</f>
        <v>1</v>
      </c>
      <c r="L72" s="795">
        <f>+FORMULARIOS!I90</f>
        <v>1</v>
      </c>
      <c r="M72" s="795">
        <f>+FORMULARIOS!J90</f>
        <v>1</v>
      </c>
      <c r="N72" s="795">
        <f>+FORMULARIOS!K90</f>
        <v>0</v>
      </c>
      <c r="O72" s="795">
        <f>+FORMULARIOS!L90</f>
        <v>1</v>
      </c>
      <c r="P72" s="795">
        <f>+FORMULARIOS!M90</f>
        <v>1</v>
      </c>
      <c r="Q72" s="795">
        <f>+FORMULARIOS!N90</f>
        <v>2</v>
      </c>
      <c r="R72" s="795">
        <f>+FORMULARIOS!O90</f>
        <v>0</v>
      </c>
      <c r="S72" s="387">
        <f>FORMULARIOS!P90</f>
        <v>12</v>
      </c>
      <c r="T72" s="387"/>
      <c r="U72" s="387">
        <f>+Tabla1[[#This Row],[Llegados - fisicos]]+Tabla1[[#This Row],[Llegados RRA]]</f>
        <v>12</v>
      </c>
      <c r="V72" s="387">
        <f>FORMULARIOS!U90</f>
        <v>12</v>
      </c>
      <c r="W72" s="387"/>
      <c r="X72" s="387">
        <f>+Tabla1[[#This Row],[Criticados-RRAA]]+Tabla1[[#This Row],[Criticados-Físicos]]</f>
        <v>12</v>
      </c>
      <c r="Y72" s="388">
        <f>FORMULARIOS!Z90</f>
        <v>12</v>
      </c>
      <c r="Z72" s="821"/>
      <c r="AA72" s="277">
        <f>+Tabla1[[#This Row],[Digitados-criticados]]+Tabla1[[#This Row],[Digitados-fisicos]]</f>
        <v>12</v>
      </c>
    </row>
    <row r="73" spans="1:27" ht="14.45" customHeight="1" x14ac:dyDescent="0.25">
      <c r="A73" s="820" t="s">
        <v>9</v>
      </c>
      <c r="B73" s="786" t="s">
        <v>1288</v>
      </c>
      <c r="C73" s="786" t="s">
        <v>1336</v>
      </c>
      <c r="D73" s="786">
        <f>+HLOOKUP(C73,Indicadores_ESED_2022!$AF$5:$IR$9,5,FALSE)</f>
        <v>23</v>
      </c>
      <c r="E73" s="786"/>
      <c r="F73" s="786">
        <f>+SUM(Tabla1[[#This Row],[Planificados-fisicos]:[Planificados-RRAA]])</f>
        <v>23</v>
      </c>
      <c r="G73" s="795">
        <f>+FORMULARIOS!D91</f>
        <v>1</v>
      </c>
      <c r="H73" s="795">
        <f>+FORMULARIOS!E91</f>
        <v>2</v>
      </c>
      <c r="I73" s="795">
        <f>+FORMULARIOS!F91</f>
        <v>3</v>
      </c>
      <c r="J73" s="796">
        <f>+FORMULARIOS!G91</f>
        <v>1</v>
      </c>
      <c r="K73" s="795">
        <f>+FORMULARIOS!H91</f>
        <v>3</v>
      </c>
      <c r="L73" s="795">
        <f>+FORMULARIOS!I91</f>
        <v>3</v>
      </c>
      <c r="M73" s="795">
        <f>+FORMULARIOS!J91</f>
        <v>3</v>
      </c>
      <c r="N73" s="795">
        <f>+FORMULARIOS!K91</f>
        <v>3</v>
      </c>
      <c r="O73" s="795">
        <f>+FORMULARIOS!L91</f>
        <v>2</v>
      </c>
      <c r="P73" s="795">
        <f>+FORMULARIOS!M91</f>
        <v>4</v>
      </c>
      <c r="Q73" s="795">
        <f>+FORMULARIOS!N91</f>
        <v>4</v>
      </c>
      <c r="R73" s="795">
        <f>+FORMULARIOS!O91</f>
        <v>2</v>
      </c>
      <c r="S73" s="387">
        <f>FORMULARIOS!P91</f>
        <v>31</v>
      </c>
      <c r="T73" s="387"/>
      <c r="U73" s="387">
        <f>+Tabla1[[#This Row],[Llegados - fisicos]]+Tabla1[[#This Row],[Llegados RRA]]</f>
        <v>31</v>
      </c>
      <c r="V73" s="387">
        <f>FORMULARIOS!U91</f>
        <v>31</v>
      </c>
      <c r="W73" s="387"/>
      <c r="X73" s="387">
        <f>+Tabla1[[#This Row],[Criticados-RRAA]]+Tabla1[[#This Row],[Criticados-Físicos]]</f>
        <v>31</v>
      </c>
      <c r="Y73" s="388">
        <f>FORMULARIOS!Z91</f>
        <v>31</v>
      </c>
      <c r="Z73" s="821"/>
      <c r="AA73" s="277">
        <f>+Tabla1[[#This Row],[Digitados-criticados]]+Tabla1[[#This Row],[Digitados-fisicos]]</f>
        <v>31</v>
      </c>
    </row>
    <row r="74" spans="1:27" ht="15" customHeight="1" x14ac:dyDescent="0.25">
      <c r="A74" s="820" t="s">
        <v>9</v>
      </c>
      <c r="B74" s="786" t="s">
        <v>1288</v>
      </c>
      <c r="C74" s="786" t="s">
        <v>1337</v>
      </c>
      <c r="D74" s="786">
        <f>+HLOOKUP(C74,Indicadores_ESED_2022!$AF$5:$IR$9,5,FALSE)</f>
        <v>17</v>
      </c>
      <c r="E74" s="786"/>
      <c r="F74" s="786">
        <f>+SUM(Tabla1[[#This Row],[Planificados-fisicos]:[Planificados-RRAA]])</f>
        <v>17</v>
      </c>
      <c r="G74" s="795">
        <f>+FORMULARIOS!D92</f>
        <v>1</v>
      </c>
      <c r="H74" s="795">
        <f>+FORMULARIOS!E92</f>
        <v>0</v>
      </c>
      <c r="I74" s="795">
        <f>+FORMULARIOS!F92</f>
        <v>2</v>
      </c>
      <c r="J74" s="796">
        <f>+FORMULARIOS!G92</f>
        <v>0</v>
      </c>
      <c r="K74" s="795">
        <f>+FORMULARIOS!H92</f>
        <v>0</v>
      </c>
      <c r="L74" s="795">
        <f>+FORMULARIOS!I92</f>
        <v>0</v>
      </c>
      <c r="M74" s="795">
        <f>+FORMULARIOS!J92</f>
        <v>0</v>
      </c>
      <c r="N74" s="795">
        <f>+FORMULARIOS!K92</f>
        <v>0</v>
      </c>
      <c r="O74" s="795">
        <f>+FORMULARIOS!L92</f>
        <v>3</v>
      </c>
      <c r="P74" s="795">
        <f>+FORMULARIOS!M92</f>
        <v>6</v>
      </c>
      <c r="Q74" s="795">
        <f>+FORMULARIOS!N92</f>
        <v>4</v>
      </c>
      <c r="R74" s="795">
        <f>+FORMULARIOS!O92</f>
        <v>2</v>
      </c>
      <c r="S74" s="387">
        <f>FORMULARIOS!P92</f>
        <v>18</v>
      </c>
      <c r="T74" s="387"/>
      <c r="U74" s="387">
        <f>+Tabla1[[#This Row],[Llegados - fisicos]]+Tabla1[[#This Row],[Llegados RRA]]</f>
        <v>18</v>
      </c>
      <c r="V74" s="387">
        <f>FORMULARIOS!U92</f>
        <v>18</v>
      </c>
      <c r="W74" s="387"/>
      <c r="X74" s="387">
        <f>+Tabla1[[#This Row],[Criticados-RRAA]]+Tabla1[[#This Row],[Criticados-Físicos]]</f>
        <v>18</v>
      </c>
      <c r="Y74" s="388">
        <f>FORMULARIOS!Z92</f>
        <v>18</v>
      </c>
      <c r="Z74" s="821"/>
      <c r="AA74" s="277">
        <f>+Tabla1[[#This Row],[Digitados-criticados]]+Tabla1[[#This Row],[Digitados-fisicos]]</f>
        <v>18</v>
      </c>
    </row>
    <row r="75" spans="1:27" ht="15.75" customHeight="1" x14ac:dyDescent="0.25">
      <c r="A75" s="820" t="s">
        <v>9</v>
      </c>
      <c r="B75" s="786" t="s">
        <v>1289</v>
      </c>
      <c r="C75" s="787" t="s">
        <v>1338</v>
      </c>
      <c r="D75" s="786">
        <f>+HLOOKUP(C75,Indicadores_ESED_2022!$AF$5:$IR$9,5,FALSE)</f>
        <v>55</v>
      </c>
      <c r="E75" s="787"/>
      <c r="F75" s="786">
        <f>+SUM(Tabla1[[#This Row],[Planificados-fisicos]:[Planificados-RRAA]])</f>
        <v>55</v>
      </c>
      <c r="G75" s="795">
        <f>+FORMULARIOS!D93</f>
        <v>2</v>
      </c>
      <c r="H75" s="795">
        <f>+FORMULARIOS!E93</f>
        <v>0</v>
      </c>
      <c r="I75" s="795">
        <f>+FORMULARIOS!F93</f>
        <v>4</v>
      </c>
      <c r="J75" s="796">
        <f>+FORMULARIOS!G93</f>
        <v>2</v>
      </c>
      <c r="K75" s="795">
        <f>+FORMULARIOS!H93</f>
        <v>2</v>
      </c>
      <c r="L75" s="795">
        <f>+FORMULARIOS!I93</f>
        <v>4</v>
      </c>
      <c r="M75" s="795">
        <f>+FORMULARIOS!J93</f>
        <v>5</v>
      </c>
      <c r="N75" s="795">
        <f>+FORMULARIOS!K93</f>
        <v>2</v>
      </c>
      <c r="O75" s="795">
        <f>+FORMULARIOS!L93</f>
        <v>3</v>
      </c>
      <c r="P75" s="795">
        <f>+FORMULARIOS!M93</f>
        <v>5</v>
      </c>
      <c r="Q75" s="795">
        <f>+FORMULARIOS!N93</f>
        <v>7</v>
      </c>
      <c r="R75" s="795">
        <f>+FORMULARIOS!O93</f>
        <v>0</v>
      </c>
      <c r="S75" s="387">
        <f>FORMULARIOS!P93</f>
        <v>36</v>
      </c>
      <c r="T75" s="387"/>
      <c r="U75" s="387">
        <f>+Tabla1[[#This Row],[Llegados - fisicos]]+Tabla1[[#This Row],[Llegados RRA]]</f>
        <v>36</v>
      </c>
      <c r="V75" s="387">
        <f>FORMULARIOS!U93</f>
        <v>36</v>
      </c>
      <c r="W75" s="387"/>
      <c r="X75" s="387">
        <f>+Tabla1[[#This Row],[Criticados-RRAA]]+Tabla1[[#This Row],[Criticados-Físicos]]</f>
        <v>36</v>
      </c>
      <c r="Y75" s="388">
        <f>FORMULARIOS!Z93</f>
        <v>36</v>
      </c>
      <c r="Z75" s="821"/>
      <c r="AA75" s="277">
        <f>+Tabla1[[#This Row],[Digitados-criticados]]+Tabla1[[#This Row],[Digitados-fisicos]]</f>
        <v>36</v>
      </c>
    </row>
    <row r="76" spans="1:27" ht="15.75" customHeight="1" x14ac:dyDescent="0.25">
      <c r="A76" s="820" t="s">
        <v>9</v>
      </c>
      <c r="B76" s="786" t="s">
        <v>1289</v>
      </c>
      <c r="C76" s="787" t="s">
        <v>1339</v>
      </c>
      <c r="D76" s="786">
        <f>+HLOOKUP(C76,Indicadores_ESED_2022!$AF$5:$IR$9,5,FALSE)</f>
        <v>17</v>
      </c>
      <c r="E76" s="787"/>
      <c r="F76" s="786">
        <f>+SUM(Tabla1[[#This Row],[Planificados-fisicos]:[Planificados-RRAA]])</f>
        <v>17</v>
      </c>
      <c r="G76" s="795">
        <f>+FORMULARIOS!D94</f>
        <v>1</v>
      </c>
      <c r="H76" s="795">
        <f>+FORMULARIOS!E94</f>
        <v>1</v>
      </c>
      <c r="I76" s="795">
        <f>+FORMULARIOS!F94</f>
        <v>2</v>
      </c>
      <c r="J76" s="796">
        <f>+FORMULARIOS!G94</f>
        <v>0</v>
      </c>
      <c r="K76" s="795">
        <f>+FORMULARIOS!H94</f>
        <v>1</v>
      </c>
      <c r="L76" s="795">
        <f>+FORMULARIOS!I94</f>
        <v>0</v>
      </c>
      <c r="M76" s="795">
        <f>+FORMULARIOS!J94</f>
        <v>1</v>
      </c>
      <c r="N76" s="795">
        <f>+FORMULARIOS!K94</f>
        <v>5</v>
      </c>
      <c r="O76" s="795">
        <f>+FORMULARIOS!L94</f>
        <v>0</v>
      </c>
      <c r="P76" s="795">
        <f>+FORMULARIOS!M94</f>
        <v>2</v>
      </c>
      <c r="Q76" s="795">
        <f>+FORMULARIOS!N94</f>
        <v>3</v>
      </c>
      <c r="R76" s="795">
        <f>+FORMULARIOS!O94</f>
        <v>0</v>
      </c>
      <c r="S76" s="387">
        <f>FORMULARIOS!P94</f>
        <v>16</v>
      </c>
      <c r="T76" s="387"/>
      <c r="U76" s="387">
        <f>+Tabla1[[#This Row],[Llegados - fisicos]]+Tabla1[[#This Row],[Llegados RRA]]</f>
        <v>16</v>
      </c>
      <c r="V76" s="387">
        <f>FORMULARIOS!U94</f>
        <v>16</v>
      </c>
      <c r="W76" s="387"/>
      <c r="X76" s="387">
        <f>+Tabla1[[#This Row],[Criticados-RRAA]]+Tabla1[[#This Row],[Criticados-Físicos]]</f>
        <v>16</v>
      </c>
      <c r="Y76" s="388">
        <f>FORMULARIOS!Z94</f>
        <v>16</v>
      </c>
      <c r="Z76" s="821"/>
      <c r="AA76" s="277">
        <f>+Tabla1[[#This Row],[Digitados-criticados]]+Tabla1[[#This Row],[Digitados-fisicos]]</f>
        <v>16</v>
      </c>
    </row>
    <row r="77" spans="1:27" ht="15.75" customHeight="1" x14ac:dyDescent="0.25">
      <c r="A77" s="820" t="s">
        <v>9</v>
      </c>
      <c r="B77" s="786" t="s">
        <v>1289</v>
      </c>
      <c r="C77" s="787" t="s">
        <v>1340</v>
      </c>
      <c r="D77" s="786">
        <f>+HLOOKUP(C77,Indicadores_ESED_2022!$AF$5:$IR$9,5,FALSE)</f>
        <v>29</v>
      </c>
      <c r="E77" s="787"/>
      <c r="F77" s="786">
        <f>+SUM(Tabla1[[#This Row],[Planificados-fisicos]:[Planificados-RRAA]])</f>
        <v>29</v>
      </c>
      <c r="G77" s="795">
        <f>+FORMULARIOS!D95</f>
        <v>3</v>
      </c>
      <c r="H77" s="795">
        <f>+FORMULARIOS!E95</f>
        <v>0</v>
      </c>
      <c r="I77" s="795">
        <f>+FORMULARIOS!F95</f>
        <v>0</v>
      </c>
      <c r="J77" s="796">
        <f>+FORMULARIOS!G95</f>
        <v>1</v>
      </c>
      <c r="K77" s="795">
        <f>+FORMULARIOS!H95</f>
        <v>0</v>
      </c>
      <c r="L77" s="795">
        <f>+FORMULARIOS!I95</f>
        <v>1</v>
      </c>
      <c r="M77" s="795">
        <f>+FORMULARIOS!J95</f>
        <v>1</v>
      </c>
      <c r="N77" s="795">
        <f>+FORMULARIOS!K95</f>
        <v>0</v>
      </c>
      <c r="O77" s="795">
        <f>+FORMULARIOS!L95</f>
        <v>2</v>
      </c>
      <c r="P77" s="795">
        <f>+FORMULARIOS!M95</f>
        <v>4</v>
      </c>
      <c r="Q77" s="795">
        <f>+FORMULARIOS!N95</f>
        <v>5</v>
      </c>
      <c r="R77" s="795">
        <f>+FORMULARIOS!O95</f>
        <v>0</v>
      </c>
      <c r="S77" s="387">
        <f>FORMULARIOS!P95</f>
        <v>17</v>
      </c>
      <c r="T77" s="387"/>
      <c r="U77" s="387">
        <f>+Tabla1[[#This Row],[Llegados - fisicos]]+Tabla1[[#This Row],[Llegados RRA]]</f>
        <v>17</v>
      </c>
      <c r="V77" s="387">
        <f>FORMULARIOS!U95</f>
        <v>17</v>
      </c>
      <c r="W77" s="387"/>
      <c r="X77" s="387">
        <f>+Tabla1[[#This Row],[Criticados-RRAA]]+Tabla1[[#This Row],[Criticados-Físicos]]</f>
        <v>17</v>
      </c>
      <c r="Y77" s="388">
        <f>FORMULARIOS!Z95</f>
        <v>17</v>
      </c>
      <c r="Z77" s="821"/>
      <c r="AA77" s="277">
        <f>+Tabla1[[#This Row],[Digitados-criticados]]+Tabla1[[#This Row],[Digitados-fisicos]]</f>
        <v>17</v>
      </c>
    </row>
    <row r="78" spans="1:27" ht="15.75" customHeight="1" x14ac:dyDescent="0.25">
      <c r="A78" s="820" t="s">
        <v>9</v>
      </c>
      <c r="B78" s="786" t="s">
        <v>1289</v>
      </c>
      <c r="C78" s="787" t="s">
        <v>1341</v>
      </c>
      <c r="D78" s="786">
        <f>+HLOOKUP(C78,Indicadores_ESED_2022!$AF$5:$IR$9,5,FALSE)</f>
        <v>180</v>
      </c>
      <c r="E78" s="787"/>
      <c r="F78" s="786">
        <f>+SUM(Tabla1[[#This Row],[Planificados-fisicos]:[Planificados-RRAA]])</f>
        <v>180</v>
      </c>
      <c r="G78" s="795">
        <f>+FORMULARIOS!D96</f>
        <v>12</v>
      </c>
      <c r="H78" s="795">
        <f>+FORMULARIOS!E96</f>
        <v>12</v>
      </c>
      <c r="I78" s="795">
        <f>+FORMULARIOS!F96</f>
        <v>15</v>
      </c>
      <c r="J78" s="796">
        <f>+FORMULARIOS!G96</f>
        <v>11</v>
      </c>
      <c r="K78" s="795">
        <f>+FORMULARIOS!H96</f>
        <v>19</v>
      </c>
      <c r="L78" s="795">
        <f>+FORMULARIOS!I96</f>
        <v>17</v>
      </c>
      <c r="M78" s="795">
        <f>+FORMULARIOS!J96</f>
        <v>14</v>
      </c>
      <c r="N78" s="795">
        <f>+FORMULARIOS!K96</f>
        <v>15</v>
      </c>
      <c r="O78" s="795">
        <f>+FORMULARIOS!L96</f>
        <v>9</v>
      </c>
      <c r="P78" s="795">
        <f>+FORMULARIOS!M96</f>
        <v>25</v>
      </c>
      <c r="Q78" s="795">
        <f>+FORMULARIOS!N96</f>
        <v>17</v>
      </c>
      <c r="R78" s="795">
        <f>+FORMULARIOS!O96</f>
        <v>13</v>
      </c>
      <c r="S78" s="387">
        <f>FORMULARIOS!P96</f>
        <v>179</v>
      </c>
      <c r="T78" s="387"/>
      <c r="U78" s="387">
        <f>+Tabla1[[#This Row],[Llegados - fisicos]]+Tabla1[[#This Row],[Llegados RRA]]</f>
        <v>179</v>
      </c>
      <c r="V78" s="387">
        <f>FORMULARIOS!U96</f>
        <v>179</v>
      </c>
      <c r="W78" s="387"/>
      <c r="X78" s="387">
        <f>+Tabla1[[#This Row],[Criticados-RRAA]]+Tabla1[[#This Row],[Criticados-Físicos]]</f>
        <v>179</v>
      </c>
      <c r="Y78" s="388">
        <f>FORMULARIOS!Z96</f>
        <v>179</v>
      </c>
      <c r="Z78" s="821"/>
      <c r="AA78" s="277">
        <f>+Tabla1[[#This Row],[Digitados-criticados]]+Tabla1[[#This Row],[Digitados-fisicos]]</f>
        <v>179</v>
      </c>
    </row>
    <row r="79" spans="1:27" ht="15.75" customHeight="1" x14ac:dyDescent="0.25">
      <c r="A79" s="820" t="s">
        <v>9</v>
      </c>
      <c r="B79" s="786" t="s">
        <v>1289</v>
      </c>
      <c r="C79" s="787" t="s">
        <v>1342</v>
      </c>
      <c r="D79" s="786">
        <f>+HLOOKUP(C79,Indicadores_ESED_2022!$AF$5:$IR$9,5,FALSE)</f>
        <v>12</v>
      </c>
      <c r="E79" s="787"/>
      <c r="F79" s="786">
        <f>+SUM(Tabla1[[#This Row],[Planificados-fisicos]:[Planificados-RRAA]])</f>
        <v>12</v>
      </c>
      <c r="G79" s="795">
        <f>+FORMULARIOS!D97</f>
        <v>0</v>
      </c>
      <c r="H79" s="795">
        <f>+FORMULARIOS!E97</f>
        <v>0</v>
      </c>
      <c r="I79" s="795">
        <f>+FORMULARIOS!F97</f>
        <v>0</v>
      </c>
      <c r="J79" s="796">
        <f>+FORMULARIOS!G97</f>
        <v>0</v>
      </c>
      <c r="K79" s="795">
        <f>+FORMULARIOS!H97</f>
        <v>0</v>
      </c>
      <c r="L79" s="795">
        <f>+FORMULARIOS!I97</f>
        <v>0</v>
      </c>
      <c r="M79" s="795">
        <f>+FORMULARIOS!J97</f>
        <v>0</v>
      </c>
      <c r="N79" s="795">
        <f>+FORMULARIOS!K97</f>
        <v>0</v>
      </c>
      <c r="O79" s="795">
        <f>+FORMULARIOS!L97</f>
        <v>0</v>
      </c>
      <c r="P79" s="795">
        <f>+FORMULARIOS!M97</f>
        <v>0</v>
      </c>
      <c r="Q79" s="795">
        <f>+FORMULARIOS!N97</f>
        <v>0</v>
      </c>
      <c r="R79" s="795">
        <f>+FORMULARIOS!O97</f>
        <v>0</v>
      </c>
      <c r="S79" s="387">
        <f>FORMULARIOS!P97</f>
        <v>0</v>
      </c>
      <c r="T79" s="387"/>
      <c r="U79" s="387">
        <f>+Tabla1[[#This Row],[Llegados - fisicos]]+Tabla1[[#This Row],[Llegados RRA]]</f>
        <v>0</v>
      </c>
      <c r="V79" s="387">
        <f>FORMULARIOS!U97</f>
        <v>0</v>
      </c>
      <c r="W79" s="387"/>
      <c r="X79" s="387">
        <f>+Tabla1[[#This Row],[Criticados-RRAA]]+Tabla1[[#This Row],[Criticados-Físicos]]</f>
        <v>0</v>
      </c>
      <c r="Y79" s="388">
        <f>FORMULARIOS!Z97</f>
        <v>0</v>
      </c>
      <c r="Z79" s="821"/>
      <c r="AA79" s="277">
        <f>+Tabla1[[#This Row],[Digitados-criticados]]+Tabla1[[#This Row],[Digitados-fisicos]]</f>
        <v>0</v>
      </c>
    </row>
    <row r="80" spans="1:27" ht="15.75" customHeight="1" x14ac:dyDescent="0.25">
      <c r="A80" s="820" t="s">
        <v>9</v>
      </c>
      <c r="B80" s="786" t="s">
        <v>1289</v>
      </c>
      <c r="C80" s="787" t="s">
        <v>1343</v>
      </c>
      <c r="D80" s="786">
        <f>+HLOOKUP(C80,Indicadores_ESED_2022!$AF$5:$IR$9,5,FALSE)</f>
        <v>3</v>
      </c>
      <c r="E80" s="787"/>
      <c r="F80" s="786">
        <f>+SUM(Tabla1[[#This Row],[Planificados-fisicos]:[Planificados-RRAA]])</f>
        <v>3</v>
      </c>
      <c r="G80" s="795">
        <f>+FORMULARIOS!D98</f>
        <v>0</v>
      </c>
      <c r="H80" s="795">
        <f>+FORMULARIOS!E98</f>
        <v>0</v>
      </c>
      <c r="I80" s="795">
        <f>+FORMULARIOS!F98</f>
        <v>0</v>
      </c>
      <c r="J80" s="796">
        <f>+FORMULARIOS!G98</f>
        <v>1</v>
      </c>
      <c r="K80" s="795">
        <f>+FORMULARIOS!H98</f>
        <v>1</v>
      </c>
      <c r="L80" s="795">
        <f>+FORMULARIOS!I98</f>
        <v>2</v>
      </c>
      <c r="M80" s="795">
        <f>+FORMULARIOS!J98</f>
        <v>2</v>
      </c>
      <c r="N80" s="795">
        <f>+FORMULARIOS!K98</f>
        <v>0</v>
      </c>
      <c r="O80" s="795">
        <f>+FORMULARIOS!L98</f>
        <v>3</v>
      </c>
      <c r="P80" s="795">
        <f>+FORMULARIOS!M98</f>
        <v>3</v>
      </c>
      <c r="Q80" s="795">
        <f>+FORMULARIOS!N98</f>
        <v>1</v>
      </c>
      <c r="R80" s="795">
        <f>+FORMULARIOS!O98</f>
        <v>0</v>
      </c>
      <c r="S80" s="387">
        <f>FORMULARIOS!P98</f>
        <v>13</v>
      </c>
      <c r="T80" s="387"/>
      <c r="U80" s="387">
        <f>+Tabla1[[#This Row],[Llegados - fisicos]]+Tabla1[[#This Row],[Llegados RRA]]</f>
        <v>13</v>
      </c>
      <c r="V80" s="387">
        <f>FORMULARIOS!U98</f>
        <v>13</v>
      </c>
      <c r="W80" s="387"/>
      <c r="X80" s="387">
        <f>+Tabla1[[#This Row],[Criticados-RRAA]]+Tabla1[[#This Row],[Criticados-Físicos]]</f>
        <v>13</v>
      </c>
      <c r="Y80" s="388">
        <f>FORMULARIOS!Z98</f>
        <v>13</v>
      </c>
      <c r="Z80" s="821"/>
      <c r="AA80" s="277">
        <f>+Tabla1[[#This Row],[Digitados-criticados]]+Tabla1[[#This Row],[Digitados-fisicos]]</f>
        <v>13</v>
      </c>
    </row>
    <row r="81" spans="1:27" ht="15.75" customHeight="1" x14ac:dyDescent="0.25">
      <c r="A81" s="820" t="s">
        <v>9</v>
      </c>
      <c r="B81" s="786" t="s">
        <v>1289</v>
      </c>
      <c r="C81" s="787" t="s">
        <v>1344</v>
      </c>
      <c r="D81" s="786">
        <f>+HLOOKUP(C81,Indicadores_ESED_2022!$AF$5:$IR$9,5,FALSE)</f>
        <v>38</v>
      </c>
      <c r="E81" s="787"/>
      <c r="F81" s="786">
        <f>+SUM(Tabla1[[#This Row],[Planificados-fisicos]:[Planificados-RRAA]])</f>
        <v>38</v>
      </c>
      <c r="G81" s="795">
        <f>+FORMULARIOS!D99</f>
        <v>0</v>
      </c>
      <c r="H81" s="795">
        <f>+FORMULARIOS!E99</f>
        <v>0</v>
      </c>
      <c r="I81" s="795">
        <f>+FORMULARIOS!F99</f>
        <v>2</v>
      </c>
      <c r="J81" s="796">
        <f>+FORMULARIOS!G99</f>
        <v>1</v>
      </c>
      <c r="K81" s="795">
        <f>+FORMULARIOS!H99</f>
        <v>3</v>
      </c>
      <c r="L81" s="795">
        <f>+FORMULARIOS!I99</f>
        <v>20</v>
      </c>
      <c r="M81" s="795">
        <f>+FORMULARIOS!J99</f>
        <v>1</v>
      </c>
      <c r="N81" s="795">
        <f>+FORMULARIOS!K99</f>
        <v>2</v>
      </c>
      <c r="O81" s="795">
        <f>+FORMULARIOS!L99</f>
        <v>2</v>
      </c>
      <c r="P81" s="795">
        <f>+FORMULARIOS!M99</f>
        <v>3</v>
      </c>
      <c r="Q81" s="795">
        <f>+FORMULARIOS!N99</f>
        <v>3</v>
      </c>
      <c r="R81" s="795">
        <f>+FORMULARIOS!O99</f>
        <v>2</v>
      </c>
      <c r="S81" s="387">
        <f>FORMULARIOS!P99</f>
        <v>39</v>
      </c>
      <c r="T81" s="387"/>
      <c r="U81" s="387">
        <f>+Tabla1[[#This Row],[Llegados - fisicos]]+Tabla1[[#This Row],[Llegados RRA]]</f>
        <v>39</v>
      </c>
      <c r="V81" s="387">
        <f>FORMULARIOS!U99</f>
        <v>39</v>
      </c>
      <c r="W81" s="387"/>
      <c r="X81" s="387">
        <f>+Tabla1[[#This Row],[Criticados-RRAA]]+Tabla1[[#This Row],[Criticados-Físicos]]</f>
        <v>39</v>
      </c>
      <c r="Y81" s="388">
        <f>FORMULARIOS!Z99</f>
        <v>39</v>
      </c>
      <c r="Z81" s="821"/>
      <c r="AA81" s="277">
        <f>+Tabla1[[#This Row],[Digitados-criticados]]+Tabla1[[#This Row],[Digitados-fisicos]]</f>
        <v>39</v>
      </c>
    </row>
    <row r="82" spans="1:27" s="46" customFormat="1" ht="15" customHeight="1" x14ac:dyDescent="0.25">
      <c r="A82" s="819" t="s">
        <v>14</v>
      </c>
      <c r="B82" s="787" t="s">
        <v>418</v>
      </c>
      <c r="C82" s="790" t="s">
        <v>1345</v>
      </c>
      <c r="D82" s="786">
        <f>+HLOOKUP(C82,Indicadores_ESED_2022!$AF$5:$IR$9,5,FALSE)</f>
        <v>1</v>
      </c>
      <c r="E82" s="790"/>
      <c r="F82" s="786">
        <f>+SUM(Tabla1[[#This Row],[Planificados-fisicos]:[Planificados-RRAA]])</f>
        <v>1</v>
      </c>
      <c r="G82" s="796">
        <f>+FORMULARIOS!D101</f>
        <v>0</v>
      </c>
      <c r="H82" s="796">
        <f>+FORMULARIOS!E101</f>
        <v>1</v>
      </c>
      <c r="I82" s="796">
        <f>+FORMULARIOS!F101</f>
        <v>0</v>
      </c>
      <c r="J82" s="796">
        <f>+FORMULARIOS!G101</f>
        <v>0</v>
      </c>
      <c r="K82" s="796">
        <f>+FORMULARIOS!H101</f>
        <v>0</v>
      </c>
      <c r="L82" s="796">
        <f>+FORMULARIOS!I101</f>
        <v>2</v>
      </c>
      <c r="M82" s="796">
        <f>+FORMULARIOS!J101</f>
        <v>0</v>
      </c>
      <c r="N82" s="796">
        <f>+FORMULARIOS!K101</f>
        <v>1</v>
      </c>
      <c r="O82" s="796">
        <f>+FORMULARIOS!L101</f>
        <v>0</v>
      </c>
      <c r="P82" s="796">
        <f>+FORMULARIOS!M101</f>
        <v>1</v>
      </c>
      <c r="Q82" s="796">
        <f>+FORMULARIOS!N101</f>
        <v>0</v>
      </c>
      <c r="R82" s="796">
        <f>+FORMULARIOS!O101</f>
        <v>0</v>
      </c>
      <c r="S82" s="387">
        <f>FORMULARIOS!P101</f>
        <v>5</v>
      </c>
      <c r="T82" s="387"/>
      <c r="U82" s="387">
        <f>+Tabla1[[#This Row],[Llegados - fisicos]]+Tabla1[[#This Row],[Llegados RRA]]</f>
        <v>5</v>
      </c>
      <c r="V82" s="387">
        <f>FORMULARIOS!U101</f>
        <v>5</v>
      </c>
      <c r="W82" s="387"/>
      <c r="X82" s="387">
        <f>+Tabla1[[#This Row],[Criticados-RRAA]]+Tabla1[[#This Row],[Criticados-Físicos]]</f>
        <v>5</v>
      </c>
      <c r="Y82" s="388">
        <f>FORMULARIOS!Z101</f>
        <v>5</v>
      </c>
      <c r="Z82" s="821"/>
      <c r="AA82" s="277">
        <f>+Tabla1[[#This Row],[Digitados-criticados]]+Tabla1[[#This Row],[Digitados-fisicos]]</f>
        <v>5</v>
      </c>
    </row>
    <row r="83" spans="1:27" ht="15" customHeight="1" x14ac:dyDescent="0.25">
      <c r="A83" s="819" t="s">
        <v>14</v>
      </c>
      <c r="B83" s="787" t="s">
        <v>418</v>
      </c>
      <c r="C83" s="787" t="s">
        <v>1346</v>
      </c>
      <c r="D83" s="786">
        <f>+HLOOKUP(C83,Indicadores_ESED_2022!$AF$5:$IR$9,5,FALSE)</f>
        <v>1</v>
      </c>
      <c r="E83" s="787"/>
      <c r="F83" s="786">
        <f>+SUM(Tabla1[[#This Row],[Planificados-fisicos]:[Planificados-RRAA]])</f>
        <v>1</v>
      </c>
      <c r="G83" s="796">
        <f>+FORMULARIOS!D102</f>
        <v>0</v>
      </c>
      <c r="H83" s="796">
        <f>+FORMULARIOS!E102</f>
        <v>1</v>
      </c>
      <c r="I83" s="796">
        <f>+FORMULARIOS!F102</f>
        <v>2</v>
      </c>
      <c r="J83" s="796">
        <f>+FORMULARIOS!G102</f>
        <v>1</v>
      </c>
      <c r="K83" s="796">
        <f>+FORMULARIOS!H102</f>
        <v>0</v>
      </c>
      <c r="L83" s="796">
        <f>+FORMULARIOS!I102</f>
        <v>2</v>
      </c>
      <c r="M83" s="796">
        <f>+FORMULARIOS!J102</f>
        <v>0</v>
      </c>
      <c r="N83" s="796">
        <f>+FORMULARIOS!K102</f>
        <v>0</v>
      </c>
      <c r="O83" s="796">
        <f>+FORMULARIOS!L102</f>
        <v>1</v>
      </c>
      <c r="P83" s="796">
        <f>+FORMULARIOS!M102</f>
        <v>1</v>
      </c>
      <c r="Q83" s="796">
        <f>+FORMULARIOS!N102</f>
        <v>0</v>
      </c>
      <c r="R83" s="796">
        <f>+FORMULARIOS!O102</f>
        <v>1</v>
      </c>
      <c r="S83" s="387">
        <f>FORMULARIOS!P102</f>
        <v>9</v>
      </c>
      <c r="T83" s="387"/>
      <c r="U83" s="387">
        <f>+Tabla1[[#This Row],[Llegados - fisicos]]+Tabla1[[#This Row],[Llegados RRA]]</f>
        <v>9</v>
      </c>
      <c r="V83" s="387">
        <f>FORMULARIOS!U102</f>
        <v>9</v>
      </c>
      <c r="W83" s="387"/>
      <c r="X83" s="387">
        <f>+Tabla1[[#This Row],[Criticados-RRAA]]+Tabla1[[#This Row],[Criticados-Físicos]]</f>
        <v>9</v>
      </c>
      <c r="Y83" s="388">
        <f>FORMULARIOS!Z102</f>
        <v>9</v>
      </c>
      <c r="Z83" s="821"/>
      <c r="AA83" s="277">
        <f>+Tabla1[[#This Row],[Digitados-criticados]]+Tabla1[[#This Row],[Digitados-fisicos]]</f>
        <v>9</v>
      </c>
    </row>
    <row r="84" spans="1:27" ht="15" customHeight="1" x14ac:dyDescent="0.25">
      <c r="A84" s="819" t="s">
        <v>14</v>
      </c>
      <c r="B84" s="787" t="s">
        <v>418</v>
      </c>
      <c r="C84" s="787" t="s">
        <v>1347</v>
      </c>
      <c r="D84" s="786">
        <f>+HLOOKUP(C84,Indicadores_ESED_2022!$AF$5:$IR$9,5,FALSE)</f>
        <v>30</v>
      </c>
      <c r="E84" s="787"/>
      <c r="F84" s="786">
        <f>+SUM(Tabla1[[#This Row],[Planificados-fisicos]:[Planificados-RRAA]])</f>
        <v>30</v>
      </c>
      <c r="G84" s="796">
        <f>+FORMULARIOS!D103</f>
        <v>2</v>
      </c>
      <c r="H84" s="796">
        <f>+FORMULARIOS!E103</f>
        <v>1</v>
      </c>
      <c r="I84" s="796">
        <f>+FORMULARIOS!F103</f>
        <v>4</v>
      </c>
      <c r="J84" s="796">
        <f>+FORMULARIOS!G103</f>
        <v>4</v>
      </c>
      <c r="K84" s="796">
        <f>+FORMULARIOS!H103</f>
        <v>2</v>
      </c>
      <c r="L84" s="796">
        <f>+FORMULARIOS!I103</f>
        <v>4</v>
      </c>
      <c r="M84" s="796">
        <f>+FORMULARIOS!J103</f>
        <v>4</v>
      </c>
      <c r="N84" s="796">
        <f>+FORMULARIOS!K103</f>
        <v>8</v>
      </c>
      <c r="O84" s="796">
        <f>+FORMULARIOS!L103</f>
        <v>1</v>
      </c>
      <c r="P84" s="796">
        <f>+FORMULARIOS!M103</f>
        <v>3</v>
      </c>
      <c r="Q84" s="796">
        <f>+FORMULARIOS!N103</f>
        <v>1</v>
      </c>
      <c r="R84" s="796">
        <f>+FORMULARIOS!O103</f>
        <v>1</v>
      </c>
      <c r="S84" s="387">
        <f>FORMULARIOS!P103</f>
        <v>35</v>
      </c>
      <c r="T84" s="387"/>
      <c r="U84" s="387">
        <f>+Tabla1[[#This Row],[Llegados - fisicos]]+Tabla1[[#This Row],[Llegados RRA]]</f>
        <v>35</v>
      </c>
      <c r="V84" s="387">
        <f>FORMULARIOS!U103</f>
        <v>35</v>
      </c>
      <c r="W84" s="387"/>
      <c r="X84" s="387">
        <f>+Tabla1[[#This Row],[Criticados-RRAA]]+Tabla1[[#This Row],[Criticados-Físicos]]</f>
        <v>35</v>
      </c>
      <c r="Y84" s="388">
        <f>FORMULARIOS!Z103</f>
        <v>35</v>
      </c>
      <c r="Z84" s="821"/>
      <c r="AA84" s="277">
        <f>+Tabla1[[#This Row],[Digitados-criticados]]+Tabla1[[#This Row],[Digitados-fisicos]]</f>
        <v>35</v>
      </c>
    </row>
    <row r="85" spans="1:27" ht="15" customHeight="1" x14ac:dyDescent="0.25">
      <c r="A85" s="819" t="s">
        <v>14</v>
      </c>
      <c r="B85" s="787" t="s">
        <v>418</v>
      </c>
      <c r="C85" s="787" t="s">
        <v>1348</v>
      </c>
      <c r="D85" s="786">
        <f>+HLOOKUP(C85,Indicadores_ESED_2022!$AF$5:$IR$9,5,FALSE)</f>
        <v>42</v>
      </c>
      <c r="E85" s="787"/>
      <c r="F85" s="786">
        <f>+SUM(Tabla1[[#This Row],[Planificados-fisicos]:[Planificados-RRAA]])</f>
        <v>42</v>
      </c>
      <c r="G85" s="796">
        <f>+FORMULARIOS!D104</f>
        <v>2</v>
      </c>
      <c r="H85" s="796">
        <f>+FORMULARIOS!E104</f>
        <v>3</v>
      </c>
      <c r="I85" s="796">
        <f>+FORMULARIOS!F104</f>
        <v>5</v>
      </c>
      <c r="J85" s="796">
        <f>+FORMULARIOS!G104</f>
        <v>4</v>
      </c>
      <c r="K85" s="796">
        <f>+FORMULARIOS!H104</f>
        <v>2</v>
      </c>
      <c r="L85" s="796">
        <f>+FORMULARIOS!I104</f>
        <v>4</v>
      </c>
      <c r="M85" s="796">
        <f>+FORMULARIOS!J104</f>
        <v>4</v>
      </c>
      <c r="N85" s="796">
        <f>+FORMULARIOS!K104</f>
        <v>4</v>
      </c>
      <c r="O85" s="796">
        <f>+FORMULARIOS!L104</f>
        <v>8</v>
      </c>
      <c r="P85" s="796">
        <f>+FORMULARIOS!M104</f>
        <v>3</v>
      </c>
      <c r="Q85" s="796">
        <f>+FORMULARIOS!N104</f>
        <v>0</v>
      </c>
      <c r="R85" s="796">
        <f>+FORMULARIOS!O104</f>
        <v>1</v>
      </c>
      <c r="S85" s="387">
        <f>FORMULARIOS!P104</f>
        <v>40</v>
      </c>
      <c r="T85" s="387"/>
      <c r="U85" s="387">
        <f>+Tabla1[[#This Row],[Llegados - fisicos]]+Tabla1[[#This Row],[Llegados RRA]]</f>
        <v>40</v>
      </c>
      <c r="V85" s="387">
        <f>FORMULARIOS!U104</f>
        <v>40</v>
      </c>
      <c r="W85" s="387"/>
      <c r="X85" s="387">
        <f>+Tabla1[[#This Row],[Criticados-RRAA]]+Tabla1[[#This Row],[Criticados-Físicos]]</f>
        <v>40</v>
      </c>
      <c r="Y85" s="388">
        <f>FORMULARIOS!Z104</f>
        <v>40</v>
      </c>
      <c r="Z85" s="821"/>
      <c r="AA85" s="277">
        <f>+Tabla1[[#This Row],[Digitados-criticados]]+Tabla1[[#This Row],[Digitados-fisicos]]</f>
        <v>40</v>
      </c>
    </row>
    <row r="86" spans="1:27" ht="15" customHeight="1" x14ac:dyDescent="0.25">
      <c r="A86" s="819" t="s">
        <v>14</v>
      </c>
      <c r="B86" s="787" t="s">
        <v>418</v>
      </c>
      <c r="C86" s="787" t="s">
        <v>1349</v>
      </c>
      <c r="D86" s="786">
        <f>+HLOOKUP(C86,Indicadores_ESED_2022!$AF$5:$IR$9,5,FALSE)</f>
        <v>10</v>
      </c>
      <c r="E86" s="787"/>
      <c r="F86" s="786">
        <f>+SUM(Tabla1[[#This Row],[Planificados-fisicos]:[Planificados-RRAA]])</f>
        <v>10</v>
      </c>
      <c r="G86" s="796">
        <f>+FORMULARIOS!D105</f>
        <v>0</v>
      </c>
      <c r="H86" s="796">
        <f>+FORMULARIOS!E105</f>
        <v>0</v>
      </c>
      <c r="I86" s="796">
        <f>+FORMULARIOS!F105</f>
        <v>0</v>
      </c>
      <c r="J86" s="796">
        <f>+FORMULARIOS!G105</f>
        <v>2</v>
      </c>
      <c r="K86" s="796">
        <f>+FORMULARIOS!H105</f>
        <v>0</v>
      </c>
      <c r="L86" s="796">
        <f>+FORMULARIOS!I105</f>
        <v>3</v>
      </c>
      <c r="M86" s="796">
        <f>+FORMULARIOS!J105</f>
        <v>2</v>
      </c>
      <c r="N86" s="796">
        <f>+FORMULARIOS!K105</f>
        <v>0</v>
      </c>
      <c r="O86" s="796">
        <f>+FORMULARIOS!L105</f>
        <v>0</v>
      </c>
      <c r="P86" s="796">
        <f>+FORMULARIOS!M105</f>
        <v>0</v>
      </c>
      <c r="Q86" s="796">
        <f>+FORMULARIOS!N105</f>
        <v>0</v>
      </c>
      <c r="R86" s="796">
        <f>+FORMULARIOS!O105</f>
        <v>0</v>
      </c>
      <c r="S86" s="387">
        <f>FORMULARIOS!P105</f>
        <v>7</v>
      </c>
      <c r="T86" s="387"/>
      <c r="U86" s="387">
        <f>+Tabla1[[#This Row],[Llegados - fisicos]]+Tabla1[[#This Row],[Llegados RRA]]</f>
        <v>7</v>
      </c>
      <c r="V86" s="387">
        <f>FORMULARIOS!U105</f>
        <v>7</v>
      </c>
      <c r="W86" s="387"/>
      <c r="X86" s="387">
        <f>+Tabla1[[#This Row],[Criticados-RRAA]]+Tabla1[[#This Row],[Criticados-Físicos]]</f>
        <v>7</v>
      </c>
      <c r="Y86" s="388">
        <f>FORMULARIOS!Z105</f>
        <v>7</v>
      </c>
      <c r="Z86" s="821"/>
      <c r="AA86" s="277">
        <f>+Tabla1[[#This Row],[Digitados-criticados]]+Tabla1[[#This Row],[Digitados-fisicos]]</f>
        <v>7</v>
      </c>
    </row>
    <row r="87" spans="1:27" ht="15" customHeight="1" x14ac:dyDescent="0.25">
      <c r="A87" s="819" t="s">
        <v>14</v>
      </c>
      <c r="B87" s="787" t="s">
        <v>418</v>
      </c>
      <c r="C87" s="787" t="s">
        <v>419</v>
      </c>
      <c r="D87" s="786">
        <f>+HLOOKUP(C87,Indicadores_ESED_2022!$AF$5:$IR$9,5,FALSE)</f>
        <v>1647</v>
      </c>
      <c r="E87" s="787"/>
      <c r="F87" s="786">
        <f>+SUM(Tabla1[[#This Row],[Planificados-fisicos]:[Planificados-RRAA]])</f>
        <v>1647</v>
      </c>
      <c r="G87" s="796">
        <f>+FORMULARIOS!D106</f>
        <v>186</v>
      </c>
      <c r="H87" s="796">
        <f>+FORMULARIOS!E106</f>
        <v>143</v>
      </c>
      <c r="I87" s="796">
        <f>+FORMULARIOS!F106</f>
        <v>137</v>
      </c>
      <c r="J87" s="796">
        <f>+FORMULARIOS!G106</f>
        <v>204</v>
      </c>
      <c r="K87" s="796">
        <f>+FORMULARIOS!H106</f>
        <v>189</v>
      </c>
      <c r="L87" s="796">
        <f>+FORMULARIOS!I106</f>
        <v>247</v>
      </c>
      <c r="M87" s="796">
        <f>+FORMULARIOS!J106</f>
        <v>152</v>
      </c>
      <c r="N87" s="796">
        <f>+FORMULARIOS!K106</f>
        <v>141</v>
      </c>
      <c r="O87" s="796">
        <f>+FORMULARIOS!L106</f>
        <v>132</v>
      </c>
      <c r="P87" s="796">
        <f>+FORMULARIOS!M106</f>
        <v>159</v>
      </c>
      <c r="Q87" s="796">
        <f>+FORMULARIOS!N106</f>
        <v>190</v>
      </c>
      <c r="R87" s="796">
        <f>+FORMULARIOS!O106</f>
        <v>529</v>
      </c>
      <c r="S87" s="387">
        <f>FORMULARIOS!P106</f>
        <v>2409</v>
      </c>
      <c r="T87" s="387"/>
      <c r="U87" s="387">
        <f>+Tabla1[[#This Row],[Llegados - fisicos]]+Tabla1[[#This Row],[Llegados RRA]]</f>
        <v>2409</v>
      </c>
      <c r="V87" s="387">
        <f>FORMULARIOS!U106</f>
        <v>2409</v>
      </c>
      <c r="W87" s="387"/>
      <c r="X87" s="387">
        <f>+Tabla1[[#This Row],[Criticados-RRAA]]+Tabla1[[#This Row],[Criticados-Físicos]]</f>
        <v>2409</v>
      </c>
      <c r="Y87" s="388">
        <f>FORMULARIOS!Z106</f>
        <v>2409</v>
      </c>
      <c r="Z87" s="821"/>
      <c r="AA87" s="277">
        <f>+Tabla1[[#This Row],[Digitados-criticados]]+Tabla1[[#This Row],[Digitados-fisicos]]</f>
        <v>2409</v>
      </c>
    </row>
    <row r="88" spans="1:27" ht="15" customHeight="1" x14ac:dyDescent="0.25">
      <c r="A88" s="819" t="s">
        <v>14</v>
      </c>
      <c r="B88" s="787" t="s">
        <v>418</v>
      </c>
      <c r="C88" s="787" t="s">
        <v>1350</v>
      </c>
      <c r="D88" s="786">
        <f>+HLOOKUP(C88,Indicadores_ESED_2022!$AF$5:$IR$9,5,FALSE)</f>
        <v>0</v>
      </c>
      <c r="E88" s="786">
        <f>+HLOOKUP(C88,Indicadores_ESED_2022!$AF$5:$IR$9,4,FALSE)</f>
        <v>326</v>
      </c>
      <c r="F88" s="786">
        <f>+SUM(Tabla1[[#This Row],[Planificados-fisicos]:[Planificados-RRAA]])</f>
        <v>326</v>
      </c>
      <c r="G88" s="796">
        <f>+FORMULARIOS!D107</f>
        <v>60</v>
      </c>
      <c r="H88" s="796">
        <f>+FORMULARIOS!E107</f>
        <v>17</v>
      </c>
      <c r="I88" s="796">
        <f>+FORMULARIOS!F107</f>
        <v>65</v>
      </c>
      <c r="J88" s="796">
        <f>+FORMULARIOS!G107</f>
        <v>18</v>
      </c>
      <c r="K88" s="796">
        <f>+FORMULARIOS!H107</f>
        <v>47</v>
      </c>
      <c r="L88" s="796">
        <f>+FORMULARIOS!I107</f>
        <v>34</v>
      </c>
      <c r="M88" s="796">
        <f>+FORMULARIOS!J107</f>
        <v>47</v>
      </c>
      <c r="N88" s="796">
        <f>+FORMULARIOS!K107</f>
        <v>28</v>
      </c>
      <c r="O88" s="796">
        <f>+FORMULARIOS!L107</f>
        <v>54</v>
      </c>
      <c r="P88" s="796">
        <f>+FORMULARIOS!M107</f>
        <v>17</v>
      </c>
      <c r="Q88" s="796">
        <f>+FORMULARIOS!N107</f>
        <v>25</v>
      </c>
      <c r="R88" s="796">
        <f>+FORMULARIOS!O107</f>
        <v>15</v>
      </c>
      <c r="S88" s="46"/>
      <c r="T88" s="387">
        <f>FORMULARIOS!P107</f>
        <v>427</v>
      </c>
      <c r="U88" s="276">
        <f>+Tabla1[[#This Row],[Llegados - fisicos]]+Tabla1[[#This Row],[Llegados RRA]]</f>
        <v>427</v>
      </c>
      <c r="W88" s="387">
        <f>FORMULARIOS!U107</f>
        <v>427</v>
      </c>
      <c r="X88" s="276">
        <f>+Tabla1[[#This Row],[Criticados-RRAA]]+Tabla1[[#This Row],[Criticados-Físicos]]</f>
        <v>427</v>
      </c>
      <c r="Z88" s="822">
        <f>FORMULARIOS!Z107</f>
        <v>427</v>
      </c>
      <c r="AA88" s="277">
        <f>+Tabla1[[#This Row],[Digitados-criticados]]+Tabla1[[#This Row],[Digitados-fisicos]]</f>
        <v>427</v>
      </c>
    </row>
    <row r="89" spans="1:27" ht="15" customHeight="1" x14ac:dyDescent="0.25">
      <c r="A89" s="819" t="s">
        <v>14</v>
      </c>
      <c r="B89" s="787" t="s">
        <v>418</v>
      </c>
      <c r="C89" s="787" t="s">
        <v>1351</v>
      </c>
      <c r="D89" s="786">
        <f>+HLOOKUP(C89,Indicadores_ESED_2022!$AF$5:$IR$9,5,FALSE)</f>
        <v>6</v>
      </c>
      <c r="E89" s="787"/>
      <c r="F89" s="786">
        <f>+SUM(Tabla1[[#This Row],[Planificados-fisicos]:[Planificados-RRAA]])</f>
        <v>6</v>
      </c>
      <c r="G89" s="796">
        <f>+FORMULARIOS!D108</f>
        <v>0</v>
      </c>
      <c r="H89" s="796">
        <f>+FORMULARIOS!E108</f>
        <v>0</v>
      </c>
      <c r="I89" s="796">
        <f>+FORMULARIOS!F108</f>
        <v>3</v>
      </c>
      <c r="J89" s="796">
        <f>+FORMULARIOS!G108</f>
        <v>6</v>
      </c>
      <c r="K89" s="796">
        <f>+FORMULARIOS!H108</f>
        <v>3</v>
      </c>
      <c r="L89" s="796">
        <f>+FORMULARIOS!I108</f>
        <v>5</v>
      </c>
      <c r="M89" s="796">
        <f>+FORMULARIOS!J108</f>
        <v>5</v>
      </c>
      <c r="N89" s="796">
        <f>+FORMULARIOS!K108</f>
        <v>1</v>
      </c>
      <c r="O89" s="796">
        <f>+FORMULARIOS!L108</f>
        <v>4</v>
      </c>
      <c r="P89" s="796">
        <f>+FORMULARIOS!M108</f>
        <v>3</v>
      </c>
      <c r="Q89" s="796">
        <f>+FORMULARIOS!N108</f>
        <v>4</v>
      </c>
      <c r="R89" s="796">
        <f>+FORMULARIOS!O108</f>
        <v>5</v>
      </c>
      <c r="S89" s="387">
        <f>FORMULARIOS!P108</f>
        <v>39</v>
      </c>
      <c r="T89" s="387"/>
      <c r="U89" s="387">
        <f>+Tabla1[[#This Row],[Llegados - fisicos]]+Tabla1[[#This Row],[Llegados RRA]]</f>
        <v>39</v>
      </c>
      <c r="V89" s="387">
        <f>FORMULARIOS!U108</f>
        <v>39</v>
      </c>
      <c r="W89" s="387"/>
      <c r="X89" s="387">
        <f>+Tabla1[[#This Row],[Criticados-RRAA]]+Tabla1[[#This Row],[Criticados-Físicos]]</f>
        <v>39</v>
      </c>
      <c r="Y89" s="388">
        <f>FORMULARIOS!Z108</f>
        <v>39</v>
      </c>
      <c r="Z89" s="821"/>
      <c r="AA89" s="277">
        <f>+Tabla1[[#This Row],[Digitados-criticados]]+Tabla1[[#This Row],[Digitados-fisicos]]</f>
        <v>39</v>
      </c>
    </row>
    <row r="90" spans="1:27" ht="15" customHeight="1" x14ac:dyDescent="0.25">
      <c r="A90" s="819" t="s">
        <v>14</v>
      </c>
      <c r="B90" s="787" t="s">
        <v>418</v>
      </c>
      <c r="C90" s="787" t="s">
        <v>1352</v>
      </c>
      <c r="D90" s="786">
        <f>+HLOOKUP(C90,Indicadores_ESED_2022!$AF$5:$IR$9,5,FALSE)</f>
        <v>4</v>
      </c>
      <c r="E90" s="787"/>
      <c r="F90" s="786">
        <f>+SUM(Tabla1[[#This Row],[Planificados-fisicos]:[Planificados-RRAA]])</f>
        <v>4</v>
      </c>
      <c r="G90" s="796">
        <f>+FORMULARIOS!D109</f>
        <v>0</v>
      </c>
      <c r="H90" s="796">
        <f>+FORMULARIOS!E109</f>
        <v>0</v>
      </c>
      <c r="I90" s="796">
        <f>+FORMULARIOS!F109</f>
        <v>0</v>
      </c>
      <c r="J90" s="796">
        <f>+FORMULARIOS!G109</f>
        <v>0</v>
      </c>
      <c r="K90" s="796">
        <f>+FORMULARIOS!H109</f>
        <v>0</v>
      </c>
      <c r="L90" s="796">
        <f>+FORMULARIOS!I109</f>
        <v>2</v>
      </c>
      <c r="M90" s="796">
        <f>+FORMULARIOS!J109</f>
        <v>0</v>
      </c>
      <c r="N90" s="796">
        <f>+FORMULARIOS!K109</f>
        <v>0</v>
      </c>
      <c r="O90" s="796">
        <f>+FORMULARIOS!L109</f>
        <v>0</v>
      </c>
      <c r="P90" s="796">
        <f>+FORMULARIOS!M109</f>
        <v>0</v>
      </c>
      <c r="Q90" s="796">
        <f>+FORMULARIOS!N109</f>
        <v>0</v>
      </c>
      <c r="R90" s="796">
        <f>+FORMULARIOS!O109</f>
        <v>0</v>
      </c>
      <c r="S90" s="387">
        <f>FORMULARIOS!P109</f>
        <v>2</v>
      </c>
      <c r="T90" s="387"/>
      <c r="U90" s="387">
        <f>+Tabla1[[#This Row],[Llegados - fisicos]]+Tabla1[[#This Row],[Llegados RRA]]</f>
        <v>2</v>
      </c>
      <c r="V90" s="387">
        <f>FORMULARIOS!U109</f>
        <v>2</v>
      </c>
      <c r="W90" s="387"/>
      <c r="X90" s="387">
        <f>+Tabla1[[#This Row],[Criticados-RRAA]]+Tabla1[[#This Row],[Criticados-Físicos]]</f>
        <v>2</v>
      </c>
      <c r="Y90" s="388">
        <f>FORMULARIOS!Z109</f>
        <v>2</v>
      </c>
      <c r="Z90" s="821"/>
      <c r="AA90" s="277">
        <f>+Tabla1[[#This Row],[Digitados-criticados]]+Tabla1[[#This Row],[Digitados-fisicos]]</f>
        <v>2</v>
      </c>
    </row>
    <row r="91" spans="1:27" ht="15" customHeight="1" x14ac:dyDescent="0.25">
      <c r="A91" s="819" t="s">
        <v>14</v>
      </c>
      <c r="B91" s="787" t="s">
        <v>418</v>
      </c>
      <c r="C91" s="787" t="s">
        <v>420</v>
      </c>
      <c r="D91" s="786">
        <f>+HLOOKUP(C91,Indicadores_ESED_2022!$AF$5:$IR$9,5,FALSE)</f>
        <v>0</v>
      </c>
      <c r="E91" s="786">
        <f>+HLOOKUP(C91,Indicadores_ESED_2022!$AF$5:$IR$9,4,FALSE)</f>
        <v>2619</v>
      </c>
      <c r="F91" s="786">
        <f>+SUM(Tabla1[[#This Row],[Planificados-fisicos]:[Planificados-RRAA]])</f>
        <v>2619</v>
      </c>
      <c r="G91" s="796">
        <f>+FORMULARIOS!D110</f>
        <v>278</v>
      </c>
      <c r="H91" s="796">
        <f>+FORMULARIOS!E110</f>
        <v>366</v>
      </c>
      <c r="I91" s="796">
        <f>+FORMULARIOS!F110</f>
        <v>337</v>
      </c>
      <c r="J91" s="796">
        <f>+FORMULARIOS!G110</f>
        <v>231</v>
      </c>
      <c r="K91" s="796">
        <f>+FORMULARIOS!H110</f>
        <v>304</v>
      </c>
      <c r="L91" s="796">
        <f>+FORMULARIOS!I110</f>
        <v>426</v>
      </c>
      <c r="M91" s="796">
        <f>+FORMULARIOS!J110</f>
        <v>172</v>
      </c>
      <c r="N91" s="796">
        <f>+FORMULARIOS!K110</f>
        <v>195</v>
      </c>
      <c r="O91" s="796">
        <f>+FORMULARIOS!L110</f>
        <v>520</v>
      </c>
      <c r="P91" s="796">
        <f>+FORMULARIOS!M110</f>
        <v>408</v>
      </c>
      <c r="Q91" s="796">
        <f>+FORMULARIOS!N110</f>
        <v>182</v>
      </c>
      <c r="R91" s="796">
        <f>+FORMULARIOS!O110</f>
        <v>338</v>
      </c>
      <c r="S91" s="46"/>
      <c r="T91" s="387">
        <f>FORMULARIOS!P110</f>
        <v>3757</v>
      </c>
      <c r="U91" s="276">
        <f>+Tabla1[[#This Row],[Llegados - fisicos]]+Tabla1[[#This Row],[Llegados RRA]]</f>
        <v>3757</v>
      </c>
      <c r="W91" s="387">
        <f>FORMULARIOS!U110</f>
        <v>3757</v>
      </c>
      <c r="X91" s="276">
        <f>+Tabla1[[#This Row],[Criticados-RRAA]]+Tabla1[[#This Row],[Criticados-Físicos]]</f>
        <v>3757</v>
      </c>
      <c r="Z91" s="822">
        <f>FORMULARIOS!Z110</f>
        <v>3757</v>
      </c>
      <c r="AA91" s="277">
        <f>+Tabla1[[#This Row],[Digitados-criticados]]+Tabla1[[#This Row],[Digitados-fisicos]]</f>
        <v>3757</v>
      </c>
    </row>
    <row r="92" spans="1:27" ht="15" customHeight="1" x14ac:dyDescent="0.25">
      <c r="A92" s="819" t="s">
        <v>14</v>
      </c>
      <c r="B92" s="787" t="s">
        <v>418</v>
      </c>
      <c r="C92" s="787" t="s">
        <v>1353</v>
      </c>
      <c r="D92" s="786">
        <f>+HLOOKUP(C92,Indicadores_ESED_2022!$AF$5:$IR$9,5,FALSE)</f>
        <v>38</v>
      </c>
      <c r="E92" s="787"/>
      <c r="F92" s="786">
        <f>+SUM(Tabla1[[#This Row],[Planificados-fisicos]:[Planificados-RRAA]])</f>
        <v>38</v>
      </c>
      <c r="G92" s="796">
        <f>+FORMULARIOS!D111</f>
        <v>3</v>
      </c>
      <c r="H92" s="796">
        <f>+FORMULARIOS!E111</f>
        <v>0</v>
      </c>
      <c r="I92" s="796">
        <f>+FORMULARIOS!F111</f>
        <v>1</v>
      </c>
      <c r="J92" s="796">
        <f>+FORMULARIOS!G111</f>
        <v>0</v>
      </c>
      <c r="K92" s="796">
        <f>+FORMULARIOS!H111</f>
        <v>1</v>
      </c>
      <c r="L92" s="796">
        <f>+FORMULARIOS!I111</f>
        <v>1</v>
      </c>
      <c r="M92" s="796">
        <f>+FORMULARIOS!J111</f>
        <v>0</v>
      </c>
      <c r="N92" s="796">
        <f>+FORMULARIOS!K111</f>
        <v>0</v>
      </c>
      <c r="O92" s="796">
        <f>+FORMULARIOS!L111</f>
        <v>0</v>
      </c>
      <c r="P92" s="796">
        <f>+FORMULARIOS!M111</f>
        <v>0</v>
      </c>
      <c r="Q92" s="796">
        <f>+FORMULARIOS!N111</f>
        <v>1</v>
      </c>
      <c r="R92" s="796">
        <f>+FORMULARIOS!O111</f>
        <v>3</v>
      </c>
      <c r="S92" s="387">
        <f>FORMULARIOS!P111</f>
        <v>10</v>
      </c>
      <c r="T92" s="387"/>
      <c r="U92" s="387">
        <f>+Tabla1[[#This Row],[Llegados - fisicos]]+Tabla1[[#This Row],[Llegados RRA]]</f>
        <v>10</v>
      </c>
      <c r="V92" s="387">
        <f>FORMULARIOS!U111</f>
        <v>10</v>
      </c>
      <c r="W92" s="387"/>
      <c r="X92" s="387">
        <f>+Tabla1[[#This Row],[Criticados-RRAA]]+Tabla1[[#This Row],[Criticados-Físicos]]</f>
        <v>10</v>
      </c>
      <c r="Y92" s="388">
        <f>FORMULARIOS!Z111</f>
        <v>10</v>
      </c>
      <c r="Z92" s="821"/>
      <c r="AA92" s="277">
        <f>+Tabla1[[#This Row],[Digitados-criticados]]+Tabla1[[#This Row],[Digitados-fisicos]]</f>
        <v>10</v>
      </c>
    </row>
    <row r="93" spans="1:27" ht="15" customHeight="1" x14ac:dyDescent="0.25">
      <c r="A93" s="819" t="s">
        <v>14</v>
      </c>
      <c r="B93" s="787" t="s">
        <v>418</v>
      </c>
      <c r="C93" s="787" t="s">
        <v>1354</v>
      </c>
      <c r="D93" s="786">
        <f>+HLOOKUP(C93,Indicadores_ESED_2022!$AF$5:$IR$9,5,FALSE)</f>
        <v>19</v>
      </c>
      <c r="E93" s="787"/>
      <c r="F93" s="786">
        <f>+SUM(Tabla1[[#This Row],[Planificados-fisicos]:[Planificados-RRAA]])</f>
        <v>19</v>
      </c>
      <c r="G93" s="796">
        <f>+FORMULARIOS!D112</f>
        <v>1</v>
      </c>
      <c r="H93" s="796">
        <f>+FORMULARIOS!E112</f>
        <v>1</v>
      </c>
      <c r="I93" s="796">
        <f>+FORMULARIOS!F112</f>
        <v>0</v>
      </c>
      <c r="J93" s="796">
        <f>+FORMULARIOS!G112</f>
        <v>4</v>
      </c>
      <c r="K93" s="796">
        <f>+FORMULARIOS!H112</f>
        <v>4</v>
      </c>
      <c r="L93" s="796">
        <f>+FORMULARIOS!I112</f>
        <v>2</v>
      </c>
      <c r="M93" s="796">
        <f>+FORMULARIOS!J112</f>
        <v>0</v>
      </c>
      <c r="N93" s="796">
        <f>+FORMULARIOS!K112</f>
        <v>3</v>
      </c>
      <c r="O93" s="796">
        <f>+FORMULARIOS!L112</f>
        <v>0</v>
      </c>
      <c r="P93" s="796">
        <f>+FORMULARIOS!M112</f>
        <v>1</v>
      </c>
      <c r="Q93" s="796">
        <f>+FORMULARIOS!N112</f>
        <v>2</v>
      </c>
      <c r="R93" s="796">
        <f>+FORMULARIOS!O112</f>
        <v>2</v>
      </c>
      <c r="S93" s="387">
        <f>FORMULARIOS!P112</f>
        <v>20</v>
      </c>
      <c r="T93" s="387"/>
      <c r="U93" s="387">
        <f>+Tabla1[[#This Row],[Llegados - fisicos]]+Tabla1[[#This Row],[Llegados RRA]]</f>
        <v>20</v>
      </c>
      <c r="V93" s="387">
        <f>FORMULARIOS!U112</f>
        <v>20</v>
      </c>
      <c r="W93" s="387"/>
      <c r="X93" s="387">
        <f>+Tabla1[[#This Row],[Criticados-RRAA]]+Tabla1[[#This Row],[Criticados-Físicos]]</f>
        <v>20</v>
      </c>
      <c r="Y93" s="388">
        <f>FORMULARIOS!Z112</f>
        <v>20</v>
      </c>
      <c r="Z93" s="821"/>
      <c r="AA93" s="277">
        <f>+Tabla1[[#This Row],[Digitados-criticados]]+Tabla1[[#This Row],[Digitados-fisicos]]</f>
        <v>20</v>
      </c>
    </row>
    <row r="94" spans="1:27" ht="15" customHeight="1" x14ac:dyDescent="0.25">
      <c r="A94" s="819" t="s">
        <v>14</v>
      </c>
      <c r="B94" s="787" t="s">
        <v>418</v>
      </c>
      <c r="C94" s="787" t="s">
        <v>1355</v>
      </c>
      <c r="D94" s="786">
        <f>+HLOOKUP(C94,Indicadores_ESED_2022!$AF$5:$IR$9,5,FALSE)</f>
        <v>11</v>
      </c>
      <c r="E94" s="787"/>
      <c r="F94" s="786">
        <f>+SUM(Tabla1[[#This Row],[Planificados-fisicos]:[Planificados-RRAA]])</f>
        <v>11</v>
      </c>
      <c r="G94" s="796">
        <f>+FORMULARIOS!D113</f>
        <v>2</v>
      </c>
      <c r="H94" s="796">
        <f>+FORMULARIOS!E113</f>
        <v>0</v>
      </c>
      <c r="I94" s="796">
        <f>+FORMULARIOS!F113</f>
        <v>1</v>
      </c>
      <c r="J94" s="796">
        <f>+FORMULARIOS!G113</f>
        <v>0</v>
      </c>
      <c r="K94" s="796">
        <f>+FORMULARIOS!H113</f>
        <v>4</v>
      </c>
      <c r="L94" s="796">
        <f>+FORMULARIOS!I113</f>
        <v>1</v>
      </c>
      <c r="M94" s="796">
        <f>+FORMULARIOS!J113</f>
        <v>1</v>
      </c>
      <c r="N94" s="796">
        <f>+FORMULARIOS!K113</f>
        <v>2</v>
      </c>
      <c r="O94" s="796">
        <f>+FORMULARIOS!L113</f>
        <v>3</v>
      </c>
      <c r="P94" s="796">
        <f>+FORMULARIOS!M113</f>
        <v>1</v>
      </c>
      <c r="Q94" s="796">
        <f>+FORMULARIOS!N113</f>
        <v>0</v>
      </c>
      <c r="R94" s="796">
        <f>+FORMULARIOS!O113</f>
        <v>0</v>
      </c>
      <c r="S94" s="387">
        <f>FORMULARIOS!P113</f>
        <v>15</v>
      </c>
      <c r="T94" s="387"/>
      <c r="U94" s="387">
        <f>+Tabla1[[#This Row],[Llegados - fisicos]]+Tabla1[[#This Row],[Llegados RRA]]</f>
        <v>15</v>
      </c>
      <c r="V94" s="387">
        <f>FORMULARIOS!U113</f>
        <v>15</v>
      </c>
      <c r="W94" s="387"/>
      <c r="X94" s="387">
        <f>+Tabla1[[#This Row],[Criticados-RRAA]]+Tabla1[[#This Row],[Criticados-Físicos]]</f>
        <v>15</v>
      </c>
      <c r="Y94" s="388">
        <f>FORMULARIOS!Z113</f>
        <v>15</v>
      </c>
      <c r="Z94" s="821"/>
      <c r="AA94" s="277">
        <f>+Tabla1[[#This Row],[Digitados-criticados]]+Tabla1[[#This Row],[Digitados-fisicos]]</f>
        <v>15</v>
      </c>
    </row>
    <row r="95" spans="1:27" ht="15" customHeight="1" x14ac:dyDescent="0.25">
      <c r="A95" s="819" t="s">
        <v>14</v>
      </c>
      <c r="B95" s="787" t="s">
        <v>418</v>
      </c>
      <c r="C95" s="787" t="s">
        <v>1356</v>
      </c>
      <c r="D95" s="786">
        <f>+HLOOKUP(C95,Indicadores_ESED_2022!$AF$5:$IR$9,5,FALSE)</f>
        <v>235</v>
      </c>
      <c r="E95" s="787"/>
      <c r="F95" s="786">
        <f>+SUM(Tabla1[[#This Row],[Planificados-fisicos]:[Planificados-RRAA]])</f>
        <v>235</v>
      </c>
      <c r="G95" s="796">
        <f>+FORMULARIOS!D114</f>
        <v>7</v>
      </c>
      <c r="H95" s="796">
        <f>+FORMULARIOS!E114</f>
        <v>15</v>
      </c>
      <c r="I95" s="796">
        <f>+FORMULARIOS!F114</f>
        <v>26</v>
      </c>
      <c r="J95" s="796">
        <f>+FORMULARIOS!G114</f>
        <v>23</v>
      </c>
      <c r="K95" s="796">
        <f>+FORMULARIOS!H114</f>
        <v>27</v>
      </c>
      <c r="L95" s="796">
        <f>+FORMULARIOS!I114</f>
        <v>42</v>
      </c>
      <c r="M95" s="796">
        <f>+FORMULARIOS!J114</f>
        <v>39</v>
      </c>
      <c r="N95" s="796">
        <f>+FORMULARIOS!K114</f>
        <v>25</v>
      </c>
      <c r="O95" s="796">
        <f>+FORMULARIOS!L114</f>
        <v>32</v>
      </c>
      <c r="P95" s="796">
        <f>+FORMULARIOS!M114</f>
        <v>33</v>
      </c>
      <c r="Q95" s="796">
        <f>+FORMULARIOS!N114</f>
        <v>35</v>
      </c>
      <c r="R95" s="796">
        <f>+FORMULARIOS!O114</f>
        <v>18</v>
      </c>
      <c r="S95" s="387">
        <f>FORMULARIOS!P114</f>
        <v>322</v>
      </c>
      <c r="T95" s="387"/>
      <c r="U95" s="387">
        <f>+Tabla1[[#This Row],[Llegados - fisicos]]+Tabla1[[#This Row],[Llegados RRA]]</f>
        <v>322</v>
      </c>
      <c r="V95" s="387">
        <f>FORMULARIOS!U114</f>
        <v>322</v>
      </c>
      <c r="W95" s="387"/>
      <c r="X95" s="387">
        <f>+Tabla1[[#This Row],[Criticados-RRAA]]+Tabla1[[#This Row],[Criticados-Físicos]]</f>
        <v>322</v>
      </c>
      <c r="Y95" s="388">
        <f>FORMULARIOS!Z114</f>
        <v>322</v>
      </c>
      <c r="Z95" s="821"/>
      <c r="AA95" s="277">
        <f>+Tabla1[[#This Row],[Digitados-criticados]]+Tabla1[[#This Row],[Digitados-fisicos]]</f>
        <v>322</v>
      </c>
    </row>
    <row r="96" spans="1:27" ht="15" customHeight="1" x14ac:dyDescent="0.25">
      <c r="A96" s="819" t="s">
        <v>14</v>
      </c>
      <c r="B96" s="787" t="s">
        <v>418</v>
      </c>
      <c r="C96" s="787" t="s">
        <v>1357</v>
      </c>
      <c r="D96" s="786">
        <f>+HLOOKUP(C96,Indicadores_ESED_2022!$AF$5:$IR$9,5,FALSE)</f>
        <v>88</v>
      </c>
      <c r="E96" s="787"/>
      <c r="F96" s="786">
        <f>+SUM(Tabla1[[#This Row],[Planificados-fisicos]:[Planificados-RRAA]])</f>
        <v>88</v>
      </c>
      <c r="G96" s="796">
        <f>+FORMULARIOS!D115</f>
        <v>6</v>
      </c>
      <c r="H96" s="796">
        <f>+FORMULARIOS!E115</f>
        <v>5</v>
      </c>
      <c r="I96" s="796">
        <f>+FORMULARIOS!F115</f>
        <v>16</v>
      </c>
      <c r="J96" s="796">
        <f>+FORMULARIOS!G115</f>
        <v>2</v>
      </c>
      <c r="K96" s="796">
        <f>+FORMULARIOS!H115</f>
        <v>3</v>
      </c>
      <c r="L96" s="796">
        <f>+FORMULARIOS!I115</f>
        <v>8</v>
      </c>
      <c r="M96" s="796">
        <f>+FORMULARIOS!J115</f>
        <v>7</v>
      </c>
      <c r="N96" s="796">
        <f>+FORMULARIOS!K115</f>
        <v>7</v>
      </c>
      <c r="O96" s="796">
        <f>+FORMULARIOS!L115</f>
        <v>10</v>
      </c>
      <c r="P96" s="796">
        <f>+FORMULARIOS!M115</f>
        <v>2</v>
      </c>
      <c r="Q96" s="796">
        <f>+FORMULARIOS!N115</f>
        <v>4</v>
      </c>
      <c r="R96" s="796">
        <f>+FORMULARIOS!O115</f>
        <v>7</v>
      </c>
      <c r="S96" s="387">
        <f>FORMULARIOS!P115</f>
        <v>77</v>
      </c>
      <c r="T96" s="387"/>
      <c r="U96" s="387">
        <f>+Tabla1[[#This Row],[Llegados - fisicos]]+Tabla1[[#This Row],[Llegados RRA]]</f>
        <v>77</v>
      </c>
      <c r="V96" s="387">
        <f>FORMULARIOS!U115</f>
        <v>77</v>
      </c>
      <c r="W96" s="387"/>
      <c r="X96" s="387">
        <f>+Tabla1[[#This Row],[Criticados-RRAA]]+Tabla1[[#This Row],[Criticados-Físicos]]</f>
        <v>77</v>
      </c>
      <c r="Y96" s="388">
        <f>FORMULARIOS!Z115</f>
        <v>77</v>
      </c>
      <c r="Z96" s="821"/>
      <c r="AA96" s="277">
        <f>+Tabla1[[#This Row],[Digitados-criticados]]+Tabla1[[#This Row],[Digitados-fisicos]]</f>
        <v>77</v>
      </c>
    </row>
    <row r="97" spans="1:27" ht="15" customHeight="1" x14ac:dyDescent="0.25">
      <c r="A97" s="819" t="s">
        <v>14</v>
      </c>
      <c r="B97" s="787" t="s">
        <v>418</v>
      </c>
      <c r="C97" s="787" t="s">
        <v>1358</v>
      </c>
      <c r="D97" s="786">
        <f>+HLOOKUP(C97,Indicadores_ESED_2022!$AF$5:$IR$9,5,FALSE)</f>
        <v>25</v>
      </c>
      <c r="E97" s="787"/>
      <c r="F97" s="786">
        <f>+SUM(Tabla1[[#This Row],[Planificados-fisicos]:[Planificados-RRAA]])</f>
        <v>25</v>
      </c>
      <c r="G97" s="796">
        <f>+FORMULARIOS!D116</f>
        <v>1</v>
      </c>
      <c r="H97" s="796">
        <f>+FORMULARIOS!E116</f>
        <v>1</v>
      </c>
      <c r="I97" s="796">
        <f>+FORMULARIOS!F116</f>
        <v>3</v>
      </c>
      <c r="J97" s="796">
        <f>+FORMULARIOS!G116</f>
        <v>7</v>
      </c>
      <c r="K97" s="796">
        <f>+FORMULARIOS!H116</f>
        <v>3</v>
      </c>
      <c r="L97" s="796">
        <f>+FORMULARIOS!I116</f>
        <v>5</v>
      </c>
      <c r="M97" s="796">
        <f>+FORMULARIOS!J116</f>
        <v>1</v>
      </c>
      <c r="N97" s="796">
        <f>+FORMULARIOS!K116</f>
        <v>1</v>
      </c>
      <c r="O97" s="796">
        <f>+FORMULARIOS!L116</f>
        <v>2</v>
      </c>
      <c r="P97" s="796">
        <f>+FORMULARIOS!M116</f>
        <v>2</v>
      </c>
      <c r="Q97" s="796">
        <f>+FORMULARIOS!N116</f>
        <v>3</v>
      </c>
      <c r="R97" s="796">
        <f>+FORMULARIOS!O116</f>
        <v>0</v>
      </c>
      <c r="S97" s="387">
        <f>FORMULARIOS!P116</f>
        <v>29</v>
      </c>
      <c r="T97" s="387"/>
      <c r="U97" s="387">
        <f>+Tabla1[[#This Row],[Llegados - fisicos]]+Tabla1[[#This Row],[Llegados RRA]]</f>
        <v>29</v>
      </c>
      <c r="V97" s="387">
        <f>FORMULARIOS!U116</f>
        <v>29</v>
      </c>
      <c r="W97" s="387"/>
      <c r="X97" s="387">
        <f>+Tabla1[[#This Row],[Criticados-RRAA]]+Tabla1[[#This Row],[Criticados-Físicos]]</f>
        <v>29</v>
      </c>
      <c r="Y97" s="388">
        <f>FORMULARIOS!Z116</f>
        <v>29</v>
      </c>
      <c r="Z97" s="821"/>
      <c r="AA97" s="277">
        <f>+Tabla1[[#This Row],[Digitados-criticados]]+Tabla1[[#This Row],[Digitados-fisicos]]</f>
        <v>29</v>
      </c>
    </row>
    <row r="98" spans="1:27" ht="15" customHeight="1" x14ac:dyDescent="0.25">
      <c r="A98" s="819" t="s">
        <v>14</v>
      </c>
      <c r="B98" s="787" t="s">
        <v>418</v>
      </c>
      <c r="C98" s="787" t="s">
        <v>1359</v>
      </c>
      <c r="D98" s="786">
        <f>+HLOOKUP(C98,Indicadores_ESED_2022!$AF$5:$IR$9,5,FALSE)</f>
        <v>12</v>
      </c>
      <c r="E98" s="787"/>
      <c r="F98" s="786">
        <f>+SUM(Tabla1[[#This Row],[Planificados-fisicos]:[Planificados-RRAA]])</f>
        <v>12</v>
      </c>
      <c r="G98" s="796">
        <f>+FORMULARIOS!D117</f>
        <v>0</v>
      </c>
      <c r="H98" s="796">
        <f>+FORMULARIOS!E117</f>
        <v>1</v>
      </c>
      <c r="I98" s="796">
        <f>+FORMULARIOS!F117</f>
        <v>0</v>
      </c>
      <c r="J98" s="796">
        <f>+FORMULARIOS!G117</f>
        <v>0</v>
      </c>
      <c r="K98" s="796">
        <f>+FORMULARIOS!H117</f>
        <v>2</v>
      </c>
      <c r="L98" s="796">
        <f>+FORMULARIOS!I117</f>
        <v>2</v>
      </c>
      <c r="M98" s="796">
        <f>+FORMULARIOS!J117</f>
        <v>0</v>
      </c>
      <c r="N98" s="796">
        <f>+FORMULARIOS!K117</f>
        <v>0</v>
      </c>
      <c r="O98" s="796">
        <f>+FORMULARIOS!L117</f>
        <v>0</v>
      </c>
      <c r="P98" s="796">
        <f>+FORMULARIOS!M117</f>
        <v>1</v>
      </c>
      <c r="Q98" s="796">
        <f>+FORMULARIOS!N117</f>
        <v>0</v>
      </c>
      <c r="R98" s="796">
        <f>+FORMULARIOS!O117</f>
        <v>0</v>
      </c>
      <c r="S98" s="387">
        <f>FORMULARIOS!P117</f>
        <v>6</v>
      </c>
      <c r="T98" s="387"/>
      <c r="U98" s="387">
        <f>+Tabla1[[#This Row],[Llegados - fisicos]]+Tabla1[[#This Row],[Llegados RRA]]</f>
        <v>6</v>
      </c>
      <c r="V98" s="387">
        <f>FORMULARIOS!U117</f>
        <v>6</v>
      </c>
      <c r="W98" s="387"/>
      <c r="X98" s="387">
        <f>+Tabla1[[#This Row],[Criticados-RRAA]]+Tabla1[[#This Row],[Criticados-Físicos]]</f>
        <v>6</v>
      </c>
      <c r="Y98" s="388">
        <f>FORMULARIOS!Z117</f>
        <v>6</v>
      </c>
      <c r="Z98" s="821"/>
      <c r="AA98" s="277">
        <f>+Tabla1[[#This Row],[Digitados-criticados]]+Tabla1[[#This Row],[Digitados-fisicos]]</f>
        <v>6</v>
      </c>
    </row>
    <row r="99" spans="1:27" ht="15" customHeight="1" x14ac:dyDescent="0.25">
      <c r="A99" s="819" t="s">
        <v>14</v>
      </c>
      <c r="B99" s="787" t="s">
        <v>418</v>
      </c>
      <c r="C99" s="787" t="s">
        <v>1360</v>
      </c>
      <c r="D99" s="786">
        <f>+HLOOKUP(C99,Indicadores_ESED_2022!$AF$5:$IR$9,5,FALSE)</f>
        <v>18</v>
      </c>
      <c r="E99" s="787"/>
      <c r="F99" s="786">
        <f>+SUM(Tabla1[[#This Row],[Planificados-fisicos]:[Planificados-RRAA]])</f>
        <v>18</v>
      </c>
      <c r="G99" s="796">
        <f>+FORMULARIOS!D118</f>
        <v>0</v>
      </c>
      <c r="H99" s="796">
        <f>+FORMULARIOS!E118</f>
        <v>0</v>
      </c>
      <c r="I99" s="796">
        <f>+FORMULARIOS!F118</f>
        <v>1</v>
      </c>
      <c r="J99" s="796">
        <f>+FORMULARIOS!G118</f>
        <v>0</v>
      </c>
      <c r="K99" s="796">
        <f>+FORMULARIOS!H118</f>
        <v>4</v>
      </c>
      <c r="L99" s="796">
        <f>+FORMULARIOS!I118</f>
        <v>1</v>
      </c>
      <c r="M99" s="796">
        <f>+FORMULARIOS!J118</f>
        <v>2</v>
      </c>
      <c r="N99" s="796">
        <f>+FORMULARIOS!K118</f>
        <v>3</v>
      </c>
      <c r="O99" s="796">
        <f>+FORMULARIOS!L118</f>
        <v>4</v>
      </c>
      <c r="P99" s="796">
        <f>+FORMULARIOS!M118</f>
        <v>3</v>
      </c>
      <c r="Q99" s="796">
        <f>+FORMULARIOS!N118</f>
        <v>2</v>
      </c>
      <c r="R99" s="796">
        <f>+FORMULARIOS!O118</f>
        <v>0</v>
      </c>
      <c r="S99" s="387">
        <f>FORMULARIOS!P118</f>
        <v>20</v>
      </c>
      <c r="T99" s="387"/>
      <c r="U99" s="387">
        <f>+Tabla1[[#This Row],[Llegados - fisicos]]+Tabla1[[#This Row],[Llegados RRA]]</f>
        <v>20</v>
      </c>
      <c r="V99" s="387">
        <f>FORMULARIOS!U118</f>
        <v>20</v>
      </c>
      <c r="W99" s="387"/>
      <c r="X99" s="387">
        <f>+Tabla1[[#This Row],[Criticados-RRAA]]+Tabla1[[#This Row],[Criticados-Físicos]]</f>
        <v>20</v>
      </c>
      <c r="Y99" s="388">
        <f>FORMULARIOS!Z118</f>
        <v>20</v>
      </c>
      <c r="Z99" s="821"/>
      <c r="AA99" s="277">
        <f>+Tabla1[[#This Row],[Digitados-criticados]]+Tabla1[[#This Row],[Digitados-fisicos]]</f>
        <v>20</v>
      </c>
    </row>
    <row r="100" spans="1:27" ht="15" customHeight="1" x14ac:dyDescent="0.25">
      <c r="A100" s="819" t="s">
        <v>14</v>
      </c>
      <c r="B100" s="787" t="s">
        <v>418</v>
      </c>
      <c r="C100" s="787" t="s">
        <v>1361</v>
      </c>
      <c r="D100" s="786">
        <f>+HLOOKUP(C100,Indicadores_ESED_2022!$AF$5:$IR$9,5,FALSE)</f>
        <v>33</v>
      </c>
      <c r="E100" s="787"/>
      <c r="F100" s="786">
        <f>+SUM(Tabla1[[#This Row],[Planificados-fisicos]:[Planificados-RRAA]])</f>
        <v>33</v>
      </c>
      <c r="G100" s="796">
        <f>+FORMULARIOS!D119</f>
        <v>2</v>
      </c>
      <c r="H100" s="796">
        <f>+FORMULARIOS!E119</f>
        <v>3</v>
      </c>
      <c r="I100" s="796">
        <f>+FORMULARIOS!F119</f>
        <v>1</v>
      </c>
      <c r="J100" s="796">
        <f>+FORMULARIOS!G119</f>
        <v>2</v>
      </c>
      <c r="K100" s="796">
        <f>+FORMULARIOS!H119</f>
        <v>4</v>
      </c>
      <c r="L100" s="796">
        <f>+FORMULARIOS!I119</f>
        <v>1</v>
      </c>
      <c r="M100" s="796">
        <f>+FORMULARIOS!J119</f>
        <v>1</v>
      </c>
      <c r="N100" s="796">
        <f>+FORMULARIOS!K119</f>
        <v>5</v>
      </c>
      <c r="O100" s="796">
        <f>+FORMULARIOS!L119</f>
        <v>1</v>
      </c>
      <c r="P100" s="796">
        <f>+FORMULARIOS!M119</f>
        <v>5</v>
      </c>
      <c r="Q100" s="796">
        <f>+FORMULARIOS!N119</f>
        <v>2</v>
      </c>
      <c r="R100" s="796">
        <f>+FORMULARIOS!O119</f>
        <v>5</v>
      </c>
      <c r="S100" s="387">
        <f>FORMULARIOS!P119</f>
        <v>32</v>
      </c>
      <c r="T100" s="387"/>
      <c r="U100" s="387">
        <f>+Tabla1[[#This Row],[Llegados - fisicos]]+Tabla1[[#This Row],[Llegados RRA]]</f>
        <v>32</v>
      </c>
      <c r="V100" s="387">
        <f>FORMULARIOS!U119</f>
        <v>32</v>
      </c>
      <c r="W100" s="387"/>
      <c r="X100" s="387">
        <f>+Tabla1[[#This Row],[Criticados-RRAA]]+Tabla1[[#This Row],[Criticados-Físicos]]</f>
        <v>32</v>
      </c>
      <c r="Y100" s="388">
        <f>FORMULARIOS!Z119</f>
        <v>32</v>
      </c>
      <c r="Z100" s="821"/>
      <c r="AA100" s="277">
        <f>+Tabla1[[#This Row],[Digitados-criticados]]+Tabla1[[#This Row],[Digitados-fisicos]]</f>
        <v>32</v>
      </c>
    </row>
    <row r="101" spans="1:27" ht="15" customHeight="1" x14ac:dyDescent="0.25">
      <c r="A101" s="819" t="s">
        <v>14</v>
      </c>
      <c r="B101" s="787" t="s">
        <v>418</v>
      </c>
      <c r="C101" s="787" t="s">
        <v>1362</v>
      </c>
      <c r="D101" s="786">
        <f>+HLOOKUP(C101,Indicadores_ESED_2022!$AF$5:$IR$9,5,FALSE)</f>
        <v>157</v>
      </c>
      <c r="E101" s="787"/>
      <c r="F101" s="786">
        <f>+SUM(Tabla1[[#This Row],[Planificados-fisicos]:[Planificados-RRAA]])</f>
        <v>157</v>
      </c>
      <c r="G101" s="796">
        <f>+FORMULARIOS!D120</f>
        <v>9</v>
      </c>
      <c r="H101" s="796">
        <f>+FORMULARIOS!E120</f>
        <v>17</v>
      </c>
      <c r="I101" s="796">
        <f>+FORMULARIOS!F120</f>
        <v>13</v>
      </c>
      <c r="J101" s="796">
        <f>+FORMULARIOS!G120</f>
        <v>16</v>
      </c>
      <c r="K101" s="796">
        <f>+FORMULARIOS!H120</f>
        <v>11</v>
      </c>
      <c r="L101" s="796">
        <f>+FORMULARIOS!I120</f>
        <v>26</v>
      </c>
      <c r="M101" s="796">
        <f>+FORMULARIOS!J120</f>
        <v>31</v>
      </c>
      <c r="N101" s="796">
        <f>+FORMULARIOS!K120</f>
        <v>27</v>
      </c>
      <c r="O101" s="796">
        <f>+FORMULARIOS!L120</f>
        <v>17</v>
      </c>
      <c r="P101" s="796">
        <f>+FORMULARIOS!M120</f>
        <v>21</v>
      </c>
      <c r="Q101" s="796">
        <f>+FORMULARIOS!N120</f>
        <v>12</v>
      </c>
      <c r="R101" s="796">
        <f>+FORMULARIOS!O120</f>
        <v>30</v>
      </c>
      <c r="S101" s="387">
        <f>FORMULARIOS!P120</f>
        <v>230</v>
      </c>
      <c r="T101" s="387"/>
      <c r="U101" s="387">
        <f>+Tabla1[[#This Row],[Llegados - fisicos]]+Tabla1[[#This Row],[Llegados RRA]]</f>
        <v>230</v>
      </c>
      <c r="V101" s="387">
        <f>FORMULARIOS!U120</f>
        <v>230</v>
      </c>
      <c r="W101" s="387"/>
      <c r="X101" s="387">
        <f>+Tabla1[[#This Row],[Criticados-RRAA]]+Tabla1[[#This Row],[Criticados-Físicos]]</f>
        <v>230</v>
      </c>
      <c r="Y101" s="388">
        <f>FORMULARIOS!Z120</f>
        <v>230</v>
      </c>
      <c r="Z101" s="821"/>
      <c r="AA101" s="277">
        <f>+Tabla1[[#This Row],[Digitados-criticados]]+Tabla1[[#This Row],[Digitados-fisicos]]</f>
        <v>230</v>
      </c>
    </row>
    <row r="102" spans="1:27" ht="15" customHeight="1" x14ac:dyDescent="0.25">
      <c r="A102" s="819" t="s">
        <v>14</v>
      </c>
      <c r="B102" s="787" t="s">
        <v>418</v>
      </c>
      <c r="C102" s="787" t="s">
        <v>1363</v>
      </c>
      <c r="D102" s="786">
        <f>+HLOOKUP(C102,Indicadores_ESED_2022!$AF$5:$IR$9,5,FALSE)</f>
        <v>44</v>
      </c>
      <c r="E102" s="787"/>
      <c r="F102" s="786">
        <f>+SUM(Tabla1[[#This Row],[Planificados-fisicos]:[Planificados-RRAA]])</f>
        <v>44</v>
      </c>
      <c r="G102" s="796">
        <f>+FORMULARIOS!D121</f>
        <v>4</v>
      </c>
      <c r="H102" s="796">
        <f>+FORMULARIOS!E121</f>
        <v>1</v>
      </c>
      <c r="I102" s="796">
        <f>+FORMULARIOS!F121</f>
        <v>5</v>
      </c>
      <c r="J102" s="796">
        <f>+FORMULARIOS!G121</f>
        <v>4</v>
      </c>
      <c r="K102" s="796">
        <f>+FORMULARIOS!H121</f>
        <v>1</v>
      </c>
      <c r="L102" s="796">
        <f>+FORMULARIOS!I121</f>
        <v>12</v>
      </c>
      <c r="M102" s="796">
        <f>+FORMULARIOS!J121</f>
        <v>2</v>
      </c>
      <c r="N102" s="796">
        <f>+FORMULARIOS!K121</f>
        <v>2</v>
      </c>
      <c r="O102" s="796">
        <f>+FORMULARIOS!L121</f>
        <v>2</v>
      </c>
      <c r="P102" s="796">
        <f>+FORMULARIOS!M121</f>
        <v>6</v>
      </c>
      <c r="Q102" s="796">
        <f>+FORMULARIOS!N121</f>
        <v>1</v>
      </c>
      <c r="R102" s="796">
        <f>+FORMULARIOS!O121</f>
        <v>6</v>
      </c>
      <c r="S102" s="387">
        <f>FORMULARIOS!P121</f>
        <v>46</v>
      </c>
      <c r="T102" s="387"/>
      <c r="U102" s="387">
        <f>+Tabla1[[#This Row],[Llegados - fisicos]]+Tabla1[[#This Row],[Llegados RRA]]</f>
        <v>46</v>
      </c>
      <c r="V102" s="387">
        <f>FORMULARIOS!U121</f>
        <v>46</v>
      </c>
      <c r="W102" s="387"/>
      <c r="X102" s="387">
        <f>+Tabla1[[#This Row],[Criticados-RRAA]]+Tabla1[[#This Row],[Criticados-Físicos]]</f>
        <v>46</v>
      </c>
      <c r="Y102" s="388">
        <f>FORMULARIOS!Z121</f>
        <v>46</v>
      </c>
      <c r="Z102" s="821"/>
      <c r="AA102" s="277">
        <f>+Tabla1[[#This Row],[Digitados-criticados]]+Tabla1[[#This Row],[Digitados-fisicos]]</f>
        <v>46</v>
      </c>
    </row>
    <row r="103" spans="1:27" ht="15" customHeight="1" x14ac:dyDescent="0.25">
      <c r="A103" s="819" t="s">
        <v>14</v>
      </c>
      <c r="B103" s="787" t="s">
        <v>418</v>
      </c>
      <c r="C103" s="787" t="s">
        <v>433</v>
      </c>
      <c r="D103" s="786">
        <f>+HLOOKUP(C103,Indicadores_ESED_2022!$AF$5:$IR$9,5,FALSE)</f>
        <v>358</v>
      </c>
      <c r="E103" s="787"/>
      <c r="F103" s="786">
        <f>+SUM(Tabla1[[#This Row],[Planificados-fisicos]:[Planificados-RRAA]])</f>
        <v>358</v>
      </c>
      <c r="G103" s="796">
        <f>+FORMULARIOS!D122</f>
        <v>30</v>
      </c>
      <c r="H103" s="796">
        <f>+FORMULARIOS!E122</f>
        <v>16</v>
      </c>
      <c r="I103" s="796">
        <f>+FORMULARIOS!F122</f>
        <v>21</v>
      </c>
      <c r="J103" s="796">
        <f>+FORMULARIOS!G122</f>
        <v>21</v>
      </c>
      <c r="K103" s="796">
        <f>+FORMULARIOS!H122</f>
        <v>21</v>
      </c>
      <c r="L103" s="796">
        <f>+FORMULARIOS!I122</f>
        <v>25</v>
      </c>
      <c r="M103" s="796">
        <f>+FORMULARIOS!J122</f>
        <v>17</v>
      </c>
      <c r="N103" s="796">
        <f>+FORMULARIOS!K122</f>
        <v>22</v>
      </c>
      <c r="O103" s="796">
        <f>+FORMULARIOS!L122</f>
        <v>16</v>
      </c>
      <c r="P103" s="796">
        <f>+FORMULARIOS!M122</f>
        <v>10</v>
      </c>
      <c r="Q103" s="796">
        <f>+FORMULARIOS!N122</f>
        <v>18</v>
      </c>
      <c r="R103" s="796">
        <f>+FORMULARIOS!O122</f>
        <v>6</v>
      </c>
      <c r="S103" s="387">
        <f>FORMULARIOS!P122</f>
        <v>223</v>
      </c>
      <c r="T103" s="387"/>
      <c r="U103" s="387">
        <f>+Tabla1[[#This Row],[Llegados - fisicos]]+Tabla1[[#This Row],[Llegados RRA]]</f>
        <v>223</v>
      </c>
      <c r="V103" s="387">
        <f>FORMULARIOS!U122</f>
        <v>223</v>
      </c>
      <c r="W103" s="387"/>
      <c r="X103" s="387">
        <f>+Tabla1[[#This Row],[Criticados-RRAA]]+Tabla1[[#This Row],[Criticados-Físicos]]</f>
        <v>223</v>
      </c>
      <c r="Y103" s="388">
        <f>FORMULARIOS!Z122</f>
        <v>223</v>
      </c>
      <c r="Z103" s="821"/>
      <c r="AA103" s="277">
        <f>+Tabla1[[#This Row],[Digitados-criticados]]+Tabla1[[#This Row],[Digitados-fisicos]]</f>
        <v>223</v>
      </c>
    </row>
    <row r="104" spans="1:27" ht="15" customHeight="1" x14ac:dyDescent="0.25">
      <c r="A104" s="819" t="s">
        <v>14</v>
      </c>
      <c r="B104" s="787" t="s">
        <v>418</v>
      </c>
      <c r="C104" s="787" t="s">
        <v>1364</v>
      </c>
      <c r="D104" s="786">
        <f>+HLOOKUP(C104,Indicadores_ESED_2022!$AF$5:$IR$9,5,FALSE)</f>
        <v>16</v>
      </c>
      <c r="E104" s="787"/>
      <c r="F104" s="786">
        <f>+SUM(Tabla1[[#This Row],[Planificados-fisicos]:[Planificados-RRAA]])</f>
        <v>16</v>
      </c>
      <c r="G104" s="796">
        <f>+FORMULARIOS!D123</f>
        <v>1</v>
      </c>
      <c r="H104" s="796">
        <f>+FORMULARIOS!E123</f>
        <v>2</v>
      </c>
      <c r="I104" s="796">
        <f>+FORMULARIOS!F123</f>
        <v>3</v>
      </c>
      <c r="J104" s="796">
        <f>+FORMULARIOS!G123</f>
        <v>2</v>
      </c>
      <c r="K104" s="796">
        <f>+FORMULARIOS!H123</f>
        <v>1</v>
      </c>
      <c r="L104" s="796">
        <f>+FORMULARIOS!I123</f>
        <v>1</v>
      </c>
      <c r="M104" s="796">
        <f>+FORMULARIOS!J123</f>
        <v>4</v>
      </c>
      <c r="N104" s="796">
        <f>+FORMULARIOS!K123</f>
        <v>2</v>
      </c>
      <c r="O104" s="796">
        <f>+FORMULARIOS!L123</f>
        <v>1</v>
      </c>
      <c r="P104" s="796">
        <f>+FORMULARIOS!M123</f>
        <v>2</v>
      </c>
      <c r="Q104" s="796">
        <f>+FORMULARIOS!N123</f>
        <v>1</v>
      </c>
      <c r="R104" s="796">
        <f>+FORMULARIOS!O123</f>
        <v>1</v>
      </c>
      <c r="S104" s="387">
        <f>FORMULARIOS!P123</f>
        <v>21</v>
      </c>
      <c r="T104" s="387"/>
      <c r="U104" s="387">
        <f>+Tabla1[[#This Row],[Llegados - fisicos]]+Tabla1[[#This Row],[Llegados RRA]]</f>
        <v>21</v>
      </c>
      <c r="V104" s="387">
        <f>FORMULARIOS!U123</f>
        <v>21</v>
      </c>
      <c r="W104" s="387"/>
      <c r="X104" s="387">
        <f>+Tabla1[[#This Row],[Criticados-RRAA]]+Tabla1[[#This Row],[Criticados-Físicos]]</f>
        <v>21</v>
      </c>
      <c r="Y104" s="388">
        <f>FORMULARIOS!Z123</f>
        <v>21</v>
      </c>
      <c r="Z104" s="821"/>
      <c r="AA104" s="277">
        <f>+Tabla1[[#This Row],[Digitados-criticados]]+Tabla1[[#This Row],[Digitados-fisicos]]</f>
        <v>21</v>
      </c>
    </row>
    <row r="105" spans="1:27" ht="15" customHeight="1" x14ac:dyDescent="0.25">
      <c r="A105" s="819" t="s">
        <v>14</v>
      </c>
      <c r="B105" s="787" t="s">
        <v>418</v>
      </c>
      <c r="C105" s="787" t="s">
        <v>1365</v>
      </c>
      <c r="D105" s="786">
        <f>+HLOOKUP(C105,Indicadores_ESED_2022!$AF$5:$IR$9,5,FALSE)</f>
        <v>2</v>
      </c>
      <c r="E105" s="787"/>
      <c r="F105" s="786">
        <f>+SUM(Tabla1[[#This Row],[Planificados-fisicos]:[Planificados-RRAA]])</f>
        <v>2</v>
      </c>
      <c r="G105" s="796">
        <f>+FORMULARIOS!D124</f>
        <v>0</v>
      </c>
      <c r="H105" s="796">
        <f>+FORMULARIOS!E124</f>
        <v>0</v>
      </c>
      <c r="I105" s="796">
        <f>+FORMULARIOS!F124</f>
        <v>0</v>
      </c>
      <c r="J105" s="796">
        <f>+FORMULARIOS!G124</f>
        <v>0</v>
      </c>
      <c r="K105" s="796">
        <f>+FORMULARIOS!H124</f>
        <v>0</v>
      </c>
      <c r="L105" s="796">
        <f>+FORMULARIOS!I124</f>
        <v>1</v>
      </c>
      <c r="M105" s="796">
        <f>+FORMULARIOS!J124</f>
        <v>0</v>
      </c>
      <c r="N105" s="796">
        <f>+FORMULARIOS!K124</f>
        <v>0</v>
      </c>
      <c r="O105" s="796">
        <f>+FORMULARIOS!L124</f>
        <v>0</v>
      </c>
      <c r="P105" s="796">
        <f>+FORMULARIOS!M124</f>
        <v>0</v>
      </c>
      <c r="Q105" s="796">
        <f>+FORMULARIOS!N124</f>
        <v>0</v>
      </c>
      <c r="R105" s="796">
        <f>+FORMULARIOS!O124</f>
        <v>0</v>
      </c>
      <c r="S105" s="387">
        <f>FORMULARIOS!P124</f>
        <v>1</v>
      </c>
      <c r="T105" s="387"/>
      <c r="U105" s="387">
        <f>+Tabla1[[#This Row],[Llegados - fisicos]]+Tabla1[[#This Row],[Llegados RRA]]</f>
        <v>1</v>
      </c>
      <c r="V105" s="387">
        <f>FORMULARIOS!U124</f>
        <v>1</v>
      </c>
      <c r="W105" s="387"/>
      <c r="X105" s="387">
        <f>+Tabla1[[#This Row],[Criticados-RRAA]]+Tabla1[[#This Row],[Criticados-Físicos]]</f>
        <v>1</v>
      </c>
      <c r="Y105" s="388">
        <f>FORMULARIOS!Z124</f>
        <v>1</v>
      </c>
      <c r="Z105" s="821"/>
      <c r="AA105" s="277">
        <f>+Tabla1[[#This Row],[Digitados-criticados]]+Tabla1[[#This Row],[Digitados-fisicos]]</f>
        <v>1</v>
      </c>
    </row>
    <row r="106" spans="1:27" ht="15.75" customHeight="1" x14ac:dyDescent="0.25">
      <c r="A106" s="819" t="s">
        <v>14</v>
      </c>
      <c r="B106" s="787" t="s">
        <v>418</v>
      </c>
      <c r="C106" s="787" t="s">
        <v>1366</v>
      </c>
      <c r="D106" s="786">
        <f>+HLOOKUP(C106,Indicadores_ESED_2022!$AF$5:$IR$9,5,FALSE)</f>
        <v>33</v>
      </c>
      <c r="E106" s="787"/>
      <c r="F106" s="786">
        <f>+SUM(Tabla1[[#This Row],[Planificados-fisicos]:[Planificados-RRAA]])</f>
        <v>33</v>
      </c>
      <c r="G106" s="796">
        <f>+FORMULARIOS!D125</f>
        <v>0</v>
      </c>
      <c r="H106" s="796">
        <f>+FORMULARIOS!E125</f>
        <v>0</v>
      </c>
      <c r="I106" s="796">
        <f>+FORMULARIOS!F125</f>
        <v>0</v>
      </c>
      <c r="J106" s="796">
        <f>+FORMULARIOS!G125</f>
        <v>1</v>
      </c>
      <c r="K106" s="796">
        <f>+FORMULARIOS!H125</f>
        <v>1</v>
      </c>
      <c r="L106" s="796">
        <f>+FORMULARIOS!I125</f>
        <v>5</v>
      </c>
      <c r="M106" s="796">
        <f>+FORMULARIOS!J125</f>
        <v>3</v>
      </c>
      <c r="N106" s="796">
        <f>+FORMULARIOS!K125</f>
        <v>1</v>
      </c>
      <c r="O106" s="796">
        <f>+FORMULARIOS!L125</f>
        <v>7</v>
      </c>
      <c r="P106" s="796">
        <f>+FORMULARIOS!M125</f>
        <v>3</v>
      </c>
      <c r="Q106" s="796">
        <f>+FORMULARIOS!N125</f>
        <v>2</v>
      </c>
      <c r="R106" s="796">
        <f>+FORMULARIOS!O125</f>
        <v>3</v>
      </c>
      <c r="S106" s="387">
        <f>FORMULARIOS!P125</f>
        <v>26</v>
      </c>
      <c r="T106" s="387"/>
      <c r="U106" s="387">
        <f>+Tabla1[[#This Row],[Llegados - fisicos]]+Tabla1[[#This Row],[Llegados RRA]]</f>
        <v>26</v>
      </c>
      <c r="V106" s="387">
        <f>FORMULARIOS!U125</f>
        <v>26</v>
      </c>
      <c r="W106" s="387"/>
      <c r="X106" s="387">
        <f>+Tabla1[[#This Row],[Criticados-RRAA]]+Tabla1[[#This Row],[Criticados-Físicos]]</f>
        <v>26</v>
      </c>
      <c r="Y106" s="388">
        <f>FORMULARIOS!Z125</f>
        <v>26</v>
      </c>
      <c r="Z106" s="821"/>
      <c r="AA106" s="277">
        <f>+Tabla1[[#This Row],[Digitados-criticados]]+Tabla1[[#This Row],[Digitados-fisicos]]</f>
        <v>26</v>
      </c>
    </row>
    <row r="107" spans="1:27" ht="15" customHeight="1" x14ac:dyDescent="0.25">
      <c r="A107" s="819" t="s">
        <v>14</v>
      </c>
      <c r="B107" s="786" t="s">
        <v>1473</v>
      </c>
      <c r="C107" s="790" t="s">
        <v>1367</v>
      </c>
      <c r="D107" s="786">
        <f>+HLOOKUP(C107,Indicadores_ESED_2022!$AF$5:$IR$9,5,FALSE)</f>
        <v>17</v>
      </c>
      <c r="E107" s="790"/>
      <c r="F107" s="786">
        <f>+SUM(Tabla1[[#This Row],[Planificados-fisicos]:[Planificados-RRAA]])</f>
        <v>17</v>
      </c>
      <c r="G107" s="796">
        <f>+FORMULARIOS!D126</f>
        <v>0</v>
      </c>
      <c r="H107" s="796">
        <f>+FORMULARIOS!E126</f>
        <v>2</v>
      </c>
      <c r="I107" s="796">
        <f>+FORMULARIOS!F126</f>
        <v>2</v>
      </c>
      <c r="J107" s="796">
        <f>+FORMULARIOS!G126</f>
        <v>2</v>
      </c>
      <c r="K107" s="796">
        <f>+FORMULARIOS!H126</f>
        <v>0</v>
      </c>
      <c r="L107" s="796">
        <f>+FORMULARIOS!I126</f>
        <v>3</v>
      </c>
      <c r="M107" s="796">
        <f>+FORMULARIOS!J126</f>
        <v>0</v>
      </c>
      <c r="N107" s="796">
        <f>+FORMULARIOS!K126</f>
        <v>2</v>
      </c>
      <c r="O107" s="796">
        <f>+FORMULARIOS!L126</f>
        <v>2</v>
      </c>
      <c r="P107" s="796">
        <f>+FORMULARIOS!M126</f>
        <v>1</v>
      </c>
      <c r="Q107" s="796">
        <f>+FORMULARIOS!N126</f>
        <v>1</v>
      </c>
      <c r="R107" s="796">
        <f>+FORMULARIOS!O126</f>
        <v>0</v>
      </c>
      <c r="S107" s="387">
        <f>FORMULARIOS!P126</f>
        <v>15</v>
      </c>
      <c r="T107" s="387"/>
      <c r="U107" s="387">
        <f>+Tabla1[[#This Row],[Llegados - fisicos]]+Tabla1[[#This Row],[Llegados RRA]]</f>
        <v>15</v>
      </c>
      <c r="V107" s="387">
        <f>FORMULARIOS!U126</f>
        <v>15</v>
      </c>
      <c r="W107" s="387"/>
      <c r="X107" s="387">
        <f>+Tabla1[[#This Row],[Criticados-RRAA]]+Tabla1[[#This Row],[Criticados-Físicos]]</f>
        <v>15</v>
      </c>
      <c r="Y107" s="388">
        <f>FORMULARIOS!Z126</f>
        <v>15</v>
      </c>
      <c r="Z107" s="821"/>
      <c r="AA107" s="277">
        <f>+Tabla1[[#This Row],[Digitados-criticados]]+Tabla1[[#This Row],[Digitados-fisicos]]</f>
        <v>15</v>
      </c>
    </row>
    <row r="108" spans="1:27" ht="15" customHeight="1" x14ac:dyDescent="0.25">
      <c r="A108" s="819" t="s">
        <v>14</v>
      </c>
      <c r="B108" s="786" t="s">
        <v>1473</v>
      </c>
      <c r="C108" s="790" t="s">
        <v>1368</v>
      </c>
      <c r="D108" s="786">
        <f>+HLOOKUP(C108,Indicadores_ESED_2022!$AF$5:$IR$9,5,FALSE)</f>
        <v>51</v>
      </c>
      <c r="E108" s="790"/>
      <c r="F108" s="786">
        <f>+SUM(Tabla1[[#This Row],[Planificados-fisicos]:[Planificados-RRAA]])</f>
        <v>51</v>
      </c>
      <c r="G108" s="796">
        <f>+FORMULARIOS!D127</f>
        <v>1</v>
      </c>
      <c r="H108" s="796">
        <f>+FORMULARIOS!E127</f>
        <v>5</v>
      </c>
      <c r="I108" s="796">
        <f>+FORMULARIOS!F127</f>
        <v>2</v>
      </c>
      <c r="J108" s="796">
        <f>+FORMULARIOS!G127</f>
        <v>6</v>
      </c>
      <c r="K108" s="796">
        <f>+FORMULARIOS!H127</f>
        <v>6</v>
      </c>
      <c r="L108" s="796">
        <f>+FORMULARIOS!I127</f>
        <v>4</v>
      </c>
      <c r="M108" s="796">
        <f>+FORMULARIOS!J127</f>
        <v>3</v>
      </c>
      <c r="N108" s="796">
        <f>+FORMULARIOS!K127</f>
        <v>6</v>
      </c>
      <c r="O108" s="796">
        <f>+FORMULARIOS!L127</f>
        <v>6</v>
      </c>
      <c r="P108" s="796">
        <f>+FORMULARIOS!M127</f>
        <v>6</v>
      </c>
      <c r="Q108" s="796">
        <f>+FORMULARIOS!N127</f>
        <v>9</v>
      </c>
      <c r="R108" s="796">
        <f>+FORMULARIOS!O127</f>
        <v>7</v>
      </c>
      <c r="S108" s="387">
        <f>FORMULARIOS!P127</f>
        <v>61</v>
      </c>
      <c r="T108" s="387"/>
      <c r="U108" s="387">
        <f>+Tabla1[[#This Row],[Llegados - fisicos]]+Tabla1[[#This Row],[Llegados RRA]]</f>
        <v>61</v>
      </c>
      <c r="V108" s="387">
        <f>FORMULARIOS!U127</f>
        <v>61</v>
      </c>
      <c r="W108" s="387"/>
      <c r="X108" s="387">
        <f>+Tabla1[[#This Row],[Criticados-RRAA]]+Tabla1[[#This Row],[Criticados-Físicos]]</f>
        <v>61</v>
      </c>
      <c r="Y108" s="388">
        <f>FORMULARIOS!Z127</f>
        <v>61</v>
      </c>
      <c r="Z108" s="821"/>
      <c r="AA108" s="277">
        <f>+Tabla1[[#This Row],[Digitados-criticados]]+Tabla1[[#This Row],[Digitados-fisicos]]</f>
        <v>61</v>
      </c>
    </row>
    <row r="109" spans="1:27" ht="15" customHeight="1" x14ac:dyDescent="0.25">
      <c r="A109" s="819" t="s">
        <v>14</v>
      </c>
      <c r="B109" s="786" t="s">
        <v>1473</v>
      </c>
      <c r="C109" s="787" t="s">
        <v>1369</v>
      </c>
      <c r="D109" s="786">
        <f>+HLOOKUP(C109,Indicadores_ESED_2022!$AF$5:$IR$9,5,FALSE)</f>
        <v>131</v>
      </c>
      <c r="E109" s="787"/>
      <c r="F109" s="786">
        <f>+SUM(Tabla1[[#This Row],[Planificados-fisicos]:[Planificados-RRAA]])</f>
        <v>131</v>
      </c>
      <c r="G109" s="796">
        <f>+FORMULARIOS!D128</f>
        <v>8</v>
      </c>
      <c r="H109" s="796">
        <f>+FORMULARIOS!E128</f>
        <v>15</v>
      </c>
      <c r="I109" s="796">
        <f>+FORMULARIOS!F128</f>
        <v>19</v>
      </c>
      <c r="J109" s="796">
        <f>+FORMULARIOS!G128</f>
        <v>7</v>
      </c>
      <c r="K109" s="796">
        <f>+FORMULARIOS!H128</f>
        <v>9</v>
      </c>
      <c r="L109" s="796">
        <f>+FORMULARIOS!I128</f>
        <v>8</v>
      </c>
      <c r="M109" s="796">
        <f>+FORMULARIOS!J128</f>
        <v>13</v>
      </c>
      <c r="N109" s="796">
        <f>+FORMULARIOS!K128</f>
        <v>7</v>
      </c>
      <c r="O109" s="796">
        <f>+FORMULARIOS!L128</f>
        <v>9</v>
      </c>
      <c r="P109" s="796">
        <f>+FORMULARIOS!M128</f>
        <v>15</v>
      </c>
      <c r="Q109" s="796">
        <f>+FORMULARIOS!N128</f>
        <v>13</v>
      </c>
      <c r="R109" s="796">
        <f>+FORMULARIOS!O128</f>
        <v>9</v>
      </c>
      <c r="S109" s="387">
        <f>FORMULARIOS!P128</f>
        <v>132</v>
      </c>
      <c r="T109" s="387"/>
      <c r="U109" s="387">
        <f>+Tabla1[[#This Row],[Llegados - fisicos]]+Tabla1[[#This Row],[Llegados RRA]]</f>
        <v>132</v>
      </c>
      <c r="V109" s="387">
        <f>FORMULARIOS!U128</f>
        <v>132</v>
      </c>
      <c r="W109" s="387"/>
      <c r="X109" s="387">
        <f>+Tabla1[[#This Row],[Criticados-RRAA]]+Tabla1[[#This Row],[Criticados-Físicos]]</f>
        <v>132</v>
      </c>
      <c r="Y109" s="388">
        <f>FORMULARIOS!Z128</f>
        <v>132</v>
      </c>
      <c r="Z109" s="821"/>
      <c r="AA109" s="277">
        <f>+Tabla1[[#This Row],[Digitados-criticados]]+Tabla1[[#This Row],[Digitados-fisicos]]</f>
        <v>132</v>
      </c>
    </row>
    <row r="110" spans="1:27" ht="15" customHeight="1" x14ac:dyDescent="0.25">
      <c r="A110" s="819" t="s">
        <v>14</v>
      </c>
      <c r="B110" s="786" t="s">
        <v>1473</v>
      </c>
      <c r="C110" s="787" t="s">
        <v>1370</v>
      </c>
      <c r="D110" s="786">
        <f>+HLOOKUP(C110,Indicadores_ESED_2022!$AF$5:$IR$9,5,FALSE)</f>
        <v>21</v>
      </c>
      <c r="E110" s="787"/>
      <c r="F110" s="786">
        <f>+SUM(Tabla1[[#This Row],[Planificados-fisicos]:[Planificados-RRAA]])</f>
        <v>21</v>
      </c>
      <c r="G110" s="796">
        <f>+FORMULARIOS!D129</f>
        <v>0</v>
      </c>
      <c r="H110" s="796">
        <f>+FORMULARIOS!E129</f>
        <v>5</v>
      </c>
      <c r="I110" s="796">
        <f>+FORMULARIOS!F129</f>
        <v>4</v>
      </c>
      <c r="J110" s="796">
        <f>+FORMULARIOS!G129</f>
        <v>2</v>
      </c>
      <c r="K110" s="796">
        <f>+FORMULARIOS!H129</f>
        <v>0</v>
      </c>
      <c r="L110" s="796">
        <f>+FORMULARIOS!I129</f>
        <v>7</v>
      </c>
      <c r="M110" s="796">
        <f>+FORMULARIOS!J129</f>
        <v>0</v>
      </c>
      <c r="N110" s="796">
        <f>+FORMULARIOS!K129</f>
        <v>3</v>
      </c>
      <c r="O110" s="796">
        <f>+FORMULARIOS!L129</f>
        <v>4</v>
      </c>
      <c r="P110" s="796">
        <f>+FORMULARIOS!M129</f>
        <v>2</v>
      </c>
      <c r="Q110" s="796">
        <f>+FORMULARIOS!N129</f>
        <v>9</v>
      </c>
      <c r="R110" s="796">
        <f>+FORMULARIOS!O129</f>
        <v>3</v>
      </c>
      <c r="S110" s="387">
        <f>FORMULARIOS!P129</f>
        <v>39</v>
      </c>
      <c r="T110" s="387"/>
      <c r="U110" s="387">
        <f>+Tabla1[[#This Row],[Llegados - fisicos]]+Tabla1[[#This Row],[Llegados RRA]]</f>
        <v>39</v>
      </c>
      <c r="V110" s="387">
        <f>FORMULARIOS!U129</f>
        <v>39</v>
      </c>
      <c r="W110" s="387"/>
      <c r="X110" s="387">
        <f>+Tabla1[[#This Row],[Criticados-RRAA]]+Tabla1[[#This Row],[Criticados-Físicos]]</f>
        <v>39</v>
      </c>
      <c r="Y110" s="388">
        <f>FORMULARIOS!Z129</f>
        <v>39</v>
      </c>
      <c r="Z110" s="821"/>
      <c r="AA110" s="277">
        <f>+Tabla1[[#This Row],[Digitados-criticados]]+Tabla1[[#This Row],[Digitados-fisicos]]</f>
        <v>39</v>
      </c>
    </row>
    <row r="111" spans="1:27" ht="15" customHeight="1" x14ac:dyDescent="0.25">
      <c r="A111" s="819" t="s">
        <v>14</v>
      </c>
      <c r="B111" s="786" t="s">
        <v>1473</v>
      </c>
      <c r="C111" s="787" t="s">
        <v>1371</v>
      </c>
      <c r="D111" s="786">
        <f>+HLOOKUP(C111,Indicadores_ESED_2022!$AF$5:$IR$9,5,FALSE)</f>
        <v>17</v>
      </c>
      <c r="E111" s="787"/>
      <c r="F111" s="786">
        <f>+SUM(Tabla1[[#This Row],[Planificados-fisicos]:[Planificados-RRAA]])</f>
        <v>17</v>
      </c>
      <c r="G111" s="796">
        <f>+FORMULARIOS!D130</f>
        <v>0</v>
      </c>
      <c r="H111" s="796">
        <f>+FORMULARIOS!E130</f>
        <v>1</v>
      </c>
      <c r="I111" s="796">
        <f>+FORMULARIOS!F130</f>
        <v>1</v>
      </c>
      <c r="J111" s="796">
        <f>+FORMULARIOS!G130</f>
        <v>0</v>
      </c>
      <c r="K111" s="796">
        <f>+FORMULARIOS!H130</f>
        <v>2</v>
      </c>
      <c r="L111" s="796">
        <f>+FORMULARIOS!I130</f>
        <v>0</v>
      </c>
      <c r="M111" s="796">
        <f>+FORMULARIOS!J130</f>
        <v>6</v>
      </c>
      <c r="N111" s="796">
        <f>+FORMULARIOS!K130</f>
        <v>0</v>
      </c>
      <c r="O111" s="796">
        <f>+FORMULARIOS!L130</f>
        <v>0</v>
      </c>
      <c r="P111" s="796">
        <f>+FORMULARIOS!M130</f>
        <v>1</v>
      </c>
      <c r="Q111" s="796">
        <f>+FORMULARIOS!N130</f>
        <v>1</v>
      </c>
      <c r="R111" s="796">
        <f>+FORMULARIOS!O130</f>
        <v>1</v>
      </c>
      <c r="S111" s="387">
        <f>FORMULARIOS!P130</f>
        <v>13</v>
      </c>
      <c r="T111" s="387"/>
      <c r="U111" s="387">
        <f>+Tabla1[[#This Row],[Llegados - fisicos]]+Tabla1[[#This Row],[Llegados RRA]]</f>
        <v>13</v>
      </c>
      <c r="V111" s="387">
        <f>FORMULARIOS!U130</f>
        <v>13</v>
      </c>
      <c r="W111" s="387"/>
      <c r="X111" s="387">
        <f>+Tabla1[[#This Row],[Criticados-RRAA]]+Tabla1[[#This Row],[Criticados-Físicos]]</f>
        <v>13</v>
      </c>
      <c r="Y111" s="388">
        <f>FORMULARIOS!Z130</f>
        <v>13</v>
      </c>
      <c r="Z111" s="821"/>
      <c r="AA111" s="277">
        <f>+Tabla1[[#This Row],[Digitados-criticados]]+Tabla1[[#This Row],[Digitados-fisicos]]</f>
        <v>13</v>
      </c>
    </row>
    <row r="112" spans="1:27" ht="15" customHeight="1" x14ac:dyDescent="0.25">
      <c r="A112" s="819" t="s">
        <v>14</v>
      </c>
      <c r="B112" s="786" t="s">
        <v>1473</v>
      </c>
      <c r="C112" s="787" t="s">
        <v>1372</v>
      </c>
      <c r="D112" s="786">
        <f>+HLOOKUP(C112,Indicadores_ESED_2022!$AF$5:$IR$9,5,FALSE)</f>
        <v>9</v>
      </c>
      <c r="E112" s="787"/>
      <c r="F112" s="786">
        <f>+SUM(Tabla1[[#This Row],[Planificados-fisicos]:[Planificados-RRAA]])</f>
        <v>9</v>
      </c>
      <c r="G112" s="796">
        <f>+FORMULARIOS!D131</f>
        <v>0</v>
      </c>
      <c r="H112" s="796">
        <f>+FORMULARIOS!E131</f>
        <v>0</v>
      </c>
      <c r="I112" s="796">
        <f>+FORMULARIOS!F131</f>
        <v>0</v>
      </c>
      <c r="J112" s="796">
        <f>+FORMULARIOS!G131</f>
        <v>0</v>
      </c>
      <c r="K112" s="796">
        <f>+FORMULARIOS!H131</f>
        <v>1</v>
      </c>
      <c r="L112" s="796">
        <f>+FORMULARIOS!I131</f>
        <v>2</v>
      </c>
      <c r="M112" s="796">
        <f>+FORMULARIOS!J131</f>
        <v>0</v>
      </c>
      <c r="N112" s="796">
        <f>+FORMULARIOS!K131</f>
        <v>3</v>
      </c>
      <c r="O112" s="796">
        <f>+FORMULARIOS!L131</f>
        <v>1</v>
      </c>
      <c r="P112" s="796">
        <f>+FORMULARIOS!M131</f>
        <v>0</v>
      </c>
      <c r="Q112" s="796">
        <f>+FORMULARIOS!N131</f>
        <v>1</v>
      </c>
      <c r="R112" s="796">
        <f>+FORMULARIOS!O131</f>
        <v>0</v>
      </c>
      <c r="S112" s="387">
        <f>FORMULARIOS!P131</f>
        <v>8</v>
      </c>
      <c r="T112" s="387"/>
      <c r="U112" s="387">
        <f>+Tabla1[[#This Row],[Llegados - fisicos]]+Tabla1[[#This Row],[Llegados RRA]]</f>
        <v>8</v>
      </c>
      <c r="V112" s="387">
        <f>FORMULARIOS!U131</f>
        <v>8</v>
      </c>
      <c r="W112" s="387"/>
      <c r="X112" s="387">
        <f>+Tabla1[[#This Row],[Criticados-RRAA]]+Tabla1[[#This Row],[Criticados-Físicos]]</f>
        <v>8</v>
      </c>
      <c r="Y112" s="388">
        <f>FORMULARIOS!Z131</f>
        <v>8</v>
      </c>
      <c r="Z112" s="821"/>
      <c r="AA112" s="277">
        <f>+Tabla1[[#This Row],[Digitados-criticados]]+Tabla1[[#This Row],[Digitados-fisicos]]</f>
        <v>8</v>
      </c>
    </row>
    <row r="113" spans="1:27" ht="15" customHeight="1" x14ac:dyDescent="0.25">
      <c r="A113" s="819" t="s">
        <v>14</v>
      </c>
      <c r="B113" s="786" t="s">
        <v>1473</v>
      </c>
      <c r="C113" s="787" t="s">
        <v>1373</v>
      </c>
      <c r="D113" s="786">
        <f>+HLOOKUP(C113,Indicadores_ESED_2022!$AF$5:$IR$9,5,FALSE)</f>
        <v>4</v>
      </c>
      <c r="E113" s="787"/>
      <c r="F113" s="786">
        <f>+SUM(Tabla1[[#This Row],[Planificados-fisicos]:[Planificados-RRAA]])</f>
        <v>4</v>
      </c>
      <c r="G113" s="796">
        <f>+FORMULARIOS!D132</f>
        <v>2</v>
      </c>
      <c r="H113" s="796">
        <f>+FORMULARIOS!E132</f>
        <v>3</v>
      </c>
      <c r="I113" s="796">
        <f>+FORMULARIOS!F132</f>
        <v>0</v>
      </c>
      <c r="J113" s="796">
        <f>+FORMULARIOS!G132</f>
        <v>0</v>
      </c>
      <c r="K113" s="796">
        <f>+FORMULARIOS!H132</f>
        <v>1</v>
      </c>
      <c r="L113" s="796">
        <f>+FORMULARIOS!I132</f>
        <v>1</v>
      </c>
      <c r="M113" s="796">
        <f>+FORMULARIOS!J132</f>
        <v>2</v>
      </c>
      <c r="N113" s="796">
        <f>+FORMULARIOS!K132</f>
        <v>0</v>
      </c>
      <c r="O113" s="796">
        <f>+FORMULARIOS!L132</f>
        <v>1</v>
      </c>
      <c r="P113" s="796">
        <f>+FORMULARIOS!M132</f>
        <v>0</v>
      </c>
      <c r="Q113" s="796">
        <f>+FORMULARIOS!N132</f>
        <v>0</v>
      </c>
      <c r="R113" s="796">
        <f>+FORMULARIOS!O132</f>
        <v>1</v>
      </c>
      <c r="S113" s="387">
        <f>FORMULARIOS!P132</f>
        <v>11</v>
      </c>
      <c r="T113" s="387"/>
      <c r="U113" s="387">
        <f>+Tabla1[[#This Row],[Llegados - fisicos]]+Tabla1[[#This Row],[Llegados RRA]]</f>
        <v>11</v>
      </c>
      <c r="V113" s="387">
        <f>FORMULARIOS!U132</f>
        <v>11</v>
      </c>
      <c r="W113" s="387"/>
      <c r="X113" s="387">
        <f>+Tabla1[[#This Row],[Criticados-RRAA]]+Tabla1[[#This Row],[Criticados-Físicos]]</f>
        <v>11</v>
      </c>
      <c r="Y113" s="388">
        <f>FORMULARIOS!Z132</f>
        <v>11</v>
      </c>
      <c r="Z113" s="821"/>
      <c r="AA113" s="277">
        <f>+Tabla1[[#This Row],[Digitados-criticados]]+Tabla1[[#This Row],[Digitados-fisicos]]</f>
        <v>11</v>
      </c>
    </row>
    <row r="114" spans="1:27" ht="15" customHeight="1" x14ac:dyDescent="0.25">
      <c r="A114" s="819" t="s">
        <v>14</v>
      </c>
      <c r="B114" s="786" t="s">
        <v>1473</v>
      </c>
      <c r="C114" s="787" t="s">
        <v>1374</v>
      </c>
      <c r="D114" s="786">
        <f>+HLOOKUP(C114,Indicadores_ESED_2022!$AF$5:$IR$9,5,FALSE)</f>
        <v>189</v>
      </c>
      <c r="E114" s="787"/>
      <c r="F114" s="786">
        <f>+SUM(Tabla1[[#This Row],[Planificados-fisicos]:[Planificados-RRAA]])</f>
        <v>189</v>
      </c>
      <c r="G114" s="796">
        <f>+FORMULARIOS!D133</f>
        <v>22</v>
      </c>
      <c r="H114" s="796">
        <f>+FORMULARIOS!E133</f>
        <v>9</v>
      </c>
      <c r="I114" s="796">
        <f>+FORMULARIOS!F133</f>
        <v>20</v>
      </c>
      <c r="J114" s="796">
        <f>+FORMULARIOS!G133</f>
        <v>16</v>
      </c>
      <c r="K114" s="796">
        <f>+FORMULARIOS!H133</f>
        <v>17</v>
      </c>
      <c r="L114" s="796">
        <f>+FORMULARIOS!I133</f>
        <v>18</v>
      </c>
      <c r="M114" s="796">
        <f>+FORMULARIOS!J133</f>
        <v>10</v>
      </c>
      <c r="N114" s="796">
        <f>+FORMULARIOS!K133</f>
        <v>20</v>
      </c>
      <c r="O114" s="796">
        <f>+FORMULARIOS!L133</f>
        <v>17</v>
      </c>
      <c r="P114" s="796">
        <f>+FORMULARIOS!M133</f>
        <v>14</v>
      </c>
      <c r="Q114" s="796">
        <f>+FORMULARIOS!N133</f>
        <v>12</v>
      </c>
      <c r="R114" s="796">
        <f>+FORMULARIOS!O133</f>
        <v>6</v>
      </c>
      <c r="S114" s="387">
        <f>FORMULARIOS!P133</f>
        <v>181</v>
      </c>
      <c r="T114" s="387"/>
      <c r="U114" s="387">
        <f>+Tabla1[[#This Row],[Llegados - fisicos]]+Tabla1[[#This Row],[Llegados RRA]]</f>
        <v>181</v>
      </c>
      <c r="V114" s="387">
        <f>FORMULARIOS!U133</f>
        <v>181</v>
      </c>
      <c r="W114" s="387"/>
      <c r="X114" s="387">
        <f>+Tabla1[[#This Row],[Criticados-RRAA]]+Tabla1[[#This Row],[Criticados-Físicos]]</f>
        <v>181</v>
      </c>
      <c r="Y114" s="388">
        <f>FORMULARIOS!Z133</f>
        <v>181</v>
      </c>
      <c r="Z114" s="821"/>
      <c r="AA114" s="277">
        <f>+Tabla1[[#This Row],[Digitados-criticados]]+Tabla1[[#This Row],[Digitados-fisicos]]</f>
        <v>181</v>
      </c>
    </row>
    <row r="115" spans="1:27" ht="15" customHeight="1" x14ac:dyDescent="0.25">
      <c r="A115" s="819" t="s">
        <v>14</v>
      </c>
      <c r="B115" s="786" t="s">
        <v>1473</v>
      </c>
      <c r="C115" s="787" t="s">
        <v>1375</v>
      </c>
      <c r="D115" s="786">
        <f>+HLOOKUP(C115,Indicadores_ESED_2022!$AF$5:$IR$9,5,FALSE)</f>
        <v>33</v>
      </c>
      <c r="E115" s="787"/>
      <c r="F115" s="786">
        <f>+SUM(Tabla1[[#This Row],[Planificados-fisicos]:[Planificados-RRAA]])</f>
        <v>33</v>
      </c>
      <c r="G115" s="796">
        <f>+FORMULARIOS!D134</f>
        <v>0</v>
      </c>
      <c r="H115" s="796">
        <f>+FORMULARIOS!E134</f>
        <v>2</v>
      </c>
      <c r="I115" s="796">
        <f>+FORMULARIOS!F134</f>
        <v>7</v>
      </c>
      <c r="J115" s="796">
        <f>+FORMULARIOS!G134</f>
        <v>5</v>
      </c>
      <c r="K115" s="796">
        <f>+FORMULARIOS!H134</f>
        <v>1</v>
      </c>
      <c r="L115" s="796">
        <f>+FORMULARIOS!I134</f>
        <v>4</v>
      </c>
      <c r="M115" s="796">
        <f>+FORMULARIOS!J134</f>
        <v>1</v>
      </c>
      <c r="N115" s="796">
        <f>+FORMULARIOS!K134</f>
        <v>3</v>
      </c>
      <c r="O115" s="796">
        <f>+FORMULARIOS!L134</f>
        <v>2</v>
      </c>
      <c r="P115" s="796">
        <f>+FORMULARIOS!M134</f>
        <v>2</v>
      </c>
      <c r="Q115" s="796">
        <f>+FORMULARIOS!N134</f>
        <v>4</v>
      </c>
      <c r="R115" s="796">
        <f>+FORMULARIOS!O134</f>
        <v>4</v>
      </c>
      <c r="S115" s="387">
        <f>FORMULARIOS!P134</f>
        <v>35</v>
      </c>
      <c r="T115" s="387"/>
      <c r="U115" s="387">
        <f>+Tabla1[[#This Row],[Llegados - fisicos]]+Tabla1[[#This Row],[Llegados RRA]]</f>
        <v>35</v>
      </c>
      <c r="V115" s="387">
        <f>FORMULARIOS!U134</f>
        <v>35</v>
      </c>
      <c r="W115" s="387"/>
      <c r="X115" s="387">
        <f>+Tabla1[[#This Row],[Criticados-RRAA]]+Tabla1[[#This Row],[Criticados-Físicos]]</f>
        <v>35</v>
      </c>
      <c r="Y115" s="388">
        <f>FORMULARIOS!Z134</f>
        <v>35</v>
      </c>
      <c r="Z115" s="821"/>
      <c r="AA115" s="277">
        <f>+Tabla1[[#This Row],[Digitados-criticados]]+Tabla1[[#This Row],[Digitados-fisicos]]</f>
        <v>35</v>
      </c>
    </row>
    <row r="116" spans="1:27" ht="15" customHeight="1" x14ac:dyDescent="0.25">
      <c r="A116" s="819" t="s">
        <v>14</v>
      </c>
      <c r="B116" s="786" t="s">
        <v>1473</v>
      </c>
      <c r="C116" s="787" t="s">
        <v>1376</v>
      </c>
      <c r="D116" s="786">
        <f>+HLOOKUP(C116,Indicadores_ESED_2022!$AF$5:$IR$9,5,FALSE)</f>
        <v>12</v>
      </c>
      <c r="E116" s="787"/>
      <c r="F116" s="786">
        <f>+SUM(Tabla1[[#This Row],[Planificados-fisicos]:[Planificados-RRAA]])</f>
        <v>12</v>
      </c>
      <c r="G116" s="796">
        <f>+FORMULARIOS!D135</f>
        <v>0</v>
      </c>
      <c r="H116" s="796">
        <f>+FORMULARIOS!E135</f>
        <v>2</v>
      </c>
      <c r="I116" s="796">
        <f>+FORMULARIOS!F135</f>
        <v>1</v>
      </c>
      <c r="J116" s="796">
        <f>+FORMULARIOS!G135</f>
        <v>1</v>
      </c>
      <c r="K116" s="796">
        <f>+FORMULARIOS!H135</f>
        <v>1</v>
      </c>
      <c r="L116" s="796">
        <f>+FORMULARIOS!I135</f>
        <v>2</v>
      </c>
      <c r="M116" s="796">
        <f>+FORMULARIOS!J135</f>
        <v>0</v>
      </c>
      <c r="N116" s="796">
        <f>+FORMULARIOS!K135</f>
        <v>0</v>
      </c>
      <c r="O116" s="796">
        <f>+FORMULARIOS!L135</f>
        <v>2</v>
      </c>
      <c r="P116" s="796">
        <f>+FORMULARIOS!M135</f>
        <v>0</v>
      </c>
      <c r="Q116" s="796">
        <f>+FORMULARIOS!N135</f>
        <v>0</v>
      </c>
      <c r="R116" s="796">
        <f>+FORMULARIOS!O135</f>
        <v>0</v>
      </c>
      <c r="S116" s="387">
        <f>FORMULARIOS!P135</f>
        <v>9</v>
      </c>
      <c r="T116" s="387"/>
      <c r="U116" s="387">
        <f>+Tabla1[[#This Row],[Llegados - fisicos]]+Tabla1[[#This Row],[Llegados RRA]]</f>
        <v>9</v>
      </c>
      <c r="V116" s="387">
        <f>FORMULARIOS!U135</f>
        <v>9</v>
      </c>
      <c r="W116" s="387"/>
      <c r="X116" s="387">
        <f>+Tabla1[[#This Row],[Criticados-RRAA]]+Tabla1[[#This Row],[Criticados-Físicos]]</f>
        <v>9</v>
      </c>
      <c r="Y116" s="388">
        <f>FORMULARIOS!Z135</f>
        <v>9</v>
      </c>
      <c r="Z116" s="821"/>
      <c r="AA116" s="277">
        <f>+Tabla1[[#This Row],[Digitados-criticados]]+Tabla1[[#This Row],[Digitados-fisicos]]</f>
        <v>9</v>
      </c>
    </row>
    <row r="117" spans="1:27" ht="15" customHeight="1" x14ac:dyDescent="0.25">
      <c r="A117" s="819" t="s">
        <v>14</v>
      </c>
      <c r="B117" s="786" t="s">
        <v>1473</v>
      </c>
      <c r="C117" s="787" t="s">
        <v>1377</v>
      </c>
      <c r="D117" s="786">
        <f>+HLOOKUP(C117,Indicadores_ESED_2022!$AF$5:$IR$9,5,FALSE)</f>
        <v>19</v>
      </c>
      <c r="E117" s="787"/>
      <c r="F117" s="786">
        <f>+SUM(Tabla1[[#This Row],[Planificados-fisicos]:[Planificados-RRAA]])</f>
        <v>19</v>
      </c>
      <c r="G117" s="796">
        <f>+FORMULARIOS!D136</f>
        <v>1</v>
      </c>
      <c r="H117" s="796">
        <f>+FORMULARIOS!E136</f>
        <v>3</v>
      </c>
      <c r="I117" s="796">
        <f>+FORMULARIOS!F136</f>
        <v>1</v>
      </c>
      <c r="J117" s="796">
        <f>+FORMULARIOS!G136</f>
        <v>2</v>
      </c>
      <c r="K117" s="796">
        <f>+FORMULARIOS!H136</f>
        <v>0</v>
      </c>
      <c r="L117" s="796">
        <f>+FORMULARIOS!I136</f>
        <v>4</v>
      </c>
      <c r="M117" s="796">
        <f>+FORMULARIOS!J136</f>
        <v>3</v>
      </c>
      <c r="N117" s="796">
        <f>+FORMULARIOS!K136</f>
        <v>1</v>
      </c>
      <c r="O117" s="796">
        <f>+FORMULARIOS!L136</f>
        <v>1</v>
      </c>
      <c r="P117" s="796">
        <f>+FORMULARIOS!M136</f>
        <v>1</v>
      </c>
      <c r="Q117" s="796">
        <f>+FORMULARIOS!N136</f>
        <v>2</v>
      </c>
      <c r="R117" s="796">
        <f>+FORMULARIOS!O136</f>
        <v>2</v>
      </c>
      <c r="S117" s="387">
        <f>FORMULARIOS!P136</f>
        <v>21</v>
      </c>
      <c r="T117" s="387"/>
      <c r="U117" s="387">
        <f>+Tabla1[[#This Row],[Llegados - fisicos]]+Tabla1[[#This Row],[Llegados RRA]]</f>
        <v>21</v>
      </c>
      <c r="V117" s="387">
        <f>FORMULARIOS!U136</f>
        <v>21</v>
      </c>
      <c r="W117" s="387"/>
      <c r="X117" s="387">
        <f>+Tabla1[[#This Row],[Criticados-RRAA]]+Tabla1[[#This Row],[Criticados-Físicos]]</f>
        <v>21</v>
      </c>
      <c r="Y117" s="388">
        <f>FORMULARIOS!Z136</f>
        <v>21</v>
      </c>
      <c r="Z117" s="821"/>
      <c r="AA117" s="277">
        <f>+Tabla1[[#This Row],[Digitados-criticados]]+Tabla1[[#This Row],[Digitados-fisicos]]</f>
        <v>21</v>
      </c>
    </row>
    <row r="118" spans="1:27" ht="15" customHeight="1" x14ac:dyDescent="0.25">
      <c r="A118" s="819" t="s">
        <v>14</v>
      </c>
      <c r="B118" s="786" t="s">
        <v>1473</v>
      </c>
      <c r="C118" s="787" t="s">
        <v>1378</v>
      </c>
      <c r="D118" s="786">
        <f>+HLOOKUP(C118,Indicadores_ESED_2022!$AF$5:$IR$9,5,FALSE)</f>
        <v>23</v>
      </c>
      <c r="E118" s="787"/>
      <c r="F118" s="786">
        <f>+SUM(Tabla1[[#This Row],[Planificados-fisicos]:[Planificados-RRAA]])</f>
        <v>23</v>
      </c>
      <c r="G118" s="796">
        <f>+FORMULARIOS!D137</f>
        <v>1</v>
      </c>
      <c r="H118" s="796">
        <f>+FORMULARIOS!E137</f>
        <v>1</v>
      </c>
      <c r="I118" s="796">
        <f>+FORMULARIOS!F137</f>
        <v>1</v>
      </c>
      <c r="J118" s="796">
        <f>+FORMULARIOS!G137</f>
        <v>2</v>
      </c>
      <c r="K118" s="796">
        <f>+FORMULARIOS!H137</f>
        <v>3</v>
      </c>
      <c r="L118" s="796">
        <f>+FORMULARIOS!I137</f>
        <v>1</v>
      </c>
      <c r="M118" s="796">
        <f>+FORMULARIOS!J137</f>
        <v>0</v>
      </c>
      <c r="N118" s="796">
        <f>+FORMULARIOS!K137</f>
        <v>0</v>
      </c>
      <c r="O118" s="796">
        <f>+FORMULARIOS!L137</f>
        <v>2</v>
      </c>
      <c r="P118" s="796">
        <f>+FORMULARIOS!M137</f>
        <v>1</v>
      </c>
      <c r="Q118" s="796">
        <f>+FORMULARIOS!N137</f>
        <v>2</v>
      </c>
      <c r="R118" s="796">
        <f>+FORMULARIOS!O137</f>
        <v>0</v>
      </c>
      <c r="S118" s="387">
        <f>FORMULARIOS!P137</f>
        <v>14</v>
      </c>
      <c r="T118" s="387"/>
      <c r="U118" s="387">
        <f>+Tabla1[[#This Row],[Llegados - fisicos]]+Tabla1[[#This Row],[Llegados RRA]]</f>
        <v>14</v>
      </c>
      <c r="V118" s="387">
        <f>FORMULARIOS!U137</f>
        <v>14</v>
      </c>
      <c r="W118" s="387"/>
      <c r="X118" s="387">
        <f>+Tabla1[[#This Row],[Criticados-RRAA]]+Tabla1[[#This Row],[Criticados-Físicos]]</f>
        <v>14</v>
      </c>
      <c r="Y118" s="388">
        <f>FORMULARIOS!Z137</f>
        <v>14</v>
      </c>
      <c r="Z118" s="821"/>
      <c r="AA118" s="277">
        <f>+Tabla1[[#This Row],[Digitados-criticados]]+Tabla1[[#This Row],[Digitados-fisicos]]</f>
        <v>14</v>
      </c>
    </row>
    <row r="119" spans="1:27" ht="15.75" customHeight="1" x14ac:dyDescent="0.25">
      <c r="A119" s="819" t="s">
        <v>14</v>
      </c>
      <c r="B119" s="786" t="s">
        <v>1473</v>
      </c>
      <c r="C119" s="787" t="s">
        <v>1379</v>
      </c>
      <c r="D119" s="786">
        <f>+HLOOKUP(C119,Indicadores_ESED_2022!$AF$5:$IR$9,5,FALSE)</f>
        <v>26</v>
      </c>
      <c r="E119" s="787"/>
      <c r="F119" s="786">
        <f>+SUM(Tabla1[[#This Row],[Planificados-fisicos]:[Planificados-RRAA]])</f>
        <v>26</v>
      </c>
      <c r="G119" s="796">
        <f>+FORMULARIOS!D138</f>
        <v>0</v>
      </c>
      <c r="H119" s="796">
        <f>+FORMULARIOS!E138</f>
        <v>3</v>
      </c>
      <c r="I119" s="796">
        <f>+FORMULARIOS!F138</f>
        <v>3</v>
      </c>
      <c r="J119" s="796">
        <f>+FORMULARIOS!G138</f>
        <v>6</v>
      </c>
      <c r="K119" s="796">
        <f>+FORMULARIOS!H138</f>
        <v>4</v>
      </c>
      <c r="L119" s="796">
        <f>+FORMULARIOS!I138</f>
        <v>5</v>
      </c>
      <c r="M119" s="796">
        <f>+FORMULARIOS!J138</f>
        <v>3</v>
      </c>
      <c r="N119" s="796">
        <f>+FORMULARIOS!K138</f>
        <v>8</v>
      </c>
      <c r="O119" s="796">
        <f>+FORMULARIOS!L138</f>
        <v>4</v>
      </c>
      <c r="P119" s="796">
        <f>+FORMULARIOS!M138</f>
        <v>8</v>
      </c>
      <c r="Q119" s="796">
        <f>+FORMULARIOS!N138</f>
        <v>3</v>
      </c>
      <c r="R119" s="796">
        <f>+FORMULARIOS!O138</f>
        <v>0</v>
      </c>
      <c r="S119" s="387">
        <f>FORMULARIOS!P138</f>
        <v>47</v>
      </c>
      <c r="T119" s="387"/>
      <c r="U119" s="387">
        <f>+Tabla1[[#This Row],[Llegados - fisicos]]+Tabla1[[#This Row],[Llegados RRA]]</f>
        <v>47</v>
      </c>
      <c r="V119" s="387">
        <f>FORMULARIOS!U138</f>
        <v>47</v>
      </c>
      <c r="W119" s="387"/>
      <c r="X119" s="387">
        <f>+Tabla1[[#This Row],[Criticados-RRAA]]+Tabla1[[#This Row],[Criticados-Físicos]]</f>
        <v>47</v>
      </c>
      <c r="Y119" s="388">
        <f>FORMULARIOS!Z138</f>
        <v>47</v>
      </c>
      <c r="Z119" s="821"/>
      <c r="AA119" s="277">
        <f>+Tabla1[[#This Row],[Digitados-criticados]]+Tabla1[[#This Row],[Digitados-fisicos]]</f>
        <v>47</v>
      </c>
    </row>
    <row r="120" spans="1:27" ht="15" customHeight="1" x14ac:dyDescent="0.25">
      <c r="A120" s="819" t="s">
        <v>14</v>
      </c>
      <c r="B120" s="786" t="s">
        <v>443</v>
      </c>
      <c r="C120" s="788" t="s">
        <v>1474</v>
      </c>
      <c r="D120" s="786">
        <f>+HLOOKUP(C120,Indicadores_ESED_2022!$AF$5:$IR$9,5,FALSE)</f>
        <v>9</v>
      </c>
      <c r="E120" s="788"/>
      <c r="F120" s="786">
        <f>+SUM(Tabla1[[#This Row],[Planificados-fisicos]:[Planificados-RRAA]])</f>
        <v>9</v>
      </c>
      <c r="G120" s="796">
        <f>+FORMULARIOS!D139</f>
        <v>0</v>
      </c>
      <c r="H120" s="796">
        <f>+FORMULARIOS!E139</f>
        <v>0</v>
      </c>
      <c r="I120" s="796">
        <f>+FORMULARIOS!F139</f>
        <v>0</v>
      </c>
      <c r="J120" s="796">
        <f>+FORMULARIOS!G139</f>
        <v>0</v>
      </c>
      <c r="K120" s="796">
        <f>+FORMULARIOS!H139</f>
        <v>0</v>
      </c>
      <c r="L120" s="796">
        <f>+FORMULARIOS!I139</f>
        <v>0</v>
      </c>
      <c r="M120" s="796">
        <f>+FORMULARIOS!J139</f>
        <v>4</v>
      </c>
      <c r="N120" s="796">
        <f>+FORMULARIOS!K139</f>
        <v>0</v>
      </c>
      <c r="O120" s="796">
        <f>+FORMULARIOS!L139</f>
        <v>1</v>
      </c>
      <c r="P120" s="796">
        <f>+FORMULARIOS!M139</f>
        <v>1</v>
      </c>
      <c r="Q120" s="796">
        <f>+FORMULARIOS!N139</f>
        <v>1</v>
      </c>
      <c r="R120" s="796">
        <f>+FORMULARIOS!O139</f>
        <v>0</v>
      </c>
      <c r="S120" s="387">
        <f>FORMULARIOS!P139</f>
        <v>7</v>
      </c>
      <c r="T120" s="387"/>
      <c r="U120" s="387">
        <f>+Tabla1[[#This Row],[Llegados - fisicos]]+Tabla1[[#This Row],[Llegados RRA]]</f>
        <v>7</v>
      </c>
      <c r="V120" s="387">
        <f>FORMULARIOS!U139</f>
        <v>7</v>
      </c>
      <c r="W120" s="387"/>
      <c r="X120" s="387">
        <f>+Tabla1[[#This Row],[Criticados-RRAA]]+Tabla1[[#This Row],[Criticados-Físicos]]</f>
        <v>7</v>
      </c>
      <c r="Y120" s="388">
        <f>FORMULARIOS!Z139</f>
        <v>7</v>
      </c>
      <c r="Z120" s="821"/>
      <c r="AA120" s="277">
        <f>+Tabla1[[#This Row],[Digitados-criticados]]+Tabla1[[#This Row],[Digitados-fisicos]]</f>
        <v>7</v>
      </c>
    </row>
    <row r="121" spans="1:27" ht="15" customHeight="1" x14ac:dyDescent="0.25">
      <c r="A121" s="819" t="s">
        <v>14</v>
      </c>
      <c r="B121" s="786" t="s">
        <v>443</v>
      </c>
      <c r="C121" s="786" t="s">
        <v>635</v>
      </c>
      <c r="D121" s="786">
        <f>+HLOOKUP(C121,Indicadores_ESED_2022!$AF$5:$IR$9,5,FALSE)</f>
        <v>40</v>
      </c>
      <c r="E121" s="786"/>
      <c r="F121" s="786">
        <f>+SUM(Tabla1[[#This Row],[Planificados-fisicos]:[Planificados-RRAA]])</f>
        <v>40</v>
      </c>
      <c r="G121" s="796">
        <f>+FORMULARIOS!D140</f>
        <v>3</v>
      </c>
      <c r="H121" s="796">
        <f>+FORMULARIOS!E140</f>
        <v>5</v>
      </c>
      <c r="I121" s="796">
        <f>+FORMULARIOS!F140</f>
        <v>4</v>
      </c>
      <c r="J121" s="796">
        <f>+FORMULARIOS!G140</f>
        <v>6</v>
      </c>
      <c r="K121" s="796">
        <f>+FORMULARIOS!H140</f>
        <v>2</v>
      </c>
      <c r="L121" s="796">
        <f>+FORMULARIOS!I140</f>
        <v>3</v>
      </c>
      <c r="M121" s="796">
        <f>+FORMULARIOS!J140</f>
        <v>2</v>
      </c>
      <c r="N121" s="796">
        <f>+FORMULARIOS!K140</f>
        <v>2</v>
      </c>
      <c r="O121" s="796">
        <f>+FORMULARIOS!L140</f>
        <v>2</v>
      </c>
      <c r="P121" s="796">
        <f>+FORMULARIOS!M140</f>
        <v>1</v>
      </c>
      <c r="Q121" s="796">
        <f>+FORMULARIOS!N140</f>
        <v>2</v>
      </c>
      <c r="R121" s="796">
        <f>+FORMULARIOS!O140</f>
        <v>0</v>
      </c>
      <c r="S121" s="387">
        <f>FORMULARIOS!P140</f>
        <v>32</v>
      </c>
      <c r="T121" s="387"/>
      <c r="U121" s="387">
        <f>+Tabla1[[#This Row],[Llegados - fisicos]]+Tabla1[[#This Row],[Llegados RRA]]</f>
        <v>32</v>
      </c>
      <c r="V121" s="387">
        <f>FORMULARIOS!U140</f>
        <v>32</v>
      </c>
      <c r="W121" s="387"/>
      <c r="X121" s="387">
        <f>+Tabla1[[#This Row],[Criticados-RRAA]]+Tabla1[[#This Row],[Criticados-Físicos]]</f>
        <v>32</v>
      </c>
      <c r="Y121" s="388">
        <f>FORMULARIOS!Z140</f>
        <v>32</v>
      </c>
      <c r="Z121" s="821"/>
      <c r="AA121" s="277">
        <f>+Tabla1[[#This Row],[Digitados-criticados]]+Tabla1[[#This Row],[Digitados-fisicos]]</f>
        <v>32</v>
      </c>
    </row>
    <row r="122" spans="1:27" ht="15" customHeight="1" x14ac:dyDescent="0.25">
      <c r="A122" s="819" t="s">
        <v>14</v>
      </c>
      <c r="B122" s="786" t="s">
        <v>443</v>
      </c>
      <c r="C122" s="786" t="s">
        <v>1381</v>
      </c>
      <c r="D122" s="786">
        <f>+HLOOKUP(C122,Indicadores_ESED_2022!$AF$5:$IR$9,5,FALSE)</f>
        <v>69</v>
      </c>
      <c r="E122" s="786"/>
      <c r="F122" s="786">
        <f>+SUM(Tabla1[[#This Row],[Planificados-fisicos]:[Planificados-RRAA]])</f>
        <v>69</v>
      </c>
      <c r="G122" s="796">
        <f>+FORMULARIOS!D141</f>
        <v>6</v>
      </c>
      <c r="H122" s="796">
        <f>+FORMULARIOS!E141</f>
        <v>6</v>
      </c>
      <c r="I122" s="796">
        <f>+FORMULARIOS!F141</f>
        <v>16</v>
      </c>
      <c r="J122" s="796">
        <f>+FORMULARIOS!G141</f>
        <v>10</v>
      </c>
      <c r="K122" s="796">
        <f>+FORMULARIOS!H141</f>
        <v>4</v>
      </c>
      <c r="L122" s="796">
        <f>+FORMULARIOS!I141</f>
        <v>6</v>
      </c>
      <c r="M122" s="796">
        <f>+FORMULARIOS!J141</f>
        <v>9</v>
      </c>
      <c r="N122" s="796">
        <f>+FORMULARIOS!K141</f>
        <v>5</v>
      </c>
      <c r="O122" s="796">
        <f>+FORMULARIOS!L141</f>
        <v>7</v>
      </c>
      <c r="P122" s="796">
        <f>+FORMULARIOS!M141</f>
        <v>5</v>
      </c>
      <c r="Q122" s="796">
        <f>+FORMULARIOS!N141</f>
        <v>4</v>
      </c>
      <c r="R122" s="796">
        <f>+FORMULARIOS!O141</f>
        <v>7</v>
      </c>
      <c r="S122" s="387">
        <f>FORMULARIOS!P141</f>
        <v>85</v>
      </c>
      <c r="T122" s="387"/>
      <c r="U122" s="387">
        <f>+Tabla1[[#This Row],[Llegados - fisicos]]+Tabla1[[#This Row],[Llegados RRA]]</f>
        <v>85</v>
      </c>
      <c r="V122" s="387">
        <f>FORMULARIOS!U141</f>
        <v>85</v>
      </c>
      <c r="W122" s="387"/>
      <c r="X122" s="387">
        <f>+Tabla1[[#This Row],[Criticados-RRAA]]+Tabla1[[#This Row],[Criticados-Físicos]]</f>
        <v>85</v>
      </c>
      <c r="Y122" s="388">
        <f>FORMULARIOS!Z141</f>
        <v>85</v>
      </c>
      <c r="Z122" s="821"/>
      <c r="AA122" s="277">
        <f>+Tabla1[[#This Row],[Digitados-criticados]]+Tabla1[[#This Row],[Digitados-fisicos]]</f>
        <v>85</v>
      </c>
    </row>
    <row r="123" spans="1:27" ht="15" customHeight="1" x14ac:dyDescent="0.25">
      <c r="A123" s="819" t="s">
        <v>14</v>
      </c>
      <c r="B123" s="786" t="s">
        <v>443</v>
      </c>
      <c r="C123" s="786" t="s">
        <v>1382</v>
      </c>
      <c r="D123" s="786">
        <f>+HLOOKUP(C123,Indicadores_ESED_2022!$AF$5:$IR$9,5,FALSE)</f>
        <v>82</v>
      </c>
      <c r="E123" s="786"/>
      <c r="F123" s="786">
        <f>+SUM(Tabla1[[#This Row],[Planificados-fisicos]:[Planificados-RRAA]])</f>
        <v>82</v>
      </c>
      <c r="G123" s="796">
        <f>+FORMULARIOS!D142</f>
        <v>7</v>
      </c>
      <c r="H123" s="796">
        <f>+FORMULARIOS!E142</f>
        <v>15</v>
      </c>
      <c r="I123" s="796">
        <f>+FORMULARIOS!F142</f>
        <v>13</v>
      </c>
      <c r="J123" s="796">
        <f>+FORMULARIOS!G142</f>
        <v>13</v>
      </c>
      <c r="K123" s="796">
        <f>+FORMULARIOS!H142</f>
        <v>11</v>
      </c>
      <c r="L123" s="796">
        <f>+FORMULARIOS!I142</f>
        <v>19</v>
      </c>
      <c r="M123" s="796">
        <f>+FORMULARIOS!J142</f>
        <v>17</v>
      </c>
      <c r="N123" s="796">
        <f>+FORMULARIOS!K142</f>
        <v>17</v>
      </c>
      <c r="O123" s="796">
        <f>+FORMULARIOS!L142</f>
        <v>16</v>
      </c>
      <c r="P123" s="796">
        <f>+FORMULARIOS!M142</f>
        <v>17</v>
      </c>
      <c r="Q123" s="796">
        <f>+FORMULARIOS!N142</f>
        <v>16</v>
      </c>
      <c r="R123" s="796">
        <f>+FORMULARIOS!O142</f>
        <v>19</v>
      </c>
      <c r="S123" s="387">
        <f>FORMULARIOS!P142</f>
        <v>180</v>
      </c>
      <c r="T123" s="387"/>
      <c r="U123" s="387">
        <f>+Tabla1[[#This Row],[Llegados - fisicos]]+Tabla1[[#This Row],[Llegados RRA]]</f>
        <v>180</v>
      </c>
      <c r="V123" s="387">
        <f>FORMULARIOS!U142</f>
        <v>180</v>
      </c>
      <c r="W123" s="387"/>
      <c r="X123" s="387">
        <f>+Tabla1[[#This Row],[Criticados-RRAA]]+Tabla1[[#This Row],[Criticados-Físicos]]</f>
        <v>180</v>
      </c>
      <c r="Y123" s="388">
        <f>FORMULARIOS!Z142</f>
        <v>180</v>
      </c>
      <c r="Z123" s="821"/>
      <c r="AA123" s="277">
        <f>+Tabla1[[#This Row],[Digitados-criticados]]+Tabla1[[#This Row],[Digitados-fisicos]]</f>
        <v>180</v>
      </c>
    </row>
    <row r="124" spans="1:27" ht="15" customHeight="1" x14ac:dyDescent="0.25">
      <c r="A124" s="819" t="s">
        <v>14</v>
      </c>
      <c r="B124" s="786" t="s">
        <v>443</v>
      </c>
      <c r="C124" s="786" t="s">
        <v>1383</v>
      </c>
      <c r="D124" s="786">
        <f>+HLOOKUP(C124,Indicadores_ESED_2022!$AF$5:$IR$9,5,FALSE)</f>
        <v>11</v>
      </c>
      <c r="E124" s="786"/>
      <c r="F124" s="786">
        <f>+SUM(Tabla1[[#This Row],[Planificados-fisicos]:[Planificados-RRAA]])</f>
        <v>11</v>
      </c>
      <c r="G124" s="796">
        <f>+FORMULARIOS!D143</f>
        <v>0</v>
      </c>
      <c r="H124" s="796">
        <f>+FORMULARIOS!E143</f>
        <v>1</v>
      </c>
      <c r="I124" s="796">
        <f>+FORMULARIOS!F143</f>
        <v>0</v>
      </c>
      <c r="J124" s="796">
        <f>+FORMULARIOS!G143</f>
        <v>0</v>
      </c>
      <c r="K124" s="796">
        <f>+FORMULARIOS!H143</f>
        <v>3</v>
      </c>
      <c r="L124" s="796">
        <f>+FORMULARIOS!I143</f>
        <v>0</v>
      </c>
      <c r="M124" s="796">
        <f>+FORMULARIOS!J143</f>
        <v>0</v>
      </c>
      <c r="N124" s="796">
        <f>+FORMULARIOS!K143</f>
        <v>0</v>
      </c>
      <c r="O124" s="796">
        <f>+FORMULARIOS!L143</f>
        <v>1</v>
      </c>
      <c r="P124" s="796">
        <f>+FORMULARIOS!M143</f>
        <v>1</v>
      </c>
      <c r="Q124" s="796">
        <f>+FORMULARIOS!N143</f>
        <v>0</v>
      </c>
      <c r="R124" s="796">
        <f>+FORMULARIOS!O143</f>
        <v>1</v>
      </c>
      <c r="S124" s="387">
        <f>FORMULARIOS!P143</f>
        <v>7</v>
      </c>
      <c r="T124" s="387"/>
      <c r="U124" s="387">
        <f>+Tabla1[[#This Row],[Llegados - fisicos]]+Tabla1[[#This Row],[Llegados RRA]]</f>
        <v>7</v>
      </c>
      <c r="V124" s="387">
        <f>FORMULARIOS!U143</f>
        <v>7</v>
      </c>
      <c r="W124" s="387"/>
      <c r="X124" s="387">
        <f>+Tabla1[[#This Row],[Criticados-RRAA]]+Tabla1[[#This Row],[Criticados-Físicos]]</f>
        <v>7</v>
      </c>
      <c r="Y124" s="388">
        <f>FORMULARIOS!Z143</f>
        <v>7</v>
      </c>
      <c r="Z124" s="821"/>
      <c r="AA124" s="277">
        <f>+Tabla1[[#This Row],[Digitados-criticados]]+Tabla1[[#This Row],[Digitados-fisicos]]</f>
        <v>7</v>
      </c>
    </row>
    <row r="125" spans="1:27" ht="15" customHeight="1" x14ac:dyDescent="0.25">
      <c r="A125" s="819" t="s">
        <v>14</v>
      </c>
      <c r="B125" s="786" t="s">
        <v>443</v>
      </c>
      <c r="C125" s="786" t="s">
        <v>1384</v>
      </c>
      <c r="D125" s="786">
        <f>+HLOOKUP(C125,Indicadores_ESED_2022!$AF$5:$IR$9,5,FALSE)</f>
        <v>26</v>
      </c>
      <c r="E125" s="786"/>
      <c r="F125" s="786">
        <f>+SUM(Tabla1[[#This Row],[Planificados-fisicos]:[Planificados-RRAA]])</f>
        <v>26</v>
      </c>
      <c r="G125" s="796">
        <f>+FORMULARIOS!D144</f>
        <v>1</v>
      </c>
      <c r="H125" s="796">
        <f>+FORMULARIOS!E144</f>
        <v>2</v>
      </c>
      <c r="I125" s="796">
        <f>+FORMULARIOS!F144</f>
        <v>4</v>
      </c>
      <c r="J125" s="796">
        <f>+FORMULARIOS!G144</f>
        <v>3</v>
      </c>
      <c r="K125" s="796">
        <f>+FORMULARIOS!H144</f>
        <v>3</v>
      </c>
      <c r="L125" s="796">
        <f>+FORMULARIOS!I144</f>
        <v>2</v>
      </c>
      <c r="M125" s="796">
        <f>+FORMULARIOS!J144</f>
        <v>2</v>
      </c>
      <c r="N125" s="796">
        <f>+FORMULARIOS!K144</f>
        <v>5</v>
      </c>
      <c r="O125" s="796">
        <f>+FORMULARIOS!L144</f>
        <v>5</v>
      </c>
      <c r="P125" s="796">
        <f>+FORMULARIOS!M144</f>
        <v>2</v>
      </c>
      <c r="Q125" s="796">
        <f>+FORMULARIOS!N144</f>
        <v>4</v>
      </c>
      <c r="R125" s="796">
        <f>+FORMULARIOS!O144</f>
        <v>2</v>
      </c>
      <c r="S125" s="387">
        <f>FORMULARIOS!P144</f>
        <v>35</v>
      </c>
      <c r="T125" s="387"/>
      <c r="U125" s="387">
        <f>+Tabla1[[#This Row],[Llegados - fisicos]]+Tabla1[[#This Row],[Llegados RRA]]</f>
        <v>35</v>
      </c>
      <c r="V125" s="387">
        <f>FORMULARIOS!U144</f>
        <v>35</v>
      </c>
      <c r="W125" s="387"/>
      <c r="X125" s="387">
        <f>+Tabla1[[#This Row],[Criticados-RRAA]]+Tabla1[[#This Row],[Criticados-Físicos]]</f>
        <v>35</v>
      </c>
      <c r="Y125" s="388">
        <f>FORMULARIOS!Z144</f>
        <v>35</v>
      </c>
      <c r="Z125" s="821"/>
      <c r="AA125" s="277">
        <f>+Tabla1[[#This Row],[Digitados-criticados]]+Tabla1[[#This Row],[Digitados-fisicos]]</f>
        <v>35</v>
      </c>
    </row>
    <row r="126" spans="1:27" ht="15" customHeight="1" x14ac:dyDescent="0.25">
      <c r="A126" s="819" t="s">
        <v>14</v>
      </c>
      <c r="B126" s="786" t="s">
        <v>443</v>
      </c>
      <c r="C126" s="786" t="s">
        <v>1385</v>
      </c>
      <c r="D126" s="786">
        <f>+HLOOKUP(C126,Indicadores_ESED_2022!$AF$5:$IR$9,5,FALSE)</f>
        <v>103</v>
      </c>
      <c r="E126" s="786"/>
      <c r="F126" s="786">
        <f>+SUM(Tabla1[[#This Row],[Planificados-fisicos]:[Planificados-RRAA]])</f>
        <v>103</v>
      </c>
      <c r="G126" s="796">
        <f>+FORMULARIOS!D145</f>
        <v>2</v>
      </c>
      <c r="H126" s="796">
        <f>+FORMULARIOS!E145</f>
        <v>6</v>
      </c>
      <c r="I126" s="796">
        <f>+FORMULARIOS!F145</f>
        <v>5</v>
      </c>
      <c r="J126" s="796">
        <f>+FORMULARIOS!G145</f>
        <v>3</v>
      </c>
      <c r="K126" s="796">
        <f>+FORMULARIOS!H145</f>
        <v>7</v>
      </c>
      <c r="L126" s="796">
        <f>+FORMULARIOS!I145</f>
        <v>11</v>
      </c>
      <c r="M126" s="796">
        <f>+FORMULARIOS!J145</f>
        <v>9</v>
      </c>
      <c r="N126" s="796">
        <f>+FORMULARIOS!K145</f>
        <v>13</v>
      </c>
      <c r="O126" s="796">
        <f>+FORMULARIOS!L145</f>
        <v>7</v>
      </c>
      <c r="P126" s="796">
        <f>+FORMULARIOS!M145</f>
        <v>6</v>
      </c>
      <c r="Q126" s="796">
        <f>+FORMULARIOS!N145</f>
        <v>6</v>
      </c>
      <c r="R126" s="796">
        <f>+FORMULARIOS!O145</f>
        <v>7</v>
      </c>
      <c r="S126" s="387">
        <f>FORMULARIOS!P145</f>
        <v>82</v>
      </c>
      <c r="T126" s="387"/>
      <c r="U126" s="387">
        <f>+Tabla1[[#This Row],[Llegados - fisicos]]+Tabla1[[#This Row],[Llegados RRA]]</f>
        <v>82</v>
      </c>
      <c r="V126" s="387">
        <f>FORMULARIOS!U145</f>
        <v>82</v>
      </c>
      <c r="W126" s="387"/>
      <c r="X126" s="387">
        <f>+Tabla1[[#This Row],[Criticados-RRAA]]+Tabla1[[#This Row],[Criticados-Físicos]]</f>
        <v>82</v>
      </c>
      <c r="Y126" s="388">
        <f>FORMULARIOS!Z145</f>
        <v>82</v>
      </c>
      <c r="Z126" s="821"/>
      <c r="AA126" s="277">
        <f>+Tabla1[[#This Row],[Digitados-criticados]]+Tabla1[[#This Row],[Digitados-fisicos]]</f>
        <v>82</v>
      </c>
    </row>
    <row r="127" spans="1:27" ht="15" customHeight="1" x14ac:dyDescent="0.25">
      <c r="A127" s="819" t="s">
        <v>14</v>
      </c>
      <c r="B127" s="786" t="s">
        <v>443</v>
      </c>
      <c r="C127" s="787" t="s">
        <v>1386</v>
      </c>
      <c r="D127" s="786">
        <f>+HLOOKUP(C127,Indicadores_ESED_2022!$AF$5:$IR$9,5,FALSE)</f>
        <v>36</v>
      </c>
      <c r="E127" s="787"/>
      <c r="F127" s="786">
        <f>+SUM(Tabla1[[#This Row],[Planificados-fisicos]:[Planificados-RRAA]])</f>
        <v>36</v>
      </c>
      <c r="G127" s="796">
        <f>+FORMULARIOS!D146</f>
        <v>0</v>
      </c>
      <c r="H127" s="796">
        <f>+FORMULARIOS!E146</f>
        <v>1</v>
      </c>
      <c r="I127" s="796">
        <f>+FORMULARIOS!F146</f>
        <v>1</v>
      </c>
      <c r="J127" s="796">
        <f>+FORMULARIOS!G146</f>
        <v>0</v>
      </c>
      <c r="K127" s="796">
        <f>+FORMULARIOS!H146</f>
        <v>2</v>
      </c>
      <c r="L127" s="796">
        <f>+FORMULARIOS!I146</f>
        <v>1</v>
      </c>
      <c r="M127" s="796">
        <f>+FORMULARIOS!J146</f>
        <v>3</v>
      </c>
      <c r="N127" s="796">
        <f>+FORMULARIOS!K146</f>
        <v>1</v>
      </c>
      <c r="O127" s="796">
        <f>+FORMULARIOS!L146</f>
        <v>1</v>
      </c>
      <c r="P127" s="796">
        <f>+FORMULARIOS!M146</f>
        <v>0</v>
      </c>
      <c r="Q127" s="796">
        <f>+FORMULARIOS!N146</f>
        <v>1</v>
      </c>
      <c r="R127" s="796">
        <f>+FORMULARIOS!O146</f>
        <v>6</v>
      </c>
      <c r="S127" s="387">
        <f>FORMULARIOS!P146</f>
        <v>17</v>
      </c>
      <c r="T127" s="387"/>
      <c r="U127" s="387">
        <f>+Tabla1[[#This Row],[Llegados - fisicos]]+Tabla1[[#This Row],[Llegados RRA]]</f>
        <v>17</v>
      </c>
      <c r="V127" s="387">
        <f>FORMULARIOS!U146</f>
        <v>17</v>
      </c>
      <c r="W127" s="387"/>
      <c r="X127" s="387">
        <f>+Tabla1[[#This Row],[Criticados-RRAA]]+Tabla1[[#This Row],[Criticados-Físicos]]</f>
        <v>17</v>
      </c>
      <c r="Y127" s="388">
        <f>FORMULARIOS!Z146</f>
        <v>17</v>
      </c>
      <c r="Z127" s="821"/>
      <c r="AA127" s="277">
        <f>+Tabla1[[#This Row],[Digitados-criticados]]+Tabla1[[#This Row],[Digitados-fisicos]]</f>
        <v>17</v>
      </c>
    </row>
    <row r="128" spans="1:27" ht="15" customHeight="1" x14ac:dyDescent="0.25">
      <c r="A128" s="819" t="s">
        <v>14</v>
      </c>
      <c r="B128" s="786" t="s">
        <v>443</v>
      </c>
      <c r="C128" s="786" t="s">
        <v>1387</v>
      </c>
      <c r="D128" s="786">
        <f>+HLOOKUP(C128,Indicadores_ESED_2022!$AF$5:$IR$9,5,FALSE)</f>
        <v>18</v>
      </c>
      <c r="E128" s="786"/>
      <c r="F128" s="786">
        <f>+SUM(Tabla1[[#This Row],[Planificados-fisicos]:[Planificados-RRAA]])</f>
        <v>18</v>
      </c>
      <c r="G128" s="796">
        <f>+FORMULARIOS!D147</f>
        <v>2</v>
      </c>
      <c r="H128" s="796">
        <f>+FORMULARIOS!E147</f>
        <v>1</v>
      </c>
      <c r="I128" s="796">
        <f>+FORMULARIOS!F147</f>
        <v>2</v>
      </c>
      <c r="J128" s="796">
        <f>+FORMULARIOS!G147</f>
        <v>2</v>
      </c>
      <c r="K128" s="796">
        <f>+FORMULARIOS!H147</f>
        <v>3</v>
      </c>
      <c r="L128" s="796">
        <f>+FORMULARIOS!I147</f>
        <v>1</v>
      </c>
      <c r="M128" s="796">
        <f>+FORMULARIOS!J147</f>
        <v>2</v>
      </c>
      <c r="N128" s="796">
        <f>+FORMULARIOS!K147</f>
        <v>0</v>
      </c>
      <c r="O128" s="796">
        <f>+FORMULARIOS!L147</f>
        <v>1</v>
      </c>
      <c r="P128" s="796">
        <f>+FORMULARIOS!M147</f>
        <v>1</v>
      </c>
      <c r="Q128" s="796">
        <f>+FORMULARIOS!N147</f>
        <v>3</v>
      </c>
      <c r="R128" s="796">
        <f>+FORMULARIOS!O147</f>
        <v>0</v>
      </c>
      <c r="S128" s="387">
        <f>FORMULARIOS!P147</f>
        <v>18</v>
      </c>
      <c r="T128" s="387"/>
      <c r="U128" s="387">
        <f>+Tabla1[[#This Row],[Llegados - fisicos]]+Tabla1[[#This Row],[Llegados RRA]]</f>
        <v>18</v>
      </c>
      <c r="V128" s="387">
        <f>FORMULARIOS!U147</f>
        <v>18</v>
      </c>
      <c r="W128" s="387"/>
      <c r="X128" s="387">
        <f>+Tabla1[[#This Row],[Criticados-RRAA]]+Tabla1[[#This Row],[Criticados-Físicos]]</f>
        <v>18</v>
      </c>
      <c r="Y128" s="388">
        <f>FORMULARIOS!Z147</f>
        <v>18</v>
      </c>
      <c r="Z128" s="821"/>
      <c r="AA128" s="277">
        <f>+Tabla1[[#This Row],[Digitados-criticados]]+Tabla1[[#This Row],[Digitados-fisicos]]</f>
        <v>18</v>
      </c>
    </row>
    <row r="129" spans="1:27" ht="15" customHeight="1" x14ac:dyDescent="0.25">
      <c r="A129" s="819" t="s">
        <v>14</v>
      </c>
      <c r="B129" s="786" t="s">
        <v>443</v>
      </c>
      <c r="C129" s="786" t="s">
        <v>434</v>
      </c>
      <c r="D129" s="786">
        <f>+HLOOKUP(C129,Indicadores_ESED_2022!$AF$5:$IR$9,5,FALSE)</f>
        <v>0</v>
      </c>
      <c r="E129" s="786">
        <f>+HLOOKUP(C129,Indicadores_ESED_2022!$AF$5:$IR$9,4,FALSE)</f>
        <v>418</v>
      </c>
      <c r="F129" s="786">
        <f>+SUM(Tabla1[[#This Row],[Planificados-fisicos]:[Planificados-RRAA]])</f>
        <v>418</v>
      </c>
      <c r="G129" s="796">
        <f>+FORMULARIOS!D148</f>
        <v>115</v>
      </c>
      <c r="H129" s="796">
        <f>+FORMULARIOS!E148</f>
        <v>38</v>
      </c>
      <c r="I129" s="796">
        <f>+FORMULARIOS!F148</f>
        <v>49</v>
      </c>
      <c r="J129" s="796">
        <f>+FORMULARIOS!G148</f>
        <v>33</v>
      </c>
      <c r="K129" s="796">
        <f>+FORMULARIOS!H148</f>
        <v>36</v>
      </c>
      <c r="L129" s="796">
        <f>+FORMULARIOS!I148</f>
        <v>63</v>
      </c>
      <c r="M129" s="796">
        <f>+FORMULARIOS!J148</f>
        <v>58</v>
      </c>
      <c r="N129" s="796">
        <f>+FORMULARIOS!K148</f>
        <v>54</v>
      </c>
      <c r="O129" s="796">
        <f>+FORMULARIOS!L148</f>
        <v>34</v>
      </c>
      <c r="P129" s="796">
        <f>+FORMULARIOS!M148</f>
        <v>37</v>
      </c>
      <c r="Q129" s="796">
        <f>+FORMULARIOS!N148</f>
        <v>34</v>
      </c>
      <c r="R129" s="796">
        <f>+FORMULARIOS!O148</f>
        <v>36</v>
      </c>
      <c r="S129" s="46"/>
      <c r="T129" s="387">
        <f>FORMULARIOS!P148</f>
        <v>587</v>
      </c>
      <c r="U129" s="276">
        <f>+Tabla1[[#This Row],[Llegados - fisicos]]+Tabla1[[#This Row],[Llegados RRA]]</f>
        <v>587</v>
      </c>
      <c r="W129" s="387">
        <f>FORMULARIOS!U148</f>
        <v>587</v>
      </c>
      <c r="X129" s="276">
        <f>+Tabla1[[#This Row],[Criticados-RRAA]]+Tabla1[[#This Row],[Criticados-Físicos]]</f>
        <v>587</v>
      </c>
      <c r="Z129" s="822">
        <f>FORMULARIOS!Z148</f>
        <v>587</v>
      </c>
      <c r="AA129" s="277">
        <f>+Tabla1[[#This Row],[Digitados-criticados]]+Tabla1[[#This Row],[Digitados-fisicos]]</f>
        <v>587</v>
      </c>
    </row>
    <row r="130" spans="1:27" ht="15" customHeight="1" x14ac:dyDescent="0.25">
      <c r="A130" s="819" t="s">
        <v>14</v>
      </c>
      <c r="B130" s="786" t="s">
        <v>443</v>
      </c>
      <c r="C130" s="786" t="s">
        <v>1388</v>
      </c>
      <c r="D130" s="786">
        <f>+HLOOKUP(C130,Indicadores_ESED_2022!$AF$5:$IR$9,5,FALSE)</f>
        <v>25</v>
      </c>
      <c r="E130" s="786"/>
      <c r="F130" s="786">
        <f>+SUM(Tabla1[[#This Row],[Planificados-fisicos]:[Planificados-RRAA]])</f>
        <v>25</v>
      </c>
      <c r="G130" s="796">
        <f>+FORMULARIOS!D149</f>
        <v>2</v>
      </c>
      <c r="H130" s="796">
        <f>+FORMULARIOS!E149</f>
        <v>6</v>
      </c>
      <c r="I130" s="796">
        <f>+FORMULARIOS!F149</f>
        <v>2</v>
      </c>
      <c r="J130" s="796">
        <f>+FORMULARIOS!G149</f>
        <v>0</v>
      </c>
      <c r="K130" s="796">
        <f>+FORMULARIOS!H149</f>
        <v>7</v>
      </c>
      <c r="L130" s="796">
        <f>+FORMULARIOS!I149</f>
        <v>9</v>
      </c>
      <c r="M130" s="796">
        <f>+FORMULARIOS!J149</f>
        <v>6</v>
      </c>
      <c r="N130" s="796">
        <f>+FORMULARIOS!K149</f>
        <v>5</v>
      </c>
      <c r="O130" s="796">
        <f>+FORMULARIOS!L149</f>
        <v>2</v>
      </c>
      <c r="P130" s="796">
        <f>+FORMULARIOS!M149</f>
        <v>3</v>
      </c>
      <c r="Q130" s="796">
        <f>+FORMULARIOS!N149</f>
        <v>3</v>
      </c>
      <c r="R130" s="796">
        <f>+FORMULARIOS!O149</f>
        <v>2</v>
      </c>
      <c r="S130" s="387">
        <f>FORMULARIOS!P149</f>
        <v>47</v>
      </c>
      <c r="T130" s="387"/>
      <c r="U130" s="387">
        <f>+Tabla1[[#This Row],[Llegados - fisicos]]+Tabla1[[#This Row],[Llegados RRA]]</f>
        <v>47</v>
      </c>
      <c r="V130" s="387">
        <f>FORMULARIOS!U149</f>
        <v>47</v>
      </c>
      <c r="W130" s="387"/>
      <c r="X130" s="387">
        <f>+Tabla1[[#This Row],[Criticados-RRAA]]+Tabla1[[#This Row],[Criticados-Físicos]]</f>
        <v>47</v>
      </c>
      <c r="Y130" s="388">
        <f>FORMULARIOS!Z149</f>
        <v>47</v>
      </c>
      <c r="Z130" s="821"/>
      <c r="AA130" s="277">
        <f>+Tabla1[[#This Row],[Digitados-criticados]]+Tabla1[[#This Row],[Digitados-fisicos]]</f>
        <v>47</v>
      </c>
    </row>
    <row r="131" spans="1:27" ht="15" customHeight="1" x14ac:dyDescent="0.25">
      <c r="A131" s="819" t="s">
        <v>14</v>
      </c>
      <c r="B131" s="786" t="s">
        <v>443</v>
      </c>
      <c r="C131" s="786" t="s">
        <v>1389</v>
      </c>
      <c r="D131" s="786">
        <f>+HLOOKUP(C131,Indicadores_ESED_2022!$AF$5:$IR$9,5,FALSE)</f>
        <v>9</v>
      </c>
      <c r="E131" s="786"/>
      <c r="F131" s="786">
        <f>+SUM(Tabla1[[#This Row],[Planificados-fisicos]:[Planificados-RRAA]])</f>
        <v>9</v>
      </c>
      <c r="G131" s="796">
        <f>+FORMULARIOS!D150</f>
        <v>0</v>
      </c>
      <c r="H131" s="796">
        <f>+FORMULARIOS!E150</f>
        <v>0</v>
      </c>
      <c r="I131" s="796">
        <f>+FORMULARIOS!F150</f>
        <v>0</v>
      </c>
      <c r="J131" s="796">
        <f>+FORMULARIOS!G150</f>
        <v>0</v>
      </c>
      <c r="K131" s="796">
        <f>+FORMULARIOS!H150</f>
        <v>0</v>
      </c>
      <c r="L131" s="796">
        <f>+FORMULARIOS!I150</f>
        <v>0</v>
      </c>
      <c r="M131" s="796">
        <f>+FORMULARIOS!J150</f>
        <v>0</v>
      </c>
      <c r="N131" s="796">
        <f>+FORMULARIOS!K150</f>
        <v>1</v>
      </c>
      <c r="O131" s="796">
        <f>+FORMULARIOS!L150</f>
        <v>0</v>
      </c>
      <c r="P131" s="796">
        <f>+FORMULARIOS!M150</f>
        <v>0</v>
      </c>
      <c r="Q131" s="796">
        <f>+FORMULARIOS!N150</f>
        <v>0</v>
      </c>
      <c r="R131" s="796">
        <f>+FORMULARIOS!O150</f>
        <v>0</v>
      </c>
      <c r="S131" s="387">
        <f>FORMULARIOS!P150</f>
        <v>1</v>
      </c>
      <c r="T131" s="387"/>
      <c r="U131" s="387">
        <f>+Tabla1[[#This Row],[Llegados - fisicos]]+Tabla1[[#This Row],[Llegados RRA]]</f>
        <v>1</v>
      </c>
      <c r="V131" s="387">
        <f>FORMULARIOS!U150</f>
        <v>1</v>
      </c>
      <c r="W131" s="387"/>
      <c r="X131" s="387">
        <f>+Tabla1[[#This Row],[Criticados-RRAA]]+Tabla1[[#This Row],[Criticados-Físicos]]</f>
        <v>1</v>
      </c>
      <c r="Y131" s="388">
        <f>FORMULARIOS!Z150</f>
        <v>1</v>
      </c>
      <c r="Z131" s="821"/>
      <c r="AA131" s="277">
        <f>+Tabla1[[#This Row],[Digitados-criticados]]+Tabla1[[#This Row],[Digitados-fisicos]]</f>
        <v>1</v>
      </c>
    </row>
    <row r="132" spans="1:27" ht="15" customHeight="1" x14ac:dyDescent="0.25">
      <c r="A132" s="819" t="s">
        <v>14</v>
      </c>
      <c r="B132" s="786" t="s">
        <v>443</v>
      </c>
      <c r="C132" s="786" t="s">
        <v>1390</v>
      </c>
      <c r="D132" s="786">
        <f>+HLOOKUP(C132,Indicadores_ESED_2022!$AF$5:$IR$9,5,FALSE)</f>
        <v>5</v>
      </c>
      <c r="E132" s="786"/>
      <c r="F132" s="786">
        <f>+SUM(Tabla1[[#This Row],[Planificados-fisicos]:[Planificados-RRAA]])</f>
        <v>5</v>
      </c>
      <c r="G132" s="796">
        <f>+FORMULARIOS!D151</f>
        <v>0</v>
      </c>
      <c r="H132" s="796">
        <f>+FORMULARIOS!E151</f>
        <v>0</v>
      </c>
      <c r="I132" s="796">
        <f>+FORMULARIOS!F151</f>
        <v>1</v>
      </c>
      <c r="J132" s="796">
        <f>+FORMULARIOS!G151</f>
        <v>2</v>
      </c>
      <c r="K132" s="796">
        <f>+FORMULARIOS!H151</f>
        <v>23</v>
      </c>
      <c r="L132" s="796">
        <f>+FORMULARIOS!I151</f>
        <v>2</v>
      </c>
      <c r="M132" s="796">
        <f>+FORMULARIOS!J151</f>
        <v>0</v>
      </c>
      <c r="N132" s="796">
        <f>+FORMULARIOS!K151</f>
        <v>0</v>
      </c>
      <c r="O132" s="796">
        <f>+FORMULARIOS!L151</f>
        <v>0</v>
      </c>
      <c r="P132" s="796">
        <f>+FORMULARIOS!M151</f>
        <v>0</v>
      </c>
      <c r="Q132" s="796">
        <f>+FORMULARIOS!N151</f>
        <v>0</v>
      </c>
      <c r="R132" s="796">
        <f>+FORMULARIOS!O151</f>
        <v>0</v>
      </c>
      <c r="S132" s="387">
        <f>FORMULARIOS!P151</f>
        <v>28</v>
      </c>
      <c r="T132" s="387"/>
      <c r="U132" s="387">
        <f>+Tabla1[[#This Row],[Llegados - fisicos]]+Tabla1[[#This Row],[Llegados RRA]]</f>
        <v>28</v>
      </c>
      <c r="V132" s="387">
        <f>FORMULARIOS!U151</f>
        <v>28</v>
      </c>
      <c r="W132" s="387"/>
      <c r="X132" s="387">
        <f>+Tabla1[[#This Row],[Criticados-RRAA]]+Tabla1[[#This Row],[Criticados-Físicos]]</f>
        <v>28</v>
      </c>
      <c r="Y132" s="388">
        <f>FORMULARIOS!Z151</f>
        <v>28</v>
      </c>
      <c r="Z132" s="821"/>
      <c r="AA132" s="277">
        <f>+Tabla1[[#This Row],[Digitados-criticados]]+Tabla1[[#This Row],[Digitados-fisicos]]</f>
        <v>28</v>
      </c>
    </row>
    <row r="133" spans="1:27" ht="15" customHeight="1" x14ac:dyDescent="0.25">
      <c r="A133" s="819" t="s">
        <v>14</v>
      </c>
      <c r="B133" s="786" t="s">
        <v>443</v>
      </c>
      <c r="C133" s="786" t="s">
        <v>1391</v>
      </c>
      <c r="D133" s="786">
        <f>+HLOOKUP(C133,Indicadores_ESED_2022!$AF$5:$IR$9,5,FALSE)</f>
        <v>43</v>
      </c>
      <c r="E133" s="786"/>
      <c r="F133" s="786">
        <f>+SUM(Tabla1[[#This Row],[Planificados-fisicos]:[Planificados-RRAA]])</f>
        <v>43</v>
      </c>
      <c r="G133" s="796">
        <f>+FORMULARIOS!D152</f>
        <v>8</v>
      </c>
      <c r="H133" s="796">
        <f>+FORMULARIOS!E152</f>
        <v>4</v>
      </c>
      <c r="I133" s="796">
        <f>+FORMULARIOS!F152</f>
        <v>9</v>
      </c>
      <c r="J133" s="796">
        <f>+FORMULARIOS!G152</f>
        <v>11</v>
      </c>
      <c r="K133" s="796">
        <f>+FORMULARIOS!H152</f>
        <v>6</v>
      </c>
      <c r="L133" s="796">
        <f>+FORMULARIOS!I152</f>
        <v>8</v>
      </c>
      <c r="M133" s="796">
        <f>+FORMULARIOS!J152</f>
        <v>5</v>
      </c>
      <c r="N133" s="796">
        <f>+FORMULARIOS!K152</f>
        <v>9</v>
      </c>
      <c r="O133" s="796">
        <f>+FORMULARIOS!L152</f>
        <v>11</v>
      </c>
      <c r="P133" s="796">
        <f>+FORMULARIOS!M152</f>
        <v>7</v>
      </c>
      <c r="Q133" s="796">
        <f>+FORMULARIOS!N152</f>
        <v>8</v>
      </c>
      <c r="R133" s="796">
        <f>+FORMULARIOS!O152</f>
        <v>11</v>
      </c>
      <c r="S133" s="387">
        <f>FORMULARIOS!P152</f>
        <v>97</v>
      </c>
      <c r="T133" s="387"/>
      <c r="U133" s="387">
        <f>+Tabla1[[#This Row],[Llegados - fisicos]]+Tabla1[[#This Row],[Llegados RRA]]</f>
        <v>97</v>
      </c>
      <c r="V133" s="387">
        <f>FORMULARIOS!U152</f>
        <v>97</v>
      </c>
      <c r="W133" s="387"/>
      <c r="X133" s="387">
        <f>+Tabla1[[#This Row],[Criticados-RRAA]]+Tabla1[[#This Row],[Criticados-Físicos]]</f>
        <v>97</v>
      </c>
      <c r="Y133" s="388">
        <f>FORMULARIOS!Z152</f>
        <v>97</v>
      </c>
      <c r="Z133" s="821"/>
      <c r="AA133" s="277">
        <f>+Tabla1[[#This Row],[Digitados-criticados]]+Tabla1[[#This Row],[Digitados-fisicos]]</f>
        <v>97</v>
      </c>
    </row>
    <row r="134" spans="1:27" ht="15" customHeight="1" x14ac:dyDescent="0.25">
      <c r="A134" s="819" t="s">
        <v>14</v>
      </c>
      <c r="B134" s="786" t="s">
        <v>443</v>
      </c>
      <c r="C134" s="786" t="s">
        <v>416</v>
      </c>
      <c r="D134" s="786">
        <f>+HLOOKUP(C134,Indicadores_ESED_2022!$AF$5:$IR$9,5,FALSE)</f>
        <v>7</v>
      </c>
      <c r="E134" s="786"/>
      <c r="F134" s="786">
        <f>+SUM(Tabla1[[#This Row],[Planificados-fisicos]:[Planificados-RRAA]])</f>
        <v>7</v>
      </c>
      <c r="G134" s="796">
        <f>+FORMULARIOS!D153</f>
        <v>0</v>
      </c>
      <c r="H134" s="796">
        <f>+FORMULARIOS!E153</f>
        <v>0</v>
      </c>
      <c r="I134" s="796">
        <f>+FORMULARIOS!F153</f>
        <v>0</v>
      </c>
      <c r="J134" s="796">
        <f>+FORMULARIOS!G153</f>
        <v>0</v>
      </c>
      <c r="K134" s="796">
        <f>+FORMULARIOS!H153</f>
        <v>0</v>
      </c>
      <c r="L134" s="796">
        <f>+FORMULARIOS!I153</f>
        <v>0</v>
      </c>
      <c r="M134" s="796">
        <f>+FORMULARIOS!J153</f>
        <v>0</v>
      </c>
      <c r="N134" s="796">
        <f>+FORMULARIOS!K153</f>
        <v>1</v>
      </c>
      <c r="O134" s="796">
        <f>+FORMULARIOS!L153</f>
        <v>0</v>
      </c>
      <c r="P134" s="796">
        <f>+FORMULARIOS!M153</f>
        <v>0</v>
      </c>
      <c r="Q134" s="796">
        <f>+FORMULARIOS!N153</f>
        <v>0</v>
      </c>
      <c r="R134" s="796">
        <f>+FORMULARIOS!O153</f>
        <v>0</v>
      </c>
      <c r="S134" s="387">
        <f>FORMULARIOS!P153</f>
        <v>1</v>
      </c>
      <c r="T134" s="387"/>
      <c r="U134" s="387">
        <f>+Tabla1[[#This Row],[Llegados - fisicos]]+Tabla1[[#This Row],[Llegados RRA]]</f>
        <v>1</v>
      </c>
      <c r="V134" s="387">
        <f>FORMULARIOS!U153</f>
        <v>1</v>
      </c>
      <c r="W134" s="387"/>
      <c r="X134" s="387">
        <f>+Tabla1[[#This Row],[Criticados-RRAA]]+Tabla1[[#This Row],[Criticados-Físicos]]</f>
        <v>1</v>
      </c>
      <c r="Y134" s="388">
        <f>FORMULARIOS!Z153</f>
        <v>1</v>
      </c>
      <c r="Z134" s="821"/>
      <c r="AA134" s="277">
        <f>+Tabla1[[#This Row],[Digitados-criticados]]+Tabla1[[#This Row],[Digitados-fisicos]]</f>
        <v>1</v>
      </c>
    </row>
    <row r="135" spans="1:27" ht="15" customHeight="1" x14ac:dyDescent="0.25">
      <c r="A135" s="819" t="s">
        <v>14</v>
      </c>
      <c r="B135" s="786" t="s">
        <v>443</v>
      </c>
      <c r="C135" s="786" t="s">
        <v>432</v>
      </c>
      <c r="D135" s="786">
        <f>+HLOOKUP(C135,Indicadores_ESED_2022!$AF$5:$IR$9,5,FALSE)</f>
        <v>0</v>
      </c>
      <c r="E135" s="786">
        <f>+HLOOKUP(C135,Indicadores_ESED_2022!$AF$5:$IR$9,4,FALSE)</f>
        <v>415</v>
      </c>
      <c r="F135" s="786">
        <f>+SUM(Tabla1[[#This Row],[Planificados-fisicos]:[Planificados-RRAA]])</f>
        <v>415</v>
      </c>
      <c r="G135" s="796">
        <f>+FORMULARIOS!D154</f>
        <v>11</v>
      </c>
      <c r="H135" s="796">
        <f>+FORMULARIOS!E154</f>
        <v>21</v>
      </c>
      <c r="I135" s="796">
        <f>+FORMULARIOS!F154</f>
        <v>17</v>
      </c>
      <c r="J135" s="796">
        <f>+FORMULARIOS!G154</f>
        <v>17</v>
      </c>
      <c r="K135" s="796">
        <f>+FORMULARIOS!H154</f>
        <v>47</v>
      </c>
      <c r="L135" s="796">
        <f>+FORMULARIOS!I154</f>
        <v>63</v>
      </c>
      <c r="M135" s="796">
        <f>+FORMULARIOS!J154</f>
        <v>75</v>
      </c>
      <c r="N135" s="796">
        <f>+FORMULARIOS!K154</f>
        <v>42</v>
      </c>
      <c r="O135" s="796">
        <f>+FORMULARIOS!L154</f>
        <v>63</v>
      </c>
      <c r="P135" s="796">
        <f>+FORMULARIOS!M154</f>
        <v>28</v>
      </c>
      <c r="Q135" s="796">
        <f>+FORMULARIOS!N154</f>
        <v>35</v>
      </c>
      <c r="R135" s="796">
        <f>+FORMULARIOS!O154</f>
        <v>32</v>
      </c>
      <c r="S135" s="46"/>
      <c r="T135" s="387">
        <f>FORMULARIOS!P154</f>
        <v>451</v>
      </c>
      <c r="U135" s="276">
        <f>+Tabla1[[#This Row],[Llegados - fisicos]]+Tabla1[[#This Row],[Llegados RRA]]</f>
        <v>451</v>
      </c>
      <c r="W135" s="387">
        <f>FORMULARIOS!U154</f>
        <v>451</v>
      </c>
      <c r="X135" s="276">
        <f>+Tabla1[[#This Row],[Criticados-RRAA]]+Tabla1[[#This Row],[Criticados-Físicos]]</f>
        <v>451</v>
      </c>
      <c r="Z135" s="822">
        <f>FORMULARIOS!Z154</f>
        <v>451</v>
      </c>
      <c r="AA135" s="277">
        <f>+Tabla1[[#This Row],[Digitados-criticados]]+Tabla1[[#This Row],[Digitados-fisicos]]</f>
        <v>451</v>
      </c>
    </row>
    <row r="136" spans="1:27" ht="15" customHeight="1" x14ac:dyDescent="0.25">
      <c r="A136" s="819" t="s">
        <v>14</v>
      </c>
      <c r="B136" s="786" t="s">
        <v>443</v>
      </c>
      <c r="C136" s="786" t="s">
        <v>1392</v>
      </c>
      <c r="D136" s="786">
        <f>+HLOOKUP(C136,Indicadores_ESED_2022!$AF$5:$IR$9,5,FALSE)</f>
        <v>34</v>
      </c>
      <c r="E136" s="786"/>
      <c r="F136" s="786">
        <f>+SUM(Tabla1[[#This Row],[Planificados-fisicos]:[Planificados-RRAA]])</f>
        <v>34</v>
      </c>
      <c r="G136" s="796">
        <f>+FORMULARIOS!D155</f>
        <v>0</v>
      </c>
      <c r="H136" s="796">
        <f>+FORMULARIOS!E155</f>
        <v>4</v>
      </c>
      <c r="I136" s="796">
        <f>+FORMULARIOS!F155</f>
        <v>3</v>
      </c>
      <c r="J136" s="796">
        <f>+FORMULARIOS!G155</f>
        <v>6</v>
      </c>
      <c r="K136" s="796">
        <f>+FORMULARIOS!H155</f>
        <v>3</v>
      </c>
      <c r="L136" s="796">
        <f>+FORMULARIOS!I155</f>
        <v>1</v>
      </c>
      <c r="M136" s="796">
        <f>+FORMULARIOS!J155</f>
        <v>3</v>
      </c>
      <c r="N136" s="796">
        <f>+FORMULARIOS!K155</f>
        <v>3</v>
      </c>
      <c r="O136" s="796">
        <f>+FORMULARIOS!L155</f>
        <v>4</v>
      </c>
      <c r="P136" s="796">
        <f>+FORMULARIOS!M155</f>
        <v>2</v>
      </c>
      <c r="Q136" s="796">
        <f>+FORMULARIOS!N155</f>
        <v>3</v>
      </c>
      <c r="R136" s="796">
        <f>+FORMULARIOS!O155</f>
        <v>5</v>
      </c>
      <c r="S136" s="387">
        <f>FORMULARIOS!P155</f>
        <v>37</v>
      </c>
      <c r="T136" s="387"/>
      <c r="U136" s="387">
        <f>+Tabla1[[#This Row],[Llegados - fisicos]]+Tabla1[[#This Row],[Llegados RRA]]</f>
        <v>37</v>
      </c>
      <c r="V136" s="387">
        <f>FORMULARIOS!U155</f>
        <v>37</v>
      </c>
      <c r="W136" s="387"/>
      <c r="X136" s="387">
        <f>+Tabla1[[#This Row],[Criticados-RRAA]]+Tabla1[[#This Row],[Criticados-Físicos]]</f>
        <v>37</v>
      </c>
      <c r="Y136" s="388">
        <f>FORMULARIOS!Z155</f>
        <v>37</v>
      </c>
      <c r="Z136" s="821"/>
      <c r="AA136" s="277">
        <f>+Tabla1[[#This Row],[Digitados-criticados]]+Tabla1[[#This Row],[Digitados-fisicos]]</f>
        <v>37</v>
      </c>
    </row>
    <row r="137" spans="1:27" ht="15" customHeight="1" x14ac:dyDescent="0.25">
      <c r="A137" s="819" t="s">
        <v>14</v>
      </c>
      <c r="B137" s="786" t="s">
        <v>443</v>
      </c>
      <c r="C137" s="786" t="s">
        <v>1393</v>
      </c>
      <c r="D137" s="786">
        <f>+HLOOKUP(C137,Indicadores_ESED_2022!$AF$5:$IR$9,5,FALSE)</f>
        <v>15</v>
      </c>
      <c r="E137" s="786"/>
      <c r="F137" s="786">
        <f>+SUM(Tabla1[[#This Row],[Planificados-fisicos]:[Planificados-RRAA]])</f>
        <v>15</v>
      </c>
      <c r="G137" s="796">
        <f>+FORMULARIOS!D156</f>
        <v>1</v>
      </c>
      <c r="H137" s="796">
        <f>+FORMULARIOS!E156</f>
        <v>0</v>
      </c>
      <c r="I137" s="796">
        <f>+FORMULARIOS!F156</f>
        <v>3</v>
      </c>
      <c r="J137" s="796">
        <f>+FORMULARIOS!G156</f>
        <v>0</v>
      </c>
      <c r="K137" s="796">
        <f>+FORMULARIOS!H156</f>
        <v>0</v>
      </c>
      <c r="L137" s="796">
        <f>+FORMULARIOS!I156</f>
        <v>3</v>
      </c>
      <c r="M137" s="796">
        <f>+FORMULARIOS!J156</f>
        <v>1</v>
      </c>
      <c r="N137" s="796">
        <f>+FORMULARIOS!K156</f>
        <v>2</v>
      </c>
      <c r="O137" s="796">
        <f>+FORMULARIOS!L156</f>
        <v>3</v>
      </c>
      <c r="P137" s="796">
        <f>+FORMULARIOS!M156</f>
        <v>2</v>
      </c>
      <c r="Q137" s="796">
        <f>+FORMULARIOS!N156</f>
        <v>1</v>
      </c>
      <c r="R137" s="796">
        <f>+FORMULARIOS!O156</f>
        <v>0</v>
      </c>
      <c r="S137" s="387">
        <f>FORMULARIOS!P156</f>
        <v>16</v>
      </c>
      <c r="T137" s="387"/>
      <c r="U137" s="387">
        <f>+Tabla1[[#This Row],[Llegados - fisicos]]+Tabla1[[#This Row],[Llegados RRA]]</f>
        <v>16</v>
      </c>
      <c r="V137" s="387">
        <f>FORMULARIOS!U156</f>
        <v>16</v>
      </c>
      <c r="W137" s="387"/>
      <c r="X137" s="387">
        <f>+Tabla1[[#This Row],[Criticados-RRAA]]+Tabla1[[#This Row],[Criticados-Físicos]]</f>
        <v>16</v>
      </c>
      <c r="Y137" s="388">
        <f>FORMULARIOS!Z156</f>
        <v>16</v>
      </c>
      <c r="Z137" s="821"/>
      <c r="AA137" s="277">
        <f>+Tabla1[[#This Row],[Digitados-criticados]]+Tabla1[[#This Row],[Digitados-fisicos]]</f>
        <v>16</v>
      </c>
    </row>
    <row r="138" spans="1:27" ht="15" customHeight="1" x14ac:dyDescent="0.25">
      <c r="A138" s="819" t="s">
        <v>14</v>
      </c>
      <c r="B138" s="786" t="s">
        <v>443</v>
      </c>
      <c r="C138" s="786" t="s">
        <v>1394</v>
      </c>
      <c r="D138" s="786">
        <f>+HLOOKUP(C138,Indicadores_ESED_2022!$AF$5:$IR$9,5,FALSE)</f>
        <v>31</v>
      </c>
      <c r="E138" s="786"/>
      <c r="F138" s="786">
        <f>+SUM(Tabla1[[#This Row],[Planificados-fisicos]:[Planificados-RRAA]])</f>
        <v>31</v>
      </c>
      <c r="G138" s="796">
        <f>+FORMULARIOS!D157</f>
        <v>0</v>
      </c>
      <c r="H138" s="796">
        <f>+FORMULARIOS!E157</f>
        <v>3</v>
      </c>
      <c r="I138" s="796">
        <f>+FORMULARIOS!F157</f>
        <v>4</v>
      </c>
      <c r="J138" s="796">
        <f>+FORMULARIOS!G157</f>
        <v>1</v>
      </c>
      <c r="K138" s="796">
        <f>+FORMULARIOS!H157</f>
        <v>4</v>
      </c>
      <c r="L138" s="796">
        <f>+FORMULARIOS!I157</f>
        <v>1</v>
      </c>
      <c r="M138" s="796">
        <f>+FORMULARIOS!J157</f>
        <v>1</v>
      </c>
      <c r="N138" s="796">
        <f>+FORMULARIOS!K157</f>
        <v>4</v>
      </c>
      <c r="O138" s="796">
        <f>+FORMULARIOS!L157</f>
        <v>1</v>
      </c>
      <c r="P138" s="796">
        <f>+FORMULARIOS!M157</f>
        <v>7</v>
      </c>
      <c r="Q138" s="796">
        <f>+FORMULARIOS!N157</f>
        <v>2</v>
      </c>
      <c r="R138" s="796">
        <f>+FORMULARIOS!O157</f>
        <v>1</v>
      </c>
      <c r="S138" s="387">
        <f>FORMULARIOS!P157</f>
        <v>29</v>
      </c>
      <c r="T138" s="387"/>
      <c r="U138" s="387">
        <f>+Tabla1[[#This Row],[Llegados - fisicos]]+Tabla1[[#This Row],[Llegados RRA]]</f>
        <v>29</v>
      </c>
      <c r="V138" s="387">
        <f>FORMULARIOS!U157</f>
        <v>29</v>
      </c>
      <c r="W138" s="387"/>
      <c r="X138" s="387">
        <f>+Tabla1[[#This Row],[Criticados-RRAA]]+Tabla1[[#This Row],[Criticados-Físicos]]</f>
        <v>29</v>
      </c>
      <c r="Y138" s="388">
        <f>FORMULARIOS!Z157</f>
        <v>29</v>
      </c>
      <c r="Z138" s="821"/>
      <c r="AA138" s="277">
        <f>+Tabla1[[#This Row],[Digitados-criticados]]+Tabla1[[#This Row],[Digitados-fisicos]]</f>
        <v>29</v>
      </c>
    </row>
    <row r="139" spans="1:27" ht="15" customHeight="1" x14ac:dyDescent="0.25">
      <c r="A139" s="819" t="s">
        <v>14</v>
      </c>
      <c r="B139" s="786" t="s">
        <v>443</v>
      </c>
      <c r="C139" s="786" t="s">
        <v>1395</v>
      </c>
      <c r="D139" s="786">
        <f>+HLOOKUP(C139,Indicadores_ESED_2022!$AF$5:$IR$9,5,FALSE)</f>
        <v>39</v>
      </c>
      <c r="E139" s="786"/>
      <c r="F139" s="786">
        <f>+SUM(Tabla1[[#This Row],[Planificados-fisicos]:[Planificados-RRAA]])</f>
        <v>39</v>
      </c>
      <c r="G139" s="796">
        <f>+FORMULARIOS!D158</f>
        <v>2</v>
      </c>
      <c r="H139" s="796">
        <f>+FORMULARIOS!E158</f>
        <v>2</v>
      </c>
      <c r="I139" s="796">
        <f>+FORMULARIOS!F158</f>
        <v>0</v>
      </c>
      <c r="J139" s="796">
        <f>+FORMULARIOS!G158</f>
        <v>2</v>
      </c>
      <c r="K139" s="796">
        <f>+FORMULARIOS!H158</f>
        <v>1</v>
      </c>
      <c r="L139" s="796">
        <f>+FORMULARIOS!I158</f>
        <v>1</v>
      </c>
      <c r="M139" s="796">
        <f>+FORMULARIOS!J158</f>
        <v>1</v>
      </c>
      <c r="N139" s="796">
        <f>+FORMULARIOS!K158</f>
        <v>0</v>
      </c>
      <c r="O139" s="796">
        <f>+FORMULARIOS!L158</f>
        <v>0</v>
      </c>
      <c r="P139" s="796">
        <f>+FORMULARIOS!M158</f>
        <v>0</v>
      </c>
      <c r="Q139" s="796">
        <f>+FORMULARIOS!N158</f>
        <v>1</v>
      </c>
      <c r="R139" s="796">
        <f>+FORMULARIOS!O158</f>
        <v>2</v>
      </c>
      <c r="S139" s="387">
        <f>FORMULARIOS!P158</f>
        <v>12</v>
      </c>
      <c r="T139" s="387"/>
      <c r="U139" s="387">
        <f>+Tabla1[[#This Row],[Llegados - fisicos]]+Tabla1[[#This Row],[Llegados RRA]]</f>
        <v>12</v>
      </c>
      <c r="V139" s="387">
        <f>FORMULARIOS!U158</f>
        <v>12</v>
      </c>
      <c r="W139" s="387"/>
      <c r="X139" s="387">
        <f>+Tabla1[[#This Row],[Criticados-RRAA]]+Tabla1[[#This Row],[Criticados-Físicos]]</f>
        <v>12</v>
      </c>
      <c r="Y139" s="388">
        <f>FORMULARIOS!Z158</f>
        <v>12</v>
      </c>
      <c r="Z139" s="821"/>
      <c r="AA139" s="277">
        <f>+Tabla1[[#This Row],[Digitados-criticados]]+Tabla1[[#This Row],[Digitados-fisicos]]</f>
        <v>12</v>
      </c>
    </row>
    <row r="140" spans="1:27" ht="15" customHeight="1" x14ac:dyDescent="0.25">
      <c r="A140" s="819" t="s">
        <v>14</v>
      </c>
      <c r="B140" s="786" t="s">
        <v>443</v>
      </c>
      <c r="C140" s="786" t="s">
        <v>1396</v>
      </c>
      <c r="D140" s="786">
        <f>+HLOOKUP(C140,Indicadores_ESED_2022!$AF$5:$IR$9,5,FALSE)</f>
        <v>82</v>
      </c>
      <c r="E140" s="786"/>
      <c r="F140" s="786">
        <f>+SUM(Tabla1[[#This Row],[Planificados-fisicos]:[Planificados-RRAA]])</f>
        <v>82</v>
      </c>
      <c r="G140" s="796">
        <f>+FORMULARIOS!D159</f>
        <v>4</v>
      </c>
      <c r="H140" s="796">
        <f>+FORMULARIOS!E159</f>
        <v>9</v>
      </c>
      <c r="I140" s="796">
        <f>+FORMULARIOS!F159</f>
        <v>4</v>
      </c>
      <c r="J140" s="796">
        <f>+FORMULARIOS!G159</f>
        <v>13</v>
      </c>
      <c r="K140" s="796">
        <f>+FORMULARIOS!H159</f>
        <v>15</v>
      </c>
      <c r="L140" s="796">
        <f>+FORMULARIOS!I159</f>
        <v>11</v>
      </c>
      <c r="M140" s="796">
        <f>+FORMULARIOS!J159</f>
        <v>11</v>
      </c>
      <c r="N140" s="796">
        <f>+FORMULARIOS!K159</f>
        <v>9</v>
      </c>
      <c r="O140" s="796">
        <f>+FORMULARIOS!L159</f>
        <v>7</v>
      </c>
      <c r="P140" s="796">
        <f>+FORMULARIOS!M159</f>
        <v>8</v>
      </c>
      <c r="Q140" s="796">
        <f>+FORMULARIOS!N159</f>
        <v>7</v>
      </c>
      <c r="R140" s="796">
        <f>+FORMULARIOS!O159</f>
        <v>6</v>
      </c>
      <c r="S140" s="387">
        <f>FORMULARIOS!P159</f>
        <v>104</v>
      </c>
      <c r="T140" s="387"/>
      <c r="U140" s="387">
        <f>+Tabla1[[#This Row],[Llegados - fisicos]]+Tabla1[[#This Row],[Llegados RRA]]</f>
        <v>104</v>
      </c>
      <c r="V140" s="387">
        <f>FORMULARIOS!U159</f>
        <v>104</v>
      </c>
      <c r="W140" s="387"/>
      <c r="X140" s="387">
        <f>+Tabla1[[#This Row],[Criticados-RRAA]]+Tabla1[[#This Row],[Criticados-Físicos]]</f>
        <v>104</v>
      </c>
      <c r="Y140" s="388">
        <f>FORMULARIOS!Z159</f>
        <v>104</v>
      </c>
      <c r="Z140" s="821"/>
      <c r="AA140" s="277">
        <f>+Tabla1[[#This Row],[Digitados-criticados]]+Tabla1[[#This Row],[Digitados-fisicos]]</f>
        <v>104</v>
      </c>
    </row>
    <row r="141" spans="1:27" ht="15" customHeight="1" x14ac:dyDescent="0.25">
      <c r="A141" s="819" t="s">
        <v>14</v>
      </c>
      <c r="B141" s="786" t="s">
        <v>443</v>
      </c>
      <c r="C141" s="786" t="s">
        <v>1397</v>
      </c>
      <c r="D141" s="786">
        <f>+HLOOKUP(C141,Indicadores_ESED_2022!$AF$5:$IR$9,5,FALSE)</f>
        <v>9</v>
      </c>
      <c r="E141" s="786"/>
      <c r="F141" s="786">
        <f>+SUM(Tabla1[[#This Row],[Planificados-fisicos]:[Planificados-RRAA]])</f>
        <v>9</v>
      </c>
      <c r="G141" s="796">
        <f>+FORMULARIOS!D160</f>
        <v>0</v>
      </c>
      <c r="H141" s="796">
        <f>+FORMULARIOS!E160</f>
        <v>0</v>
      </c>
      <c r="I141" s="796">
        <f>+FORMULARIOS!F160</f>
        <v>0</v>
      </c>
      <c r="J141" s="796">
        <f>+FORMULARIOS!G160</f>
        <v>9</v>
      </c>
      <c r="K141" s="796">
        <f>+FORMULARIOS!H160</f>
        <v>4</v>
      </c>
      <c r="L141" s="796">
        <f>+FORMULARIOS!I160</f>
        <v>1</v>
      </c>
      <c r="M141" s="796">
        <f>+FORMULARIOS!J160</f>
        <v>2</v>
      </c>
      <c r="N141" s="796">
        <f>+FORMULARIOS!K160</f>
        <v>1</v>
      </c>
      <c r="O141" s="796">
        <f>+FORMULARIOS!L160</f>
        <v>0</v>
      </c>
      <c r="P141" s="796">
        <f>+FORMULARIOS!M160</f>
        <v>0</v>
      </c>
      <c r="Q141" s="796">
        <f>+FORMULARIOS!N160</f>
        <v>1</v>
      </c>
      <c r="R141" s="796">
        <f>+FORMULARIOS!O160</f>
        <v>0</v>
      </c>
      <c r="S141" s="387">
        <f>FORMULARIOS!P160</f>
        <v>18</v>
      </c>
      <c r="T141" s="387"/>
      <c r="U141" s="387">
        <f>+Tabla1[[#This Row],[Llegados - fisicos]]+Tabla1[[#This Row],[Llegados RRA]]</f>
        <v>18</v>
      </c>
      <c r="V141" s="387">
        <f>FORMULARIOS!U160</f>
        <v>18</v>
      </c>
      <c r="W141" s="387"/>
      <c r="X141" s="387">
        <f>+Tabla1[[#This Row],[Criticados-RRAA]]+Tabla1[[#This Row],[Criticados-Físicos]]</f>
        <v>18</v>
      </c>
      <c r="Y141" s="388">
        <f>FORMULARIOS!Z160</f>
        <v>18</v>
      </c>
      <c r="Z141" s="821"/>
      <c r="AA141" s="277">
        <f>+Tabla1[[#This Row],[Digitados-criticados]]+Tabla1[[#This Row],[Digitados-fisicos]]</f>
        <v>18</v>
      </c>
    </row>
    <row r="142" spans="1:27" ht="15.75" customHeight="1" x14ac:dyDescent="0.25">
      <c r="A142" s="819" t="s">
        <v>14</v>
      </c>
      <c r="B142" s="788" t="s">
        <v>1060</v>
      </c>
      <c r="C142" s="786" t="s">
        <v>1193</v>
      </c>
      <c r="D142" s="786">
        <f>+HLOOKUP(C142,Indicadores_ESED_2022!$AF$5:$IR$9,5,FALSE)</f>
        <v>304</v>
      </c>
      <c r="E142" s="786"/>
      <c r="F142" s="786">
        <f>+SUM(Tabla1[[#This Row],[Planificados-fisicos]:[Planificados-RRAA]])</f>
        <v>304</v>
      </c>
      <c r="G142" s="796">
        <f>+FORMULARIOS!D161</f>
        <v>11</v>
      </c>
      <c r="H142" s="796">
        <f>+FORMULARIOS!E161</f>
        <v>13</v>
      </c>
      <c r="I142" s="796">
        <f>+FORMULARIOS!F161</f>
        <v>34</v>
      </c>
      <c r="J142" s="796">
        <f>+FORMULARIOS!G161</f>
        <v>29</v>
      </c>
      <c r="K142" s="796">
        <f>+FORMULARIOS!H161</f>
        <v>25</v>
      </c>
      <c r="L142" s="796">
        <f>+FORMULARIOS!I161</f>
        <v>10</v>
      </c>
      <c r="M142" s="796">
        <f>+FORMULARIOS!J161</f>
        <v>2</v>
      </c>
      <c r="N142" s="796">
        <f>+FORMULARIOS!K161</f>
        <v>28</v>
      </c>
      <c r="O142" s="796">
        <f>+FORMULARIOS!L161</f>
        <v>17</v>
      </c>
      <c r="P142" s="796">
        <f>+FORMULARIOS!M161</f>
        <v>20</v>
      </c>
      <c r="Q142" s="796">
        <f>+FORMULARIOS!N161</f>
        <v>23</v>
      </c>
      <c r="R142" s="796">
        <f>+FORMULARIOS!O161</f>
        <v>14</v>
      </c>
      <c r="S142" s="387">
        <f>FORMULARIOS!P161</f>
        <v>226</v>
      </c>
      <c r="T142" s="387"/>
      <c r="U142" s="387">
        <f>+Tabla1[[#This Row],[Llegados - fisicos]]+Tabla1[[#This Row],[Llegados RRA]]</f>
        <v>226</v>
      </c>
      <c r="V142" s="387">
        <f>FORMULARIOS!U161</f>
        <v>226</v>
      </c>
      <c r="W142" s="387"/>
      <c r="X142" s="387">
        <f>+Tabla1[[#This Row],[Criticados-RRAA]]+Tabla1[[#This Row],[Criticados-Físicos]]</f>
        <v>226</v>
      </c>
      <c r="Y142" s="388">
        <f>FORMULARIOS!Z161</f>
        <v>226</v>
      </c>
      <c r="Z142" s="821"/>
      <c r="AA142" s="277">
        <f>+Tabla1[[#This Row],[Digitados-criticados]]+Tabla1[[#This Row],[Digitados-fisicos]]</f>
        <v>226</v>
      </c>
    </row>
    <row r="143" spans="1:27" ht="15" customHeight="1" x14ac:dyDescent="0.25">
      <c r="A143" s="819" t="s">
        <v>14</v>
      </c>
      <c r="B143" s="788" t="s">
        <v>1060</v>
      </c>
      <c r="C143" s="786" t="s">
        <v>1398</v>
      </c>
      <c r="D143" s="786">
        <f>+HLOOKUP(C143,Indicadores_ESED_2022!$AF$5:$IR$9,5,FALSE)</f>
        <v>135</v>
      </c>
      <c r="E143" s="786"/>
      <c r="F143" s="786">
        <f>+SUM(Tabla1[[#This Row],[Planificados-fisicos]:[Planificados-RRAA]])</f>
        <v>135</v>
      </c>
      <c r="G143" s="796">
        <f>+FORMULARIOS!D162</f>
        <v>26</v>
      </c>
      <c r="H143" s="796">
        <f>+FORMULARIOS!E162</f>
        <v>11</v>
      </c>
      <c r="I143" s="796">
        <f>+FORMULARIOS!F162</f>
        <v>17</v>
      </c>
      <c r="J143" s="796">
        <f>+FORMULARIOS!G162</f>
        <v>7</v>
      </c>
      <c r="K143" s="796">
        <f>+FORMULARIOS!H162</f>
        <v>14</v>
      </c>
      <c r="L143" s="796">
        <f>+FORMULARIOS!I162</f>
        <v>16</v>
      </c>
      <c r="M143" s="796">
        <f>+FORMULARIOS!J162</f>
        <v>12</v>
      </c>
      <c r="N143" s="796">
        <f>+FORMULARIOS!K162</f>
        <v>13</v>
      </c>
      <c r="O143" s="796">
        <f>+FORMULARIOS!L162</f>
        <v>14</v>
      </c>
      <c r="P143" s="796">
        <f>+FORMULARIOS!M162</f>
        <v>10</v>
      </c>
      <c r="Q143" s="796">
        <f>+FORMULARIOS!N162</f>
        <v>11</v>
      </c>
      <c r="R143" s="796">
        <f>+FORMULARIOS!O162</f>
        <v>3</v>
      </c>
      <c r="S143" s="387">
        <f>FORMULARIOS!P162</f>
        <v>154</v>
      </c>
      <c r="T143" s="387"/>
      <c r="U143" s="387">
        <f>+Tabla1[[#This Row],[Llegados - fisicos]]+Tabla1[[#This Row],[Llegados RRA]]</f>
        <v>154</v>
      </c>
      <c r="V143" s="387">
        <f>FORMULARIOS!U162</f>
        <v>154</v>
      </c>
      <c r="W143" s="387"/>
      <c r="X143" s="387">
        <f>+Tabla1[[#This Row],[Criticados-RRAA]]+Tabla1[[#This Row],[Criticados-Físicos]]</f>
        <v>154</v>
      </c>
      <c r="Y143" s="388">
        <f>FORMULARIOS!Z162</f>
        <v>154</v>
      </c>
      <c r="Z143" s="821"/>
      <c r="AA143" s="277">
        <f>+Tabla1[[#This Row],[Digitados-criticados]]+Tabla1[[#This Row],[Digitados-fisicos]]</f>
        <v>154</v>
      </c>
    </row>
    <row r="144" spans="1:27" ht="15.75" customHeight="1" x14ac:dyDescent="0.25">
      <c r="A144" s="819" t="s">
        <v>14</v>
      </c>
      <c r="B144" s="788" t="s">
        <v>1060</v>
      </c>
      <c r="C144" s="786" t="s">
        <v>1060</v>
      </c>
      <c r="D144" s="786">
        <f>+HLOOKUP(C144,Indicadores_ESED_2022!$AF$5:$IR$9,5,FALSE)</f>
        <v>121</v>
      </c>
      <c r="E144" s="786"/>
      <c r="F144" s="786">
        <f>+SUM(Tabla1[[#This Row],[Planificados-fisicos]:[Planificados-RRAA]])</f>
        <v>121</v>
      </c>
      <c r="G144" s="796">
        <f>+FORMULARIOS!D163</f>
        <v>15</v>
      </c>
      <c r="H144" s="796">
        <f>+FORMULARIOS!E163</f>
        <v>18</v>
      </c>
      <c r="I144" s="796">
        <f>+FORMULARIOS!F163</f>
        <v>10</v>
      </c>
      <c r="J144" s="796">
        <f>+FORMULARIOS!G163</f>
        <v>15</v>
      </c>
      <c r="K144" s="796">
        <f>+FORMULARIOS!H163</f>
        <v>17</v>
      </c>
      <c r="L144" s="796">
        <f>+FORMULARIOS!I163</f>
        <v>19</v>
      </c>
      <c r="M144" s="796">
        <f>+FORMULARIOS!J163</f>
        <v>15</v>
      </c>
      <c r="N144" s="796">
        <f>+FORMULARIOS!K163</f>
        <v>15</v>
      </c>
      <c r="O144" s="796">
        <f>+FORMULARIOS!L163</f>
        <v>11</v>
      </c>
      <c r="P144" s="796">
        <f>+FORMULARIOS!M163</f>
        <v>9</v>
      </c>
      <c r="Q144" s="796">
        <f>+FORMULARIOS!N163</f>
        <v>15</v>
      </c>
      <c r="R144" s="796">
        <f>+FORMULARIOS!O163</f>
        <v>6</v>
      </c>
      <c r="S144" s="387">
        <f>FORMULARIOS!P163</f>
        <v>165</v>
      </c>
      <c r="T144" s="387"/>
      <c r="U144" s="387">
        <f>+Tabla1[[#This Row],[Llegados - fisicos]]+Tabla1[[#This Row],[Llegados RRA]]</f>
        <v>165</v>
      </c>
      <c r="V144" s="387">
        <f>FORMULARIOS!U163</f>
        <v>165</v>
      </c>
      <c r="W144" s="387"/>
      <c r="X144" s="387">
        <f>+Tabla1[[#This Row],[Criticados-RRAA]]+Tabla1[[#This Row],[Criticados-Físicos]]</f>
        <v>165</v>
      </c>
      <c r="Y144" s="388">
        <f>FORMULARIOS!Z163</f>
        <v>165</v>
      </c>
      <c r="Z144" s="821"/>
      <c r="AA144" s="277">
        <f>+Tabla1[[#This Row],[Digitados-criticados]]+Tabla1[[#This Row],[Digitados-fisicos]]</f>
        <v>165</v>
      </c>
    </row>
    <row r="145" spans="1:27" ht="15" customHeight="1" x14ac:dyDescent="0.25">
      <c r="A145" s="819" t="s">
        <v>14</v>
      </c>
      <c r="B145" s="786" t="s">
        <v>1291</v>
      </c>
      <c r="C145" s="790" t="s">
        <v>1399</v>
      </c>
      <c r="D145" s="786">
        <f>+HLOOKUP(C145,Indicadores_ESED_2022!$AF$5:$IR$9,5,FALSE)</f>
        <v>8</v>
      </c>
      <c r="E145" s="790"/>
      <c r="F145" s="786">
        <f>+SUM(Tabla1[[#This Row],[Planificados-fisicos]:[Planificados-RRAA]])</f>
        <v>8</v>
      </c>
      <c r="G145" s="796">
        <f>+FORMULARIOS!D164</f>
        <v>0</v>
      </c>
      <c r="H145" s="796">
        <f>+FORMULARIOS!E164</f>
        <v>0</v>
      </c>
      <c r="I145" s="796">
        <f>+FORMULARIOS!F164</f>
        <v>1</v>
      </c>
      <c r="J145" s="796">
        <f>+FORMULARIOS!G164</f>
        <v>0</v>
      </c>
      <c r="K145" s="796">
        <f>+FORMULARIOS!H164</f>
        <v>1</v>
      </c>
      <c r="L145" s="796">
        <f>+FORMULARIOS!I164</f>
        <v>1</v>
      </c>
      <c r="M145" s="796">
        <f>+FORMULARIOS!J164</f>
        <v>1</v>
      </c>
      <c r="N145" s="796">
        <f>+FORMULARIOS!K164</f>
        <v>0</v>
      </c>
      <c r="O145" s="796">
        <f>+FORMULARIOS!L164</f>
        <v>2</v>
      </c>
      <c r="P145" s="796">
        <f>+FORMULARIOS!M164</f>
        <v>2</v>
      </c>
      <c r="Q145" s="796">
        <f>+FORMULARIOS!N164</f>
        <v>2</v>
      </c>
      <c r="R145" s="796">
        <f>+FORMULARIOS!O164</f>
        <v>1</v>
      </c>
      <c r="S145" s="387">
        <f>FORMULARIOS!P164</f>
        <v>11</v>
      </c>
      <c r="T145" s="387"/>
      <c r="U145" s="387">
        <f>+Tabla1[[#This Row],[Llegados - fisicos]]+Tabla1[[#This Row],[Llegados RRA]]</f>
        <v>11</v>
      </c>
      <c r="V145" s="387">
        <f>FORMULARIOS!U164</f>
        <v>11</v>
      </c>
      <c r="W145" s="387"/>
      <c r="X145" s="387">
        <f>+Tabla1[[#This Row],[Criticados-RRAA]]+Tabla1[[#This Row],[Criticados-Físicos]]</f>
        <v>11</v>
      </c>
      <c r="Y145" s="388">
        <f>FORMULARIOS!Z164</f>
        <v>11</v>
      </c>
      <c r="Z145" s="821"/>
      <c r="AA145" s="277">
        <f>+Tabla1[[#This Row],[Digitados-criticados]]+Tabla1[[#This Row],[Digitados-fisicos]]</f>
        <v>11</v>
      </c>
    </row>
    <row r="146" spans="1:27" ht="15" customHeight="1" x14ac:dyDescent="0.25">
      <c r="A146" s="819" t="s">
        <v>14</v>
      </c>
      <c r="B146" s="786" t="s">
        <v>1291</v>
      </c>
      <c r="C146" s="787" t="s">
        <v>1400</v>
      </c>
      <c r="D146" s="786">
        <f>+HLOOKUP(C146,Indicadores_ESED_2022!$AF$5:$IR$9,5,FALSE)</f>
        <v>26</v>
      </c>
      <c r="E146" s="787"/>
      <c r="F146" s="786">
        <f>+SUM(Tabla1[[#This Row],[Planificados-fisicos]:[Planificados-RRAA]])</f>
        <v>26</v>
      </c>
      <c r="G146" s="796">
        <f>+FORMULARIOS!D165</f>
        <v>5</v>
      </c>
      <c r="H146" s="796">
        <f>+FORMULARIOS!E165</f>
        <v>6</v>
      </c>
      <c r="I146" s="796">
        <f>+FORMULARIOS!F165</f>
        <v>3</v>
      </c>
      <c r="J146" s="796">
        <f>+FORMULARIOS!G165</f>
        <v>3</v>
      </c>
      <c r="K146" s="796">
        <f>+FORMULARIOS!H165</f>
        <v>0</v>
      </c>
      <c r="L146" s="796">
        <f>+FORMULARIOS!I165</f>
        <v>4</v>
      </c>
      <c r="M146" s="796">
        <f>+FORMULARIOS!J165</f>
        <v>0</v>
      </c>
      <c r="N146" s="796">
        <f>+FORMULARIOS!K165</f>
        <v>3</v>
      </c>
      <c r="O146" s="796">
        <f>+FORMULARIOS!L165</f>
        <v>3</v>
      </c>
      <c r="P146" s="796">
        <f>+FORMULARIOS!M165</f>
        <v>2</v>
      </c>
      <c r="Q146" s="796">
        <f>+FORMULARIOS!N165</f>
        <v>1</v>
      </c>
      <c r="R146" s="796">
        <f>+FORMULARIOS!O165</f>
        <v>1</v>
      </c>
      <c r="S146" s="387">
        <f>FORMULARIOS!P165</f>
        <v>31</v>
      </c>
      <c r="T146" s="387"/>
      <c r="U146" s="387">
        <f>+Tabla1[[#This Row],[Llegados - fisicos]]+Tabla1[[#This Row],[Llegados RRA]]</f>
        <v>31</v>
      </c>
      <c r="V146" s="387">
        <f>FORMULARIOS!U165</f>
        <v>31</v>
      </c>
      <c r="W146" s="387"/>
      <c r="X146" s="387">
        <f>+Tabla1[[#This Row],[Criticados-RRAA]]+Tabla1[[#This Row],[Criticados-Físicos]]</f>
        <v>31</v>
      </c>
      <c r="Y146" s="388">
        <f>FORMULARIOS!Z165</f>
        <v>31</v>
      </c>
      <c r="Z146" s="821"/>
      <c r="AA146" s="277">
        <f>+Tabla1[[#This Row],[Digitados-criticados]]+Tabla1[[#This Row],[Digitados-fisicos]]</f>
        <v>31</v>
      </c>
    </row>
    <row r="147" spans="1:27" ht="15.75" customHeight="1" x14ac:dyDescent="0.25">
      <c r="A147" s="819" t="s">
        <v>14</v>
      </c>
      <c r="B147" s="786" t="s">
        <v>1291</v>
      </c>
      <c r="C147" s="787" t="s">
        <v>1401</v>
      </c>
      <c r="D147" s="786">
        <f>+HLOOKUP(C147,Indicadores_ESED_2022!$AF$5:$IR$9,5,FALSE)</f>
        <v>89</v>
      </c>
      <c r="E147" s="787"/>
      <c r="F147" s="786">
        <f>+SUM(Tabla1[[#This Row],[Planificados-fisicos]:[Planificados-RRAA]])</f>
        <v>89</v>
      </c>
      <c r="G147" s="796">
        <f>+FORMULARIOS!D166</f>
        <v>12</v>
      </c>
      <c r="H147" s="796">
        <f>+FORMULARIOS!E166</f>
        <v>11</v>
      </c>
      <c r="I147" s="796">
        <f>+FORMULARIOS!F166</f>
        <v>4</v>
      </c>
      <c r="J147" s="796">
        <f>+FORMULARIOS!G166</f>
        <v>12</v>
      </c>
      <c r="K147" s="796">
        <f>+FORMULARIOS!H166</f>
        <v>10</v>
      </c>
      <c r="L147" s="796">
        <f>+FORMULARIOS!I166</f>
        <v>24</v>
      </c>
      <c r="M147" s="796">
        <f>+FORMULARIOS!J166</f>
        <v>11</v>
      </c>
      <c r="N147" s="796">
        <f>+FORMULARIOS!K166</f>
        <v>8</v>
      </c>
      <c r="O147" s="796">
        <f>+FORMULARIOS!L166</f>
        <v>6</v>
      </c>
      <c r="P147" s="796">
        <f>+FORMULARIOS!M166</f>
        <v>8</v>
      </c>
      <c r="Q147" s="796">
        <f>+FORMULARIOS!N166</f>
        <v>12</v>
      </c>
      <c r="R147" s="796">
        <f>+FORMULARIOS!O166</f>
        <v>9</v>
      </c>
      <c r="S147" s="387">
        <f>FORMULARIOS!P166</f>
        <v>127</v>
      </c>
      <c r="T147" s="387"/>
      <c r="U147" s="387">
        <f>+Tabla1[[#This Row],[Llegados - fisicos]]+Tabla1[[#This Row],[Llegados RRA]]</f>
        <v>127</v>
      </c>
      <c r="V147" s="387">
        <f>FORMULARIOS!U166</f>
        <v>127</v>
      </c>
      <c r="W147" s="387"/>
      <c r="X147" s="387">
        <f>+Tabla1[[#This Row],[Criticados-RRAA]]+Tabla1[[#This Row],[Criticados-Físicos]]</f>
        <v>127</v>
      </c>
      <c r="Y147" s="388">
        <f>FORMULARIOS!Z166</f>
        <v>127</v>
      </c>
      <c r="Z147" s="821"/>
      <c r="AA147" s="277">
        <f>+Tabla1[[#This Row],[Digitados-criticados]]+Tabla1[[#This Row],[Digitados-fisicos]]</f>
        <v>127</v>
      </c>
    </row>
    <row r="148" spans="1:27" ht="15" customHeight="1" x14ac:dyDescent="0.25">
      <c r="A148" s="819" t="s">
        <v>14</v>
      </c>
      <c r="B148" s="786" t="s">
        <v>430</v>
      </c>
      <c r="C148" s="790" t="s">
        <v>1402</v>
      </c>
      <c r="D148" s="786">
        <f>+HLOOKUP(C148,Indicadores_ESED_2022!$AF$5:$IR$9,5,FALSE)</f>
        <v>37</v>
      </c>
      <c r="E148" s="790"/>
      <c r="F148" s="786">
        <f>+SUM(Tabla1[[#This Row],[Planificados-fisicos]:[Planificados-RRAA]])</f>
        <v>37</v>
      </c>
      <c r="G148" s="796">
        <f>+FORMULARIOS!D167</f>
        <v>4</v>
      </c>
      <c r="H148" s="796">
        <f>+FORMULARIOS!E167</f>
        <v>0</v>
      </c>
      <c r="I148" s="796">
        <f>+FORMULARIOS!F167</f>
        <v>2</v>
      </c>
      <c r="J148" s="796">
        <f>+FORMULARIOS!G167</f>
        <v>4</v>
      </c>
      <c r="K148" s="796">
        <f>+FORMULARIOS!H167</f>
        <v>1</v>
      </c>
      <c r="L148" s="796">
        <f>+FORMULARIOS!I167</f>
        <v>2</v>
      </c>
      <c r="M148" s="796">
        <f>+FORMULARIOS!J167</f>
        <v>3</v>
      </c>
      <c r="N148" s="796">
        <f>+FORMULARIOS!K167</f>
        <v>1</v>
      </c>
      <c r="O148" s="796">
        <f>+FORMULARIOS!L167</f>
        <v>3</v>
      </c>
      <c r="P148" s="796">
        <f>+FORMULARIOS!M167</f>
        <v>6</v>
      </c>
      <c r="Q148" s="796">
        <f>+FORMULARIOS!N167</f>
        <v>3</v>
      </c>
      <c r="R148" s="796">
        <f>+FORMULARIOS!O167</f>
        <v>2</v>
      </c>
      <c r="S148" s="387">
        <f>FORMULARIOS!P167</f>
        <v>31</v>
      </c>
      <c r="T148" s="387"/>
      <c r="U148" s="387">
        <f>+Tabla1[[#This Row],[Llegados - fisicos]]+Tabla1[[#This Row],[Llegados RRA]]</f>
        <v>31</v>
      </c>
      <c r="V148" s="387">
        <f>FORMULARIOS!U167</f>
        <v>31</v>
      </c>
      <c r="W148" s="387"/>
      <c r="X148" s="387">
        <f>+Tabla1[[#This Row],[Criticados-RRAA]]+Tabla1[[#This Row],[Criticados-Físicos]]</f>
        <v>31</v>
      </c>
      <c r="Y148" s="388">
        <f>FORMULARIOS!Z167</f>
        <v>31</v>
      </c>
      <c r="Z148" s="821"/>
      <c r="AA148" s="277">
        <f>+Tabla1[[#This Row],[Digitados-criticados]]+Tabla1[[#This Row],[Digitados-fisicos]]</f>
        <v>31</v>
      </c>
    </row>
    <row r="149" spans="1:27" ht="15" customHeight="1" x14ac:dyDescent="0.25">
      <c r="A149" s="819" t="s">
        <v>14</v>
      </c>
      <c r="B149" s="786" t="s">
        <v>430</v>
      </c>
      <c r="C149" s="787" t="s">
        <v>1403</v>
      </c>
      <c r="D149" s="786">
        <f>+HLOOKUP(C149,Indicadores_ESED_2022!$AF$5:$IR$9,5,FALSE)</f>
        <v>751</v>
      </c>
      <c r="E149" s="787"/>
      <c r="F149" s="786">
        <f>+SUM(Tabla1[[#This Row],[Planificados-fisicos]:[Planificados-RRAA]])</f>
        <v>751</v>
      </c>
      <c r="G149" s="796">
        <f>+FORMULARIOS!D168</f>
        <v>48</v>
      </c>
      <c r="H149" s="796">
        <f>+FORMULARIOS!E168</f>
        <v>66</v>
      </c>
      <c r="I149" s="796">
        <f>+FORMULARIOS!F168</f>
        <v>92</v>
      </c>
      <c r="J149" s="796">
        <f>+FORMULARIOS!G168</f>
        <v>97</v>
      </c>
      <c r="K149" s="796">
        <f>+FORMULARIOS!H168</f>
        <v>83</v>
      </c>
      <c r="L149" s="796">
        <f>+FORMULARIOS!I168</f>
        <v>92</v>
      </c>
      <c r="M149" s="796">
        <f>+FORMULARIOS!J168</f>
        <v>109</v>
      </c>
      <c r="N149" s="796">
        <f>+FORMULARIOS!K168</f>
        <v>135</v>
      </c>
      <c r="O149" s="796">
        <f>+FORMULARIOS!L168</f>
        <v>110</v>
      </c>
      <c r="P149" s="796">
        <f>+FORMULARIOS!M168</f>
        <v>89</v>
      </c>
      <c r="Q149" s="796">
        <f>+FORMULARIOS!N168</f>
        <v>86</v>
      </c>
      <c r="R149" s="796">
        <f>+FORMULARIOS!O168</f>
        <v>85</v>
      </c>
      <c r="S149" s="387">
        <f>FORMULARIOS!P168</f>
        <v>1092</v>
      </c>
      <c r="T149" s="387"/>
      <c r="U149" s="387">
        <f>+Tabla1[[#This Row],[Llegados - fisicos]]+Tabla1[[#This Row],[Llegados RRA]]</f>
        <v>1092</v>
      </c>
      <c r="V149" s="387">
        <f>FORMULARIOS!U168</f>
        <v>1092</v>
      </c>
      <c r="W149" s="387"/>
      <c r="X149" s="387">
        <f>+Tabla1[[#This Row],[Criticados-RRAA]]+Tabla1[[#This Row],[Criticados-Físicos]]</f>
        <v>1092</v>
      </c>
      <c r="Y149" s="388">
        <f>FORMULARIOS!Z168</f>
        <v>1092</v>
      </c>
      <c r="Z149" s="821"/>
      <c r="AA149" s="277">
        <f>+Tabla1[[#This Row],[Digitados-criticados]]+Tabla1[[#This Row],[Digitados-fisicos]]</f>
        <v>1092</v>
      </c>
    </row>
    <row r="150" spans="1:27" s="46" customFormat="1" ht="15" customHeight="1" x14ac:dyDescent="0.25">
      <c r="A150" s="819" t="s">
        <v>20</v>
      </c>
      <c r="B150" s="786" t="s">
        <v>423</v>
      </c>
      <c r="C150" s="790" t="s">
        <v>424</v>
      </c>
      <c r="D150" s="786">
        <f>+HLOOKUP(C150,Indicadores_ESED_2022!$AF$5:$IR$9,5,FALSE)</f>
        <v>748</v>
      </c>
      <c r="E150" s="790"/>
      <c r="F150" s="786">
        <f>+SUM(Tabla1[[#This Row],[Planificados-fisicos]:[Planificados-RRAA]])</f>
        <v>748</v>
      </c>
      <c r="G150" s="796">
        <f>+FORMULARIOS!D170</f>
        <v>73</v>
      </c>
      <c r="H150" s="796">
        <f>+FORMULARIOS!E170</f>
        <v>64</v>
      </c>
      <c r="I150" s="796">
        <f>+FORMULARIOS!F170</f>
        <v>74</v>
      </c>
      <c r="J150" s="796">
        <f>+FORMULARIOS!G170</f>
        <v>85</v>
      </c>
      <c r="K150" s="796">
        <f>+FORMULARIOS!H170</f>
        <v>72</v>
      </c>
      <c r="L150" s="796">
        <f>+FORMULARIOS!I170</f>
        <v>66</v>
      </c>
      <c r="M150" s="796">
        <f>+FORMULARIOS!J170</f>
        <v>95</v>
      </c>
      <c r="N150" s="796">
        <f>+FORMULARIOS!K170</f>
        <v>76</v>
      </c>
      <c r="O150" s="796">
        <f>+FORMULARIOS!L170</f>
        <v>73</v>
      </c>
      <c r="P150" s="796">
        <f>+FORMULARIOS!M170</f>
        <v>66</v>
      </c>
      <c r="Q150" s="796">
        <f>+FORMULARIOS!N170</f>
        <v>81</v>
      </c>
      <c r="R150" s="796">
        <f>+FORMULARIOS!O170</f>
        <v>78</v>
      </c>
      <c r="S150" s="387">
        <f>FORMULARIOS!P170</f>
        <v>903</v>
      </c>
      <c r="T150" s="387"/>
      <c r="U150" s="387">
        <f>+Tabla1[[#This Row],[Llegados - fisicos]]+Tabla1[[#This Row],[Llegados RRA]]</f>
        <v>903</v>
      </c>
      <c r="V150" s="387">
        <f>FORMULARIOS!U170</f>
        <v>903</v>
      </c>
      <c r="W150" s="387"/>
      <c r="X150" s="387">
        <f>+Tabla1[[#This Row],[Criticados-RRAA]]+Tabla1[[#This Row],[Criticados-Físicos]]</f>
        <v>903</v>
      </c>
      <c r="Y150" s="388">
        <f>FORMULARIOS!Z170</f>
        <v>903</v>
      </c>
      <c r="Z150" s="821"/>
      <c r="AA150" s="277">
        <f>+Tabla1[[#This Row],[Digitados-criticados]]+Tabla1[[#This Row],[Digitados-fisicos]]</f>
        <v>903</v>
      </c>
    </row>
    <row r="151" spans="1:27" ht="15" customHeight="1" x14ac:dyDescent="0.25">
      <c r="A151" s="819" t="s">
        <v>20</v>
      </c>
      <c r="B151" s="786" t="s">
        <v>423</v>
      </c>
      <c r="C151" s="787" t="s">
        <v>1404</v>
      </c>
      <c r="D151" s="786">
        <f>+HLOOKUP(C151,Indicadores_ESED_2022!$AF$5:$IR$9,5,FALSE)</f>
        <v>60</v>
      </c>
      <c r="E151" s="787"/>
      <c r="F151" s="786">
        <f>+SUM(Tabla1[[#This Row],[Planificados-fisicos]:[Planificados-RRAA]])</f>
        <v>60</v>
      </c>
      <c r="G151" s="796">
        <f>+FORMULARIOS!D171</f>
        <v>3</v>
      </c>
      <c r="H151" s="796">
        <f>+FORMULARIOS!E171</f>
        <v>3</v>
      </c>
      <c r="I151" s="796">
        <f>+FORMULARIOS!F171</f>
        <v>1</v>
      </c>
      <c r="J151" s="796">
        <f>+FORMULARIOS!G171</f>
        <v>2</v>
      </c>
      <c r="K151" s="796">
        <f>+FORMULARIOS!H171</f>
        <v>5</v>
      </c>
      <c r="L151" s="796">
        <f>+FORMULARIOS!I171</f>
        <v>8</v>
      </c>
      <c r="M151" s="796">
        <f>+FORMULARIOS!J171</f>
        <v>4</v>
      </c>
      <c r="N151" s="796">
        <f>+FORMULARIOS!K171</f>
        <v>0</v>
      </c>
      <c r="O151" s="796">
        <f>+FORMULARIOS!L171</f>
        <v>3</v>
      </c>
      <c r="P151" s="796">
        <f>+FORMULARIOS!M171</f>
        <v>0</v>
      </c>
      <c r="Q151" s="796">
        <f>+FORMULARIOS!N171</f>
        <v>5</v>
      </c>
      <c r="R151" s="796">
        <f>+FORMULARIOS!O171</f>
        <v>1</v>
      </c>
      <c r="S151" s="387">
        <f>FORMULARIOS!P171</f>
        <v>35</v>
      </c>
      <c r="T151" s="387"/>
      <c r="U151" s="387">
        <f>+Tabla1[[#This Row],[Llegados - fisicos]]+Tabla1[[#This Row],[Llegados RRA]]</f>
        <v>35</v>
      </c>
      <c r="V151" s="387">
        <f>FORMULARIOS!U171</f>
        <v>35</v>
      </c>
      <c r="W151" s="387"/>
      <c r="X151" s="387">
        <f>+Tabla1[[#This Row],[Criticados-RRAA]]+Tabla1[[#This Row],[Criticados-Físicos]]</f>
        <v>35</v>
      </c>
      <c r="Y151" s="388">
        <f>FORMULARIOS!Z171</f>
        <v>35</v>
      </c>
      <c r="Z151" s="821"/>
      <c r="AA151" s="277">
        <f>+Tabla1[[#This Row],[Digitados-criticados]]+Tabla1[[#This Row],[Digitados-fisicos]]</f>
        <v>35</v>
      </c>
    </row>
    <row r="152" spans="1:27" ht="15" customHeight="1" x14ac:dyDescent="0.25">
      <c r="A152" s="819" t="s">
        <v>20</v>
      </c>
      <c r="B152" s="786" t="s">
        <v>423</v>
      </c>
      <c r="C152" s="787" t="s">
        <v>1405</v>
      </c>
      <c r="D152" s="786">
        <f>+HLOOKUP(C152,Indicadores_ESED_2022!$AF$5:$IR$9,5,FALSE)</f>
        <v>70</v>
      </c>
      <c r="E152" s="787"/>
      <c r="F152" s="786">
        <f>+SUM(Tabla1[[#This Row],[Planificados-fisicos]:[Planificados-RRAA]])</f>
        <v>70</v>
      </c>
      <c r="G152" s="796">
        <f>+FORMULARIOS!D172</f>
        <v>1</v>
      </c>
      <c r="H152" s="796">
        <f>+FORMULARIOS!E172</f>
        <v>5</v>
      </c>
      <c r="I152" s="796">
        <f>+FORMULARIOS!F172</f>
        <v>6</v>
      </c>
      <c r="J152" s="796">
        <f>+FORMULARIOS!G172</f>
        <v>4</v>
      </c>
      <c r="K152" s="796">
        <f>+FORMULARIOS!H172</f>
        <v>4</v>
      </c>
      <c r="L152" s="796">
        <f>+FORMULARIOS!I172</f>
        <v>5</v>
      </c>
      <c r="M152" s="796">
        <f>+FORMULARIOS!J172</f>
        <v>5</v>
      </c>
      <c r="N152" s="796">
        <f>+FORMULARIOS!K172</f>
        <v>3</v>
      </c>
      <c r="O152" s="796">
        <f>+FORMULARIOS!L172</f>
        <v>4</v>
      </c>
      <c r="P152" s="796">
        <f>+FORMULARIOS!M172</f>
        <v>5</v>
      </c>
      <c r="Q152" s="796">
        <f>+FORMULARIOS!N172</f>
        <v>5</v>
      </c>
      <c r="R152" s="796">
        <f>+FORMULARIOS!O172</f>
        <v>8</v>
      </c>
      <c r="S152" s="387">
        <f>FORMULARIOS!P172</f>
        <v>55</v>
      </c>
      <c r="T152" s="387"/>
      <c r="U152" s="387">
        <f>+Tabla1[[#This Row],[Llegados - fisicos]]+Tabla1[[#This Row],[Llegados RRA]]</f>
        <v>55</v>
      </c>
      <c r="V152" s="387">
        <f>FORMULARIOS!U172</f>
        <v>55</v>
      </c>
      <c r="W152" s="387"/>
      <c r="X152" s="387">
        <f>+Tabla1[[#This Row],[Criticados-RRAA]]+Tabla1[[#This Row],[Criticados-Físicos]]</f>
        <v>55</v>
      </c>
      <c r="Y152" s="388">
        <f>FORMULARIOS!Z172</f>
        <v>55</v>
      </c>
      <c r="Z152" s="821"/>
      <c r="AA152" s="277">
        <f>+Tabla1[[#This Row],[Digitados-criticados]]+Tabla1[[#This Row],[Digitados-fisicos]]</f>
        <v>55</v>
      </c>
    </row>
    <row r="153" spans="1:27" ht="15" customHeight="1" x14ac:dyDescent="0.25">
      <c r="A153" s="819" t="s">
        <v>20</v>
      </c>
      <c r="B153" s="786" t="s">
        <v>423</v>
      </c>
      <c r="C153" s="787" t="s">
        <v>1406</v>
      </c>
      <c r="D153" s="786">
        <f>+HLOOKUP(C153,Indicadores_ESED_2022!$AF$5:$IR$9,5,FALSE)</f>
        <v>12</v>
      </c>
      <c r="E153" s="787"/>
      <c r="F153" s="786">
        <f>+SUM(Tabla1[[#This Row],[Planificados-fisicos]:[Planificados-RRAA]])</f>
        <v>12</v>
      </c>
      <c r="G153" s="796">
        <f>+FORMULARIOS!D173</f>
        <v>1</v>
      </c>
      <c r="H153" s="796">
        <f>+FORMULARIOS!E173</f>
        <v>1</v>
      </c>
      <c r="I153" s="796">
        <f>+FORMULARIOS!F173</f>
        <v>0</v>
      </c>
      <c r="J153" s="796">
        <f>+FORMULARIOS!G173</f>
        <v>0</v>
      </c>
      <c r="K153" s="796">
        <f>+FORMULARIOS!H173</f>
        <v>0</v>
      </c>
      <c r="L153" s="796">
        <f>+FORMULARIOS!I173</f>
        <v>0</v>
      </c>
      <c r="M153" s="796">
        <f>+FORMULARIOS!J173</f>
        <v>0</v>
      </c>
      <c r="N153" s="796">
        <f>+FORMULARIOS!K173</f>
        <v>0</v>
      </c>
      <c r="O153" s="796">
        <f>+FORMULARIOS!L173</f>
        <v>1</v>
      </c>
      <c r="P153" s="796">
        <f>+FORMULARIOS!M173</f>
        <v>0</v>
      </c>
      <c r="Q153" s="796">
        <f>+FORMULARIOS!N173</f>
        <v>1</v>
      </c>
      <c r="R153" s="796">
        <f>+FORMULARIOS!O173</f>
        <v>0</v>
      </c>
      <c r="S153" s="387">
        <f>FORMULARIOS!P173</f>
        <v>4</v>
      </c>
      <c r="T153" s="387"/>
      <c r="U153" s="387">
        <f>+Tabla1[[#This Row],[Llegados - fisicos]]+Tabla1[[#This Row],[Llegados RRA]]</f>
        <v>4</v>
      </c>
      <c r="V153" s="387">
        <f>FORMULARIOS!U173</f>
        <v>4</v>
      </c>
      <c r="W153" s="387"/>
      <c r="X153" s="387">
        <f>+Tabla1[[#This Row],[Criticados-RRAA]]+Tabla1[[#This Row],[Criticados-Físicos]]</f>
        <v>4</v>
      </c>
      <c r="Y153" s="388">
        <f>FORMULARIOS!Z173</f>
        <v>4</v>
      </c>
      <c r="Z153" s="821"/>
      <c r="AA153" s="277">
        <f>+Tabla1[[#This Row],[Digitados-criticados]]+Tabla1[[#This Row],[Digitados-fisicos]]</f>
        <v>4</v>
      </c>
    </row>
    <row r="154" spans="1:27" ht="15" customHeight="1" x14ac:dyDescent="0.25">
      <c r="A154" s="819" t="s">
        <v>20</v>
      </c>
      <c r="B154" s="786" t="s">
        <v>423</v>
      </c>
      <c r="C154" s="787" t="s">
        <v>1407</v>
      </c>
      <c r="D154" s="786">
        <f>+HLOOKUP(C154,Indicadores_ESED_2022!$AF$5:$IR$9,5,FALSE)</f>
        <v>69</v>
      </c>
      <c r="E154" s="787"/>
      <c r="F154" s="786">
        <f>+SUM(Tabla1[[#This Row],[Planificados-fisicos]:[Planificados-RRAA]])</f>
        <v>69</v>
      </c>
      <c r="G154" s="796">
        <f>+FORMULARIOS!D174</f>
        <v>6</v>
      </c>
      <c r="H154" s="796">
        <f>+FORMULARIOS!E174</f>
        <v>6</v>
      </c>
      <c r="I154" s="796">
        <f>+FORMULARIOS!F174</f>
        <v>8</v>
      </c>
      <c r="J154" s="796">
        <f>+FORMULARIOS!G174</f>
        <v>7</v>
      </c>
      <c r="K154" s="796">
        <f>+FORMULARIOS!H174</f>
        <v>6</v>
      </c>
      <c r="L154" s="796">
        <f>+FORMULARIOS!I174</f>
        <v>6</v>
      </c>
      <c r="M154" s="796">
        <f>+FORMULARIOS!J174</f>
        <v>4</v>
      </c>
      <c r="N154" s="796">
        <f>+FORMULARIOS!K174</f>
        <v>10</v>
      </c>
      <c r="O154" s="796">
        <f>+FORMULARIOS!L174</f>
        <v>6</v>
      </c>
      <c r="P154" s="796">
        <f>+FORMULARIOS!M174</f>
        <v>6</v>
      </c>
      <c r="Q154" s="796">
        <f>+FORMULARIOS!N174</f>
        <v>12</v>
      </c>
      <c r="R154" s="796">
        <f>+FORMULARIOS!O174</f>
        <v>18</v>
      </c>
      <c r="S154" s="387">
        <f>FORMULARIOS!P174</f>
        <v>95</v>
      </c>
      <c r="T154" s="387"/>
      <c r="U154" s="387">
        <f>+Tabla1[[#This Row],[Llegados - fisicos]]+Tabla1[[#This Row],[Llegados RRA]]</f>
        <v>95</v>
      </c>
      <c r="V154" s="387">
        <f>FORMULARIOS!U174</f>
        <v>95</v>
      </c>
      <c r="W154" s="387"/>
      <c r="X154" s="387">
        <f>+Tabla1[[#This Row],[Criticados-RRAA]]+Tabla1[[#This Row],[Criticados-Físicos]]</f>
        <v>95</v>
      </c>
      <c r="Y154" s="388">
        <f>FORMULARIOS!Z174</f>
        <v>95</v>
      </c>
      <c r="Z154" s="821"/>
      <c r="AA154" s="277">
        <f>+Tabla1[[#This Row],[Digitados-criticados]]+Tabla1[[#This Row],[Digitados-fisicos]]</f>
        <v>95</v>
      </c>
    </row>
    <row r="155" spans="1:27" ht="15" customHeight="1" x14ac:dyDescent="0.25">
      <c r="A155" s="819" t="s">
        <v>20</v>
      </c>
      <c r="B155" s="786" t="s">
        <v>423</v>
      </c>
      <c r="C155" s="787" t="s">
        <v>1408</v>
      </c>
      <c r="D155" s="786">
        <f>+HLOOKUP(C155,Indicadores_ESED_2022!$AF$5:$IR$9,5,FALSE)</f>
        <v>4</v>
      </c>
      <c r="E155" s="787"/>
      <c r="F155" s="786">
        <f>+SUM(Tabla1[[#This Row],[Planificados-fisicos]:[Planificados-RRAA]])</f>
        <v>4</v>
      </c>
      <c r="G155" s="796">
        <f>+FORMULARIOS!D175</f>
        <v>0</v>
      </c>
      <c r="H155" s="796">
        <f>+FORMULARIOS!E175</f>
        <v>0</v>
      </c>
      <c r="I155" s="796">
        <f>+FORMULARIOS!F175</f>
        <v>0</v>
      </c>
      <c r="J155" s="796">
        <f>+FORMULARIOS!G175</f>
        <v>0</v>
      </c>
      <c r="K155" s="796">
        <f>+FORMULARIOS!H175</f>
        <v>1</v>
      </c>
      <c r="L155" s="796">
        <f>+FORMULARIOS!I175</f>
        <v>0</v>
      </c>
      <c r="M155" s="796">
        <f>+FORMULARIOS!J175</f>
        <v>1</v>
      </c>
      <c r="N155" s="796">
        <f>+FORMULARIOS!K175</f>
        <v>0</v>
      </c>
      <c r="O155" s="796">
        <f>+FORMULARIOS!L175</f>
        <v>0</v>
      </c>
      <c r="P155" s="796">
        <f>+FORMULARIOS!M175</f>
        <v>0</v>
      </c>
      <c r="Q155" s="796">
        <f>+FORMULARIOS!N175</f>
        <v>0</v>
      </c>
      <c r="R155" s="796">
        <f>+FORMULARIOS!O175</f>
        <v>1</v>
      </c>
      <c r="S155" s="387">
        <f>FORMULARIOS!P175</f>
        <v>3</v>
      </c>
      <c r="T155" s="387"/>
      <c r="U155" s="387">
        <f>+Tabla1[[#This Row],[Llegados - fisicos]]+Tabla1[[#This Row],[Llegados RRA]]</f>
        <v>3</v>
      </c>
      <c r="V155" s="387">
        <f>FORMULARIOS!U175</f>
        <v>3</v>
      </c>
      <c r="W155" s="387"/>
      <c r="X155" s="387">
        <f>+Tabla1[[#This Row],[Criticados-RRAA]]+Tabla1[[#This Row],[Criticados-Físicos]]</f>
        <v>3</v>
      </c>
      <c r="Y155" s="388">
        <f>FORMULARIOS!Z175</f>
        <v>3</v>
      </c>
      <c r="Z155" s="821"/>
      <c r="AA155" s="277">
        <f>+Tabla1[[#This Row],[Digitados-criticados]]+Tabla1[[#This Row],[Digitados-fisicos]]</f>
        <v>3</v>
      </c>
    </row>
    <row r="156" spans="1:27" ht="15" customHeight="1" x14ac:dyDescent="0.25">
      <c r="A156" s="819" t="s">
        <v>20</v>
      </c>
      <c r="B156" s="786" t="s">
        <v>423</v>
      </c>
      <c r="C156" s="787" t="s">
        <v>1409</v>
      </c>
      <c r="D156" s="786">
        <f>+HLOOKUP(C156,Indicadores_ESED_2022!$AF$5:$IR$9,5,FALSE)</f>
        <v>11</v>
      </c>
      <c r="E156" s="787"/>
      <c r="F156" s="786">
        <f>+SUM(Tabla1[[#This Row],[Planificados-fisicos]:[Planificados-RRAA]])</f>
        <v>11</v>
      </c>
      <c r="G156" s="796">
        <f>+FORMULARIOS!D176</f>
        <v>0</v>
      </c>
      <c r="H156" s="796">
        <f>+FORMULARIOS!E176</f>
        <v>2</v>
      </c>
      <c r="I156" s="796">
        <f>+FORMULARIOS!F176</f>
        <v>1</v>
      </c>
      <c r="J156" s="796">
        <f>+FORMULARIOS!G176</f>
        <v>0</v>
      </c>
      <c r="K156" s="796">
        <f>+FORMULARIOS!H176</f>
        <v>0</v>
      </c>
      <c r="L156" s="796">
        <f>+FORMULARIOS!I176</f>
        <v>0</v>
      </c>
      <c r="M156" s="796">
        <f>+FORMULARIOS!J176</f>
        <v>1</v>
      </c>
      <c r="N156" s="796">
        <f>+FORMULARIOS!K176</f>
        <v>4</v>
      </c>
      <c r="O156" s="796">
        <f>+FORMULARIOS!L176</f>
        <v>2</v>
      </c>
      <c r="P156" s="796">
        <f>+FORMULARIOS!M176</f>
        <v>6</v>
      </c>
      <c r="Q156" s="796">
        <f>+FORMULARIOS!N176</f>
        <v>5</v>
      </c>
      <c r="R156" s="796">
        <f>+FORMULARIOS!O176</f>
        <v>3</v>
      </c>
      <c r="S156" s="387">
        <f>FORMULARIOS!P176</f>
        <v>24</v>
      </c>
      <c r="T156" s="387"/>
      <c r="U156" s="387">
        <f>+Tabla1[[#This Row],[Llegados - fisicos]]+Tabla1[[#This Row],[Llegados RRA]]</f>
        <v>24</v>
      </c>
      <c r="V156" s="387">
        <f>FORMULARIOS!U176</f>
        <v>24</v>
      </c>
      <c r="W156" s="387"/>
      <c r="X156" s="387">
        <f>+Tabla1[[#This Row],[Criticados-RRAA]]+Tabla1[[#This Row],[Criticados-Físicos]]</f>
        <v>24</v>
      </c>
      <c r="Y156" s="388">
        <f>FORMULARIOS!Z176</f>
        <v>24</v>
      </c>
      <c r="Z156" s="821"/>
      <c r="AA156" s="277">
        <f>+Tabla1[[#This Row],[Digitados-criticados]]+Tabla1[[#This Row],[Digitados-fisicos]]</f>
        <v>24</v>
      </c>
    </row>
    <row r="157" spans="1:27" ht="15" customHeight="1" x14ac:dyDescent="0.25">
      <c r="A157" s="819" t="s">
        <v>20</v>
      </c>
      <c r="B157" s="786" t="s">
        <v>423</v>
      </c>
      <c r="C157" s="787" t="s">
        <v>1410</v>
      </c>
      <c r="D157" s="786">
        <f>+HLOOKUP(C157,Indicadores_ESED_2022!$AF$5:$IR$9,5,FALSE)</f>
        <v>86</v>
      </c>
      <c r="E157" s="787"/>
      <c r="F157" s="786">
        <f>+SUM(Tabla1[[#This Row],[Planificados-fisicos]:[Planificados-RRAA]])</f>
        <v>86</v>
      </c>
      <c r="G157" s="796">
        <f>+FORMULARIOS!D177</f>
        <v>5</v>
      </c>
      <c r="H157" s="796">
        <f>+FORMULARIOS!E177</f>
        <v>9</v>
      </c>
      <c r="I157" s="796">
        <f>+FORMULARIOS!F177</f>
        <v>6</v>
      </c>
      <c r="J157" s="796">
        <f>+FORMULARIOS!G177</f>
        <v>12</v>
      </c>
      <c r="K157" s="796">
        <f>+FORMULARIOS!H177</f>
        <v>2</v>
      </c>
      <c r="L157" s="796">
        <f>+FORMULARIOS!I177</f>
        <v>6</v>
      </c>
      <c r="M157" s="796">
        <f>+FORMULARIOS!J177</f>
        <v>10</v>
      </c>
      <c r="N157" s="796">
        <f>+FORMULARIOS!K177</f>
        <v>11</v>
      </c>
      <c r="O157" s="796">
        <f>+FORMULARIOS!L177</f>
        <v>4</v>
      </c>
      <c r="P157" s="796">
        <f>+FORMULARIOS!M177</f>
        <v>9</v>
      </c>
      <c r="Q157" s="796">
        <f>+FORMULARIOS!N177</f>
        <v>4</v>
      </c>
      <c r="R157" s="796">
        <f>+FORMULARIOS!O177</f>
        <v>10</v>
      </c>
      <c r="S157" s="387">
        <f>FORMULARIOS!P177</f>
        <v>88</v>
      </c>
      <c r="T157" s="387"/>
      <c r="U157" s="387">
        <f>+Tabla1[[#This Row],[Llegados - fisicos]]+Tabla1[[#This Row],[Llegados RRA]]</f>
        <v>88</v>
      </c>
      <c r="V157" s="387">
        <f>FORMULARIOS!U177</f>
        <v>88</v>
      </c>
      <c r="W157" s="387"/>
      <c r="X157" s="387">
        <f>+Tabla1[[#This Row],[Criticados-RRAA]]+Tabla1[[#This Row],[Criticados-Físicos]]</f>
        <v>88</v>
      </c>
      <c r="Y157" s="388">
        <f>FORMULARIOS!Z177</f>
        <v>88</v>
      </c>
      <c r="Z157" s="821"/>
      <c r="AA157" s="277">
        <f>+Tabla1[[#This Row],[Digitados-criticados]]+Tabla1[[#This Row],[Digitados-fisicos]]</f>
        <v>88</v>
      </c>
    </row>
    <row r="158" spans="1:27" ht="15" customHeight="1" x14ac:dyDescent="0.25">
      <c r="A158" s="819" t="s">
        <v>20</v>
      </c>
      <c r="B158" s="786" t="s">
        <v>423</v>
      </c>
      <c r="C158" s="787" t="s">
        <v>1411</v>
      </c>
      <c r="D158" s="786">
        <f>+HLOOKUP(C158,Indicadores_ESED_2022!$AF$5:$IR$9,5,FALSE)</f>
        <v>30</v>
      </c>
      <c r="E158" s="787"/>
      <c r="F158" s="786">
        <f>+SUM(Tabla1[[#This Row],[Planificados-fisicos]:[Planificados-RRAA]])</f>
        <v>30</v>
      </c>
      <c r="G158" s="796">
        <f>+FORMULARIOS!D178</f>
        <v>2</v>
      </c>
      <c r="H158" s="796">
        <f>+FORMULARIOS!E178</f>
        <v>5</v>
      </c>
      <c r="I158" s="796">
        <f>+FORMULARIOS!F178</f>
        <v>2</v>
      </c>
      <c r="J158" s="796">
        <f>+FORMULARIOS!G178</f>
        <v>3</v>
      </c>
      <c r="K158" s="796">
        <f>+FORMULARIOS!H178</f>
        <v>2</v>
      </c>
      <c r="L158" s="796">
        <f>+FORMULARIOS!I178</f>
        <v>3</v>
      </c>
      <c r="M158" s="796">
        <f>+FORMULARIOS!J178</f>
        <v>3</v>
      </c>
      <c r="N158" s="796">
        <f>+FORMULARIOS!K178</f>
        <v>1</v>
      </c>
      <c r="O158" s="796">
        <f>+FORMULARIOS!L178</f>
        <v>0</v>
      </c>
      <c r="P158" s="796">
        <f>+FORMULARIOS!M178</f>
        <v>0</v>
      </c>
      <c r="Q158" s="796">
        <f>+FORMULARIOS!N178</f>
        <v>1</v>
      </c>
      <c r="R158" s="796">
        <f>+FORMULARIOS!O178</f>
        <v>1</v>
      </c>
      <c r="S158" s="387">
        <f>FORMULARIOS!P178</f>
        <v>23</v>
      </c>
      <c r="T158" s="387"/>
      <c r="U158" s="387">
        <f>+Tabla1[[#This Row],[Llegados - fisicos]]+Tabla1[[#This Row],[Llegados RRA]]</f>
        <v>23</v>
      </c>
      <c r="V158" s="387">
        <f>FORMULARIOS!U178</f>
        <v>23</v>
      </c>
      <c r="W158" s="387"/>
      <c r="X158" s="387">
        <f>+Tabla1[[#This Row],[Criticados-RRAA]]+Tabla1[[#This Row],[Criticados-Físicos]]</f>
        <v>23</v>
      </c>
      <c r="Y158" s="388">
        <f>FORMULARIOS!Z178</f>
        <v>23</v>
      </c>
      <c r="Z158" s="821"/>
      <c r="AA158" s="277">
        <f>+Tabla1[[#This Row],[Digitados-criticados]]+Tabla1[[#This Row],[Digitados-fisicos]]</f>
        <v>23</v>
      </c>
    </row>
    <row r="159" spans="1:27" ht="15" customHeight="1" x14ac:dyDescent="0.25">
      <c r="A159" s="819" t="s">
        <v>20</v>
      </c>
      <c r="B159" s="786" t="s">
        <v>423</v>
      </c>
      <c r="C159" s="787" t="s">
        <v>1412</v>
      </c>
      <c r="D159" s="786">
        <f>+HLOOKUP(C159,Indicadores_ESED_2022!$AF$5:$IR$9,5,FALSE)</f>
        <v>12</v>
      </c>
      <c r="E159" s="787"/>
      <c r="F159" s="786">
        <f>+SUM(Tabla1[[#This Row],[Planificados-fisicos]:[Planificados-RRAA]])</f>
        <v>12</v>
      </c>
      <c r="G159" s="796">
        <f>+FORMULARIOS!D179</f>
        <v>3</v>
      </c>
      <c r="H159" s="796">
        <f>+FORMULARIOS!E179</f>
        <v>0</v>
      </c>
      <c r="I159" s="796">
        <f>+FORMULARIOS!F179</f>
        <v>1</v>
      </c>
      <c r="J159" s="796">
        <f>+FORMULARIOS!G179</f>
        <v>1</v>
      </c>
      <c r="K159" s="796">
        <f>+FORMULARIOS!H179</f>
        <v>0</v>
      </c>
      <c r="L159" s="796">
        <f>+FORMULARIOS!I179</f>
        <v>0</v>
      </c>
      <c r="M159" s="796">
        <f>+FORMULARIOS!J179</f>
        <v>1</v>
      </c>
      <c r="N159" s="796">
        <f>+FORMULARIOS!K179</f>
        <v>1</v>
      </c>
      <c r="O159" s="796">
        <f>+FORMULARIOS!L179</f>
        <v>2</v>
      </c>
      <c r="P159" s="796">
        <f>+FORMULARIOS!M179</f>
        <v>0</v>
      </c>
      <c r="Q159" s="796">
        <f>+FORMULARIOS!N179</f>
        <v>0</v>
      </c>
      <c r="R159" s="796">
        <f>+FORMULARIOS!O179</f>
        <v>0</v>
      </c>
      <c r="S159" s="387">
        <f>FORMULARIOS!P179</f>
        <v>9</v>
      </c>
      <c r="T159" s="387"/>
      <c r="U159" s="387">
        <f>+Tabla1[[#This Row],[Llegados - fisicos]]+Tabla1[[#This Row],[Llegados RRA]]</f>
        <v>9</v>
      </c>
      <c r="V159" s="387">
        <f>FORMULARIOS!U179</f>
        <v>9</v>
      </c>
      <c r="W159" s="387"/>
      <c r="X159" s="387">
        <f>+Tabla1[[#This Row],[Criticados-RRAA]]+Tabla1[[#This Row],[Criticados-Físicos]]</f>
        <v>9</v>
      </c>
      <c r="Y159" s="388">
        <f>FORMULARIOS!Z179</f>
        <v>9</v>
      </c>
      <c r="Z159" s="821"/>
      <c r="AA159" s="277">
        <f>+Tabla1[[#This Row],[Digitados-criticados]]+Tabla1[[#This Row],[Digitados-fisicos]]</f>
        <v>9</v>
      </c>
    </row>
    <row r="160" spans="1:27" ht="15" customHeight="1" x14ac:dyDescent="0.25">
      <c r="A160" s="819" t="s">
        <v>20</v>
      </c>
      <c r="B160" s="786" t="s">
        <v>423</v>
      </c>
      <c r="C160" s="787" t="s">
        <v>1413</v>
      </c>
      <c r="D160" s="786">
        <f>+HLOOKUP(C160,Indicadores_ESED_2022!$AF$5:$IR$9,5,FALSE)</f>
        <v>18</v>
      </c>
      <c r="E160" s="787"/>
      <c r="F160" s="786">
        <f>+SUM(Tabla1[[#This Row],[Planificados-fisicos]:[Planificados-RRAA]])</f>
        <v>18</v>
      </c>
      <c r="G160" s="796">
        <f>+FORMULARIOS!D180</f>
        <v>3</v>
      </c>
      <c r="H160" s="796">
        <f>+FORMULARIOS!E180</f>
        <v>0</v>
      </c>
      <c r="I160" s="796">
        <f>+FORMULARIOS!F180</f>
        <v>0</v>
      </c>
      <c r="J160" s="796">
        <f>+FORMULARIOS!G180</f>
        <v>6</v>
      </c>
      <c r="K160" s="796">
        <f>+FORMULARIOS!H180</f>
        <v>0</v>
      </c>
      <c r="L160" s="796">
        <f>+FORMULARIOS!I180</f>
        <v>3</v>
      </c>
      <c r="M160" s="796">
        <f>+FORMULARIOS!J180</f>
        <v>0</v>
      </c>
      <c r="N160" s="796">
        <f>+FORMULARIOS!K180</f>
        <v>0</v>
      </c>
      <c r="O160" s="796">
        <f>+FORMULARIOS!L180</f>
        <v>0</v>
      </c>
      <c r="P160" s="796">
        <f>+FORMULARIOS!M180</f>
        <v>0</v>
      </c>
      <c r="Q160" s="796">
        <f>+FORMULARIOS!N180</f>
        <v>0</v>
      </c>
      <c r="R160" s="796">
        <f>+FORMULARIOS!O180</f>
        <v>2</v>
      </c>
      <c r="S160" s="387">
        <f>FORMULARIOS!P180</f>
        <v>14</v>
      </c>
      <c r="T160" s="387"/>
      <c r="U160" s="387">
        <f>+Tabla1[[#This Row],[Llegados - fisicos]]+Tabla1[[#This Row],[Llegados RRA]]</f>
        <v>14</v>
      </c>
      <c r="V160" s="387">
        <f>FORMULARIOS!U180</f>
        <v>14</v>
      </c>
      <c r="W160" s="387"/>
      <c r="X160" s="387">
        <f>+Tabla1[[#This Row],[Criticados-RRAA]]+Tabla1[[#This Row],[Criticados-Físicos]]</f>
        <v>14</v>
      </c>
      <c r="Y160" s="388">
        <f>FORMULARIOS!Z180</f>
        <v>14</v>
      </c>
      <c r="Z160" s="821"/>
      <c r="AA160" s="277">
        <f>+Tabla1[[#This Row],[Digitados-criticados]]+Tabla1[[#This Row],[Digitados-fisicos]]</f>
        <v>14</v>
      </c>
    </row>
    <row r="161" spans="1:27" ht="15" customHeight="1" x14ac:dyDescent="0.25">
      <c r="A161" s="819" t="s">
        <v>20</v>
      </c>
      <c r="B161" s="786" t="s">
        <v>423</v>
      </c>
      <c r="C161" s="787" t="s">
        <v>1414</v>
      </c>
      <c r="D161" s="786">
        <f>+HLOOKUP(C161,Indicadores_ESED_2022!$AF$5:$IR$9,5,FALSE)</f>
        <v>1</v>
      </c>
      <c r="E161" s="787"/>
      <c r="F161" s="786">
        <f>+SUM(Tabla1[[#This Row],[Planificados-fisicos]:[Planificados-RRAA]])</f>
        <v>1</v>
      </c>
      <c r="G161" s="796">
        <f>+FORMULARIOS!D181</f>
        <v>0</v>
      </c>
      <c r="H161" s="796">
        <f>+FORMULARIOS!E181</f>
        <v>1</v>
      </c>
      <c r="I161" s="796">
        <f>+FORMULARIOS!F181</f>
        <v>0</v>
      </c>
      <c r="J161" s="796">
        <f>+FORMULARIOS!G181</f>
        <v>0</v>
      </c>
      <c r="K161" s="796">
        <f>+FORMULARIOS!H181</f>
        <v>0</v>
      </c>
      <c r="L161" s="796">
        <f>+FORMULARIOS!I181</f>
        <v>0</v>
      </c>
      <c r="M161" s="796">
        <f>+FORMULARIOS!J181</f>
        <v>0</v>
      </c>
      <c r="N161" s="796">
        <f>+FORMULARIOS!K181</f>
        <v>0</v>
      </c>
      <c r="O161" s="796">
        <f>+FORMULARIOS!L181</f>
        <v>1</v>
      </c>
      <c r="P161" s="796">
        <f>+FORMULARIOS!M181</f>
        <v>1</v>
      </c>
      <c r="Q161" s="796">
        <f>+FORMULARIOS!N181</f>
        <v>0</v>
      </c>
      <c r="R161" s="796">
        <f>+FORMULARIOS!O181</f>
        <v>1</v>
      </c>
      <c r="S161" s="387">
        <f>FORMULARIOS!P181</f>
        <v>4</v>
      </c>
      <c r="T161" s="387"/>
      <c r="U161" s="387">
        <f>+Tabla1[[#This Row],[Llegados - fisicos]]+Tabla1[[#This Row],[Llegados RRA]]</f>
        <v>4</v>
      </c>
      <c r="V161" s="387">
        <f>FORMULARIOS!U181</f>
        <v>4</v>
      </c>
      <c r="W161" s="387"/>
      <c r="X161" s="387">
        <f>+Tabla1[[#This Row],[Criticados-RRAA]]+Tabla1[[#This Row],[Criticados-Físicos]]</f>
        <v>4</v>
      </c>
      <c r="Y161" s="388">
        <f>FORMULARIOS!Z181</f>
        <v>4</v>
      </c>
      <c r="Z161" s="821"/>
      <c r="AA161" s="277">
        <f>+Tabla1[[#This Row],[Digitados-criticados]]+Tabla1[[#This Row],[Digitados-fisicos]]</f>
        <v>4</v>
      </c>
    </row>
    <row r="162" spans="1:27" ht="15" customHeight="1" x14ac:dyDescent="0.25">
      <c r="A162" s="819" t="s">
        <v>20</v>
      </c>
      <c r="B162" s="786" t="s">
        <v>423</v>
      </c>
      <c r="C162" s="787" t="s">
        <v>1415</v>
      </c>
      <c r="D162" s="786">
        <f>+HLOOKUP(C162,Indicadores_ESED_2022!$AF$5:$IR$9,5,FALSE)</f>
        <v>1</v>
      </c>
      <c r="E162" s="787"/>
      <c r="F162" s="786">
        <f>+SUM(Tabla1[[#This Row],[Planificados-fisicos]:[Planificados-RRAA]])</f>
        <v>1</v>
      </c>
      <c r="G162" s="796">
        <f>+FORMULARIOS!D182</f>
        <v>1</v>
      </c>
      <c r="H162" s="796">
        <f>+FORMULARIOS!E182</f>
        <v>1</v>
      </c>
      <c r="I162" s="796">
        <f>+FORMULARIOS!F182</f>
        <v>0</v>
      </c>
      <c r="J162" s="796">
        <f>+FORMULARIOS!G182</f>
        <v>0</v>
      </c>
      <c r="K162" s="796">
        <f>+FORMULARIOS!H182</f>
        <v>0</v>
      </c>
      <c r="L162" s="796">
        <f>+FORMULARIOS!I182</f>
        <v>1</v>
      </c>
      <c r="M162" s="796">
        <f>+FORMULARIOS!J182</f>
        <v>0</v>
      </c>
      <c r="N162" s="796">
        <f>+FORMULARIOS!K182</f>
        <v>0</v>
      </c>
      <c r="O162" s="796">
        <f>+FORMULARIOS!L182</f>
        <v>1</v>
      </c>
      <c r="P162" s="796">
        <f>+FORMULARIOS!M182</f>
        <v>1</v>
      </c>
      <c r="Q162" s="796">
        <f>+FORMULARIOS!N182</f>
        <v>0</v>
      </c>
      <c r="R162" s="796">
        <f>+FORMULARIOS!O182</f>
        <v>0</v>
      </c>
      <c r="S162" s="387">
        <f>FORMULARIOS!P182</f>
        <v>5</v>
      </c>
      <c r="T162" s="387"/>
      <c r="U162" s="387">
        <f>+Tabla1[[#This Row],[Llegados - fisicos]]+Tabla1[[#This Row],[Llegados RRA]]</f>
        <v>5</v>
      </c>
      <c r="V162" s="387">
        <f>FORMULARIOS!U182</f>
        <v>5</v>
      </c>
      <c r="W162" s="387"/>
      <c r="X162" s="387">
        <f>+Tabla1[[#This Row],[Criticados-RRAA]]+Tabla1[[#This Row],[Criticados-Físicos]]</f>
        <v>5</v>
      </c>
      <c r="Y162" s="388">
        <f>FORMULARIOS!Z182</f>
        <v>5</v>
      </c>
      <c r="Z162" s="821"/>
      <c r="AA162" s="277">
        <f>+Tabla1[[#This Row],[Digitados-criticados]]+Tabla1[[#This Row],[Digitados-fisicos]]</f>
        <v>5</v>
      </c>
    </row>
    <row r="163" spans="1:27" ht="15" customHeight="1" x14ac:dyDescent="0.25">
      <c r="A163" s="819" t="s">
        <v>20</v>
      </c>
      <c r="B163" s="786" t="s">
        <v>423</v>
      </c>
      <c r="C163" s="787" t="s">
        <v>1416</v>
      </c>
      <c r="D163" s="786">
        <f>+HLOOKUP(C163,Indicadores_ESED_2022!$AF$5:$IR$9,5,FALSE)</f>
        <v>11</v>
      </c>
      <c r="E163" s="787"/>
      <c r="F163" s="786">
        <f>+SUM(Tabla1[[#This Row],[Planificados-fisicos]:[Planificados-RRAA]])</f>
        <v>11</v>
      </c>
      <c r="G163" s="796">
        <f>+FORMULARIOS!D183</f>
        <v>1</v>
      </c>
      <c r="H163" s="796">
        <f>+FORMULARIOS!E183</f>
        <v>5</v>
      </c>
      <c r="I163" s="796">
        <f>+FORMULARIOS!F183</f>
        <v>0</v>
      </c>
      <c r="J163" s="796">
        <f>+FORMULARIOS!G183</f>
        <v>0</v>
      </c>
      <c r="K163" s="796">
        <f>+FORMULARIOS!H183</f>
        <v>1</v>
      </c>
      <c r="L163" s="796">
        <f>+FORMULARIOS!I183</f>
        <v>1</v>
      </c>
      <c r="M163" s="796">
        <f>+FORMULARIOS!J183</f>
        <v>2</v>
      </c>
      <c r="N163" s="796">
        <f>+FORMULARIOS!K183</f>
        <v>1</v>
      </c>
      <c r="O163" s="796">
        <f>+FORMULARIOS!L183</f>
        <v>4</v>
      </c>
      <c r="P163" s="796">
        <f>+FORMULARIOS!M183</f>
        <v>0</v>
      </c>
      <c r="Q163" s="796">
        <f>+FORMULARIOS!N183</f>
        <v>0</v>
      </c>
      <c r="R163" s="796">
        <f>+FORMULARIOS!O183</f>
        <v>2</v>
      </c>
      <c r="S163" s="387">
        <f>FORMULARIOS!P183</f>
        <v>17</v>
      </c>
      <c r="T163" s="387"/>
      <c r="U163" s="387">
        <f>+Tabla1[[#This Row],[Llegados - fisicos]]+Tabla1[[#This Row],[Llegados RRA]]</f>
        <v>17</v>
      </c>
      <c r="V163" s="387">
        <f>FORMULARIOS!U183</f>
        <v>17</v>
      </c>
      <c r="W163" s="387"/>
      <c r="X163" s="387">
        <f>+Tabla1[[#This Row],[Criticados-RRAA]]+Tabla1[[#This Row],[Criticados-Físicos]]</f>
        <v>17</v>
      </c>
      <c r="Y163" s="388">
        <f>FORMULARIOS!Z183</f>
        <v>17</v>
      </c>
      <c r="Z163" s="821"/>
      <c r="AA163" s="277">
        <f>+Tabla1[[#This Row],[Digitados-criticados]]+Tabla1[[#This Row],[Digitados-fisicos]]</f>
        <v>17</v>
      </c>
    </row>
    <row r="164" spans="1:27" ht="15.75" customHeight="1" x14ac:dyDescent="0.25">
      <c r="A164" s="819" t="s">
        <v>20</v>
      </c>
      <c r="B164" s="786" t="s">
        <v>423</v>
      </c>
      <c r="C164" s="787" t="s">
        <v>1417</v>
      </c>
      <c r="D164" s="786">
        <f>+HLOOKUP(C164,Indicadores_ESED_2022!$AF$5:$IR$9,5,FALSE)</f>
        <v>67</v>
      </c>
      <c r="E164" s="787"/>
      <c r="F164" s="786">
        <f>+SUM(Tabla1[[#This Row],[Planificados-fisicos]:[Planificados-RRAA]])</f>
        <v>67</v>
      </c>
      <c r="G164" s="796">
        <f>+FORMULARIOS!D184</f>
        <v>0</v>
      </c>
      <c r="H164" s="796">
        <f>+FORMULARIOS!E184</f>
        <v>3</v>
      </c>
      <c r="I164" s="796">
        <f>+FORMULARIOS!F184</f>
        <v>0</v>
      </c>
      <c r="J164" s="796">
        <f>+FORMULARIOS!G184</f>
        <v>2</v>
      </c>
      <c r="K164" s="796">
        <f>+FORMULARIOS!H184</f>
        <v>9</v>
      </c>
      <c r="L164" s="796">
        <f>+FORMULARIOS!I184</f>
        <v>5</v>
      </c>
      <c r="M164" s="796">
        <f>+FORMULARIOS!J184</f>
        <v>5</v>
      </c>
      <c r="N164" s="796">
        <f>+FORMULARIOS!K184</f>
        <v>5</v>
      </c>
      <c r="O164" s="796">
        <f>+FORMULARIOS!L184</f>
        <v>6</v>
      </c>
      <c r="P164" s="796">
        <f>+FORMULARIOS!M184</f>
        <v>3</v>
      </c>
      <c r="Q164" s="796">
        <f>+FORMULARIOS!N184</f>
        <v>4</v>
      </c>
      <c r="R164" s="796">
        <f>+FORMULARIOS!O184</f>
        <v>5</v>
      </c>
      <c r="S164" s="387">
        <f>FORMULARIOS!P184</f>
        <v>47</v>
      </c>
      <c r="T164" s="387"/>
      <c r="U164" s="387">
        <f>+Tabla1[[#This Row],[Llegados - fisicos]]+Tabla1[[#This Row],[Llegados RRA]]</f>
        <v>47</v>
      </c>
      <c r="V164" s="387">
        <f>FORMULARIOS!U184</f>
        <v>47</v>
      </c>
      <c r="W164" s="387"/>
      <c r="X164" s="387">
        <f>+Tabla1[[#This Row],[Criticados-RRAA]]+Tabla1[[#This Row],[Criticados-Físicos]]</f>
        <v>47</v>
      </c>
      <c r="Y164" s="388">
        <f>FORMULARIOS!Z184</f>
        <v>47</v>
      </c>
      <c r="Z164" s="821"/>
      <c r="AA164" s="277">
        <f>+Tabla1[[#This Row],[Digitados-criticados]]+Tabla1[[#This Row],[Digitados-fisicos]]</f>
        <v>47</v>
      </c>
    </row>
    <row r="165" spans="1:27" ht="15" customHeight="1" x14ac:dyDescent="0.25">
      <c r="A165" s="819" t="s">
        <v>20</v>
      </c>
      <c r="B165" s="786" t="s">
        <v>1292</v>
      </c>
      <c r="C165" s="787" t="s">
        <v>1418</v>
      </c>
      <c r="D165" s="786">
        <f>+HLOOKUP(C165,Indicadores_ESED_2022!$AF$5:$IR$9,5,FALSE)</f>
        <v>266</v>
      </c>
      <c r="E165" s="787"/>
      <c r="F165" s="786">
        <f>+SUM(Tabla1[[#This Row],[Planificados-fisicos]:[Planificados-RRAA]])</f>
        <v>266</v>
      </c>
      <c r="G165" s="796">
        <f>+FORMULARIOS!D185</f>
        <v>9</v>
      </c>
      <c r="H165" s="796">
        <f>+FORMULARIOS!E185</f>
        <v>22</v>
      </c>
      <c r="I165" s="796">
        <f>+FORMULARIOS!F185</f>
        <v>17</v>
      </c>
      <c r="J165" s="796">
        <f>+FORMULARIOS!G185</f>
        <v>15</v>
      </c>
      <c r="K165" s="796">
        <f>+FORMULARIOS!H185</f>
        <v>11</v>
      </c>
      <c r="L165" s="796">
        <f>+FORMULARIOS!I185</f>
        <v>25</v>
      </c>
      <c r="M165" s="796">
        <f>+FORMULARIOS!J185</f>
        <v>25</v>
      </c>
      <c r="N165" s="796">
        <f>+FORMULARIOS!K185</f>
        <v>20</v>
      </c>
      <c r="O165" s="796">
        <f>+FORMULARIOS!L185</f>
        <v>18</v>
      </c>
      <c r="P165" s="796">
        <f>+FORMULARIOS!M185</f>
        <v>16</v>
      </c>
      <c r="Q165" s="796">
        <f>+FORMULARIOS!N185</f>
        <v>12</v>
      </c>
      <c r="R165" s="796">
        <f>+FORMULARIOS!O185</f>
        <v>6</v>
      </c>
      <c r="S165" s="387">
        <f>FORMULARIOS!P185</f>
        <v>196</v>
      </c>
      <c r="T165" s="387"/>
      <c r="U165" s="387">
        <f>+Tabla1[[#This Row],[Llegados - fisicos]]+Tabla1[[#This Row],[Llegados RRA]]</f>
        <v>196</v>
      </c>
      <c r="V165" s="387">
        <f>FORMULARIOS!U185</f>
        <v>196</v>
      </c>
      <c r="W165" s="387"/>
      <c r="X165" s="387">
        <f>+Tabla1[[#This Row],[Criticados-RRAA]]+Tabla1[[#This Row],[Criticados-Físicos]]</f>
        <v>196</v>
      </c>
      <c r="Y165" s="388">
        <f>FORMULARIOS!Z185</f>
        <v>196</v>
      </c>
      <c r="Z165" s="821"/>
      <c r="AA165" s="277">
        <f>+Tabla1[[#This Row],[Digitados-criticados]]+Tabla1[[#This Row],[Digitados-fisicos]]</f>
        <v>196</v>
      </c>
    </row>
    <row r="166" spans="1:27" ht="15" customHeight="1" x14ac:dyDescent="0.25">
      <c r="A166" s="819" t="s">
        <v>20</v>
      </c>
      <c r="B166" s="786" t="s">
        <v>1292</v>
      </c>
      <c r="C166" s="787" t="s">
        <v>1419</v>
      </c>
      <c r="D166" s="786">
        <f>+HLOOKUP(C166,Indicadores_ESED_2022!$AF$5:$IR$9,5,FALSE)</f>
        <v>41</v>
      </c>
      <c r="E166" s="787"/>
      <c r="F166" s="786">
        <f>+SUM(Tabla1[[#This Row],[Planificados-fisicos]:[Planificados-RRAA]])</f>
        <v>41</v>
      </c>
      <c r="G166" s="796">
        <f>+FORMULARIOS!D186</f>
        <v>1</v>
      </c>
      <c r="H166" s="796">
        <f>+FORMULARIOS!E186</f>
        <v>5</v>
      </c>
      <c r="I166" s="796">
        <f>+FORMULARIOS!F186</f>
        <v>1</v>
      </c>
      <c r="J166" s="796">
        <f>+FORMULARIOS!G186</f>
        <v>4</v>
      </c>
      <c r="K166" s="796">
        <f>+FORMULARIOS!H186</f>
        <v>3</v>
      </c>
      <c r="L166" s="796">
        <f>+FORMULARIOS!I186</f>
        <v>0</v>
      </c>
      <c r="M166" s="796">
        <f>+FORMULARIOS!J186</f>
        <v>1</v>
      </c>
      <c r="N166" s="796">
        <f>+FORMULARIOS!K186</f>
        <v>4</v>
      </c>
      <c r="O166" s="796">
        <f>+FORMULARIOS!L186</f>
        <v>3</v>
      </c>
      <c r="P166" s="796">
        <f>+FORMULARIOS!M186</f>
        <v>1</v>
      </c>
      <c r="Q166" s="796">
        <f>+FORMULARIOS!N186</f>
        <v>1</v>
      </c>
      <c r="R166" s="796">
        <f>+FORMULARIOS!O186</f>
        <v>3</v>
      </c>
      <c r="S166" s="387">
        <f>FORMULARIOS!P186</f>
        <v>27</v>
      </c>
      <c r="T166" s="387"/>
      <c r="U166" s="387">
        <f>+Tabla1[[#This Row],[Llegados - fisicos]]+Tabla1[[#This Row],[Llegados RRA]]</f>
        <v>27</v>
      </c>
      <c r="V166" s="387">
        <f>FORMULARIOS!U186</f>
        <v>27</v>
      </c>
      <c r="W166" s="387"/>
      <c r="X166" s="387">
        <f>+Tabla1[[#This Row],[Criticados-RRAA]]+Tabla1[[#This Row],[Criticados-Físicos]]</f>
        <v>27</v>
      </c>
      <c r="Y166" s="388">
        <f>FORMULARIOS!Z186</f>
        <v>27</v>
      </c>
      <c r="Z166" s="821"/>
      <c r="AA166" s="277">
        <f>+Tabla1[[#This Row],[Digitados-criticados]]+Tabla1[[#This Row],[Digitados-fisicos]]</f>
        <v>27</v>
      </c>
    </row>
    <row r="167" spans="1:27" ht="15" customHeight="1" x14ac:dyDescent="0.25">
      <c r="A167" s="819" t="s">
        <v>20</v>
      </c>
      <c r="B167" s="786" t="s">
        <v>1292</v>
      </c>
      <c r="C167" s="787" t="s">
        <v>1292</v>
      </c>
      <c r="D167" s="786">
        <f>+HLOOKUP(C167,Indicadores_ESED_2022!$AF$5:$IR$9,5,FALSE)</f>
        <v>70</v>
      </c>
      <c r="E167" s="787"/>
      <c r="F167" s="786">
        <f>+SUM(Tabla1[[#This Row],[Planificados-fisicos]:[Planificados-RRAA]])</f>
        <v>70</v>
      </c>
      <c r="G167" s="796">
        <f>+FORMULARIOS!D187</f>
        <v>7</v>
      </c>
      <c r="H167" s="796">
        <f>+FORMULARIOS!E187</f>
        <v>6</v>
      </c>
      <c r="I167" s="796">
        <f>+FORMULARIOS!F187</f>
        <v>4</v>
      </c>
      <c r="J167" s="796">
        <f>+FORMULARIOS!G187</f>
        <v>6</v>
      </c>
      <c r="K167" s="796">
        <f>+FORMULARIOS!H187</f>
        <v>8</v>
      </c>
      <c r="L167" s="796">
        <f>+FORMULARIOS!I187</f>
        <v>6</v>
      </c>
      <c r="M167" s="796">
        <f>+FORMULARIOS!J187</f>
        <v>3</v>
      </c>
      <c r="N167" s="796">
        <f>+FORMULARIOS!K187</f>
        <v>7</v>
      </c>
      <c r="O167" s="796">
        <f>+FORMULARIOS!L187</f>
        <v>6</v>
      </c>
      <c r="P167" s="796">
        <f>+FORMULARIOS!M187</f>
        <v>7</v>
      </c>
      <c r="Q167" s="796">
        <f>+FORMULARIOS!N187</f>
        <v>11</v>
      </c>
      <c r="R167" s="796">
        <f>+FORMULARIOS!O187</f>
        <v>7</v>
      </c>
      <c r="S167" s="387">
        <f>FORMULARIOS!P187</f>
        <v>78</v>
      </c>
      <c r="T167" s="387"/>
      <c r="U167" s="387">
        <f>+Tabla1[[#This Row],[Llegados - fisicos]]+Tabla1[[#This Row],[Llegados RRA]]</f>
        <v>78</v>
      </c>
      <c r="V167" s="387">
        <f>FORMULARIOS!U187</f>
        <v>78</v>
      </c>
      <c r="W167" s="387"/>
      <c r="X167" s="387">
        <f>+Tabla1[[#This Row],[Criticados-RRAA]]+Tabla1[[#This Row],[Criticados-Físicos]]</f>
        <v>78</v>
      </c>
      <c r="Y167" s="388">
        <f>FORMULARIOS!Z187</f>
        <v>78</v>
      </c>
      <c r="Z167" s="821"/>
      <c r="AA167" s="277">
        <f>+Tabla1[[#This Row],[Digitados-criticados]]+Tabla1[[#This Row],[Digitados-fisicos]]</f>
        <v>78</v>
      </c>
    </row>
    <row r="168" spans="1:27" ht="15" customHeight="1" x14ac:dyDescent="0.25">
      <c r="A168" s="819" t="s">
        <v>20</v>
      </c>
      <c r="B168" s="786" t="s">
        <v>1292</v>
      </c>
      <c r="C168" s="787" t="s">
        <v>1420</v>
      </c>
      <c r="D168" s="786">
        <f>+HLOOKUP(C168,Indicadores_ESED_2022!$AF$5:$IR$9,5,FALSE)</f>
        <v>192</v>
      </c>
      <c r="E168" s="787"/>
      <c r="F168" s="786">
        <f>+SUM(Tabla1[[#This Row],[Planificados-fisicos]:[Planificados-RRAA]])</f>
        <v>192</v>
      </c>
      <c r="G168" s="796">
        <f>+FORMULARIOS!D188</f>
        <v>6</v>
      </c>
      <c r="H168" s="796">
        <f>+FORMULARIOS!E188</f>
        <v>18</v>
      </c>
      <c r="I168" s="796">
        <f>+FORMULARIOS!F188</f>
        <v>13</v>
      </c>
      <c r="J168" s="796">
        <f>+FORMULARIOS!G188</f>
        <v>15</v>
      </c>
      <c r="K168" s="796">
        <f>+FORMULARIOS!H188</f>
        <v>18</v>
      </c>
      <c r="L168" s="796">
        <f>+FORMULARIOS!I188</f>
        <v>21</v>
      </c>
      <c r="M168" s="796">
        <f>+FORMULARIOS!J188</f>
        <v>14</v>
      </c>
      <c r="N168" s="796">
        <f>+FORMULARIOS!K188</f>
        <v>18</v>
      </c>
      <c r="O168" s="796">
        <f>+FORMULARIOS!L188</f>
        <v>22</v>
      </c>
      <c r="P168" s="796">
        <f>+FORMULARIOS!M188</f>
        <v>16</v>
      </c>
      <c r="Q168" s="796">
        <f>+FORMULARIOS!N188</f>
        <v>13</v>
      </c>
      <c r="R168" s="796">
        <f>+FORMULARIOS!O188</f>
        <v>12</v>
      </c>
      <c r="S168" s="387">
        <f>FORMULARIOS!P188</f>
        <v>186</v>
      </c>
      <c r="T168" s="387"/>
      <c r="U168" s="387">
        <f>+Tabla1[[#This Row],[Llegados - fisicos]]+Tabla1[[#This Row],[Llegados RRA]]</f>
        <v>186</v>
      </c>
      <c r="V168" s="387">
        <f>FORMULARIOS!U188</f>
        <v>186</v>
      </c>
      <c r="W168" s="387"/>
      <c r="X168" s="387">
        <f>+Tabla1[[#This Row],[Criticados-RRAA]]+Tabla1[[#This Row],[Criticados-Físicos]]</f>
        <v>186</v>
      </c>
      <c r="Y168" s="388">
        <f>FORMULARIOS!Z188</f>
        <v>186</v>
      </c>
      <c r="Z168" s="821"/>
      <c r="AA168" s="277">
        <f>+Tabla1[[#This Row],[Digitados-criticados]]+Tabla1[[#This Row],[Digitados-fisicos]]</f>
        <v>186</v>
      </c>
    </row>
    <row r="169" spans="1:27" ht="15" customHeight="1" x14ac:dyDescent="0.25">
      <c r="A169" s="819" t="s">
        <v>20</v>
      </c>
      <c r="B169" s="786" t="s">
        <v>1292</v>
      </c>
      <c r="C169" s="787" t="s">
        <v>1421</v>
      </c>
      <c r="D169" s="786">
        <f>+HLOOKUP(C169,Indicadores_ESED_2022!$AF$5:$IR$9,5,FALSE)</f>
        <v>71</v>
      </c>
      <c r="E169" s="787"/>
      <c r="F169" s="786">
        <f>+SUM(Tabla1[[#This Row],[Planificados-fisicos]:[Planificados-RRAA]])</f>
        <v>71</v>
      </c>
      <c r="G169" s="796">
        <f>+FORMULARIOS!D189</f>
        <v>1</v>
      </c>
      <c r="H169" s="796">
        <f>+FORMULARIOS!E189</f>
        <v>4</v>
      </c>
      <c r="I169" s="796">
        <f>+FORMULARIOS!F189</f>
        <v>11</v>
      </c>
      <c r="J169" s="796">
        <f>+FORMULARIOS!G189</f>
        <v>3</v>
      </c>
      <c r="K169" s="796">
        <f>+FORMULARIOS!H189</f>
        <v>11</v>
      </c>
      <c r="L169" s="796">
        <f>+FORMULARIOS!I189</f>
        <v>5</v>
      </c>
      <c r="M169" s="796">
        <f>+FORMULARIOS!J189</f>
        <v>2</v>
      </c>
      <c r="N169" s="796">
        <f>+FORMULARIOS!K189</f>
        <v>5</v>
      </c>
      <c r="O169" s="796">
        <f>+FORMULARIOS!L189</f>
        <v>8</v>
      </c>
      <c r="P169" s="796">
        <f>+FORMULARIOS!M189</f>
        <v>7</v>
      </c>
      <c r="Q169" s="796">
        <f>+FORMULARIOS!N189</f>
        <v>6</v>
      </c>
      <c r="R169" s="796">
        <f>+FORMULARIOS!O189</f>
        <v>4</v>
      </c>
      <c r="S169" s="387">
        <f>FORMULARIOS!P189</f>
        <v>67</v>
      </c>
      <c r="T169" s="387"/>
      <c r="U169" s="387">
        <f>+Tabla1[[#This Row],[Llegados - fisicos]]+Tabla1[[#This Row],[Llegados RRA]]</f>
        <v>67</v>
      </c>
      <c r="V169" s="387">
        <f>FORMULARIOS!U189</f>
        <v>67</v>
      </c>
      <c r="W169" s="387"/>
      <c r="X169" s="387">
        <f>+Tabla1[[#This Row],[Criticados-RRAA]]+Tabla1[[#This Row],[Criticados-Físicos]]</f>
        <v>67</v>
      </c>
      <c r="Y169" s="388">
        <f>FORMULARIOS!Z189</f>
        <v>67</v>
      </c>
      <c r="Z169" s="821"/>
      <c r="AA169" s="277">
        <f>+Tabla1[[#This Row],[Digitados-criticados]]+Tabla1[[#This Row],[Digitados-fisicos]]</f>
        <v>67</v>
      </c>
    </row>
    <row r="170" spans="1:27" ht="15" customHeight="1" x14ac:dyDescent="0.25">
      <c r="A170" s="819" t="s">
        <v>20</v>
      </c>
      <c r="B170" s="786" t="s">
        <v>1292</v>
      </c>
      <c r="C170" s="787" t="s">
        <v>1422</v>
      </c>
      <c r="D170" s="786">
        <f>+HLOOKUP(C170,Indicadores_ESED_2022!$AF$5:$IR$9,5,FALSE)</f>
        <v>29</v>
      </c>
      <c r="E170" s="787"/>
      <c r="F170" s="786">
        <f>+SUM(Tabla1[[#This Row],[Planificados-fisicos]:[Planificados-RRAA]])</f>
        <v>29</v>
      </c>
      <c r="G170" s="796">
        <f>+FORMULARIOS!D190</f>
        <v>1</v>
      </c>
      <c r="H170" s="796">
        <f>+FORMULARIOS!E190</f>
        <v>4</v>
      </c>
      <c r="I170" s="796">
        <f>+FORMULARIOS!F190</f>
        <v>3</v>
      </c>
      <c r="J170" s="796">
        <f>+FORMULARIOS!G190</f>
        <v>2</v>
      </c>
      <c r="K170" s="796">
        <f>+FORMULARIOS!H190</f>
        <v>2</v>
      </c>
      <c r="L170" s="796">
        <f>+FORMULARIOS!I190</f>
        <v>2</v>
      </c>
      <c r="M170" s="796">
        <f>+FORMULARIOS!J190</f>
        <v>1</v>
      </c>
      <c r="N170" s="796">
        <f>+FORMULARIOS!K190</f>
        <v>6</v>
      </c>
      <c r="O170" s="796">
        <f>+FORMULARIOS!L190</f>
        <v>2</v>
      </c>
      <c r="P170" s="796">
        <f>+FORMULARIOS!M190</f>
        <v>1</v>
      </c>
      <c r="Q170" s="796">
        <f>+FORMULARIOS!N190</f>
        <v>3</v>
      </c>
      <c r="R170" s="796">
        <f>+FORMULARIOS!O190</f>
        <v>1</v>
      </c>
      <c r="S170" s="387">
        <f>FORMULARIOS!P190</f>
        <v>28</v>
      </c>
      <c r="T170" s="387"/>
      <c r="U170" s="387">
        <f>+Tabla1[[#This Row],[Llegados - fisicos]]+Tabla1[[#This Row],[Llegados RRA]]</f>
        <v>28</v>
      </c>
      <c r="V170" s="387">
        <f>FORMULARIOS!U190</f>
        <v>28</v>
      </c>
      <c r="W170" s="387"/>
      <c r="X170" s="387">
        <f>+Tabla1[[#This Row],[Criticados-RRAA]]+Tabla1[[#This Row],[Criticados-Físicos]]</f>
        <v>28</v>
      </c>
      <c r="Y170" s="388">
        <f>FORMULARIOS!Z190</f>
        <v>28</v>
      </c>
      <c r="Z170" s="821"/>
      <c r="AA170" s="277">
        <f>+Tabla1[[#This Row],[Digitados-criticados]]+Tabla1[[#This Row],[Digitados-fisicos]]</f>
        <v>28</v>
      </c>
    </row>
    <row r="171" spans="1:27" ht="15" customHeight="1" x14ac:dyDescent="0.25">
      <c r="A171" s="819" t="s">
        <v>20</v>
      </c>
      <c r="B171" s="786" t="s">
        <v>1292</v>
      </c>
      <c r="C171" s="787" t="s">
        <v>1423</v>
      </c>
      <c r="D171" s="786">
        <f>+HLOOKUP(C171,Indicadores_ESED_2022!$AF$5:$IR$9,5,FALSE)</f>
        <v>4</v>
      </c>
      <c r="E171" s="787"/>
      <c r="F171" s="786">
        <f>+SUM(Tabla1[[#This Row],[Planificados-fisicos]:[Planificados-RRAA]])</f>
        <v>4</v>
      </c>
      <c r="G171" s="796">
        <f>+FORMULARIOS!D191</f>
        <v>0</v>
      </c>
      <c r="H171" s="796">
        <f>+FORMULARIOS!E191</f>
        <v>0</v>
      </c>
      <c r="I171" s="796">
        <f>+FORMULARIOS!F191</f>
        <v>0</v>
      </c>
      <c r="J171" s="796">
        <f>+FORMULARIOS!G191</f>
        <v>1</v>
      </c>
      <c r="K171" s="796">
        <f>+FORMULARIOS!H191</f>
        <v>0</v>
      </c>
      <c r="L171" s="796">
        <f>+FORMULARIOS!I191</f>
        <v>0</v>
      </c>
      <c r="M171" s="796">
        <f>+FORMULARIOS!J191</f>
        <v>1</v>
      </c>
      <c r="N171" s="796">
        <f>+FORMULARIOS!K191</f>
        <v>0</v>
      </c>
      <c r="O171" s="796">
        <f>+FORMULARIOS!L191</f>
        <v>0</v>
      </c>
      <c r="P171" s="796">
        <f>+FORMULARIOS!M191</f>
        <v>0</v>
      </c>
      <c r="Q171" s="796">
        <f>+FORMULARIOS!N191</f>
        <v>0</v>
      </c>
      <c r="R171" s="796">
        <f>+FORMULARIOS!O191</f>
        <v>0</v>
      </c>
      <c r="S171" s="387">
        <f>FORMULARIOS!P191</f>
        <v>2</v>
      </c>
      <c r="T171" s="387"/>
      <c r="U171" s="387">
        <f>+Tabla1[[#This Row],[Llegados - fisicos]]+Tabla1[[#This Row],[Llegados RRA]]</f>
        <v>2</v>
      </c>
      <c r="V171" s="387">
        <f>FORMULARIOS!U191</f>
        <v>2</v>
      </c>
      <c r="W171" s="387"/>
      <c r="X171" s="387">
        <f>+Tabla1[[#This Row],[Criticados-RRAA]]+Tabla1[[#This Row],[Criticados-Físicos]]</f>
        <v>2</v>
      </c>
      <c r="Y171" s="388">
        <f>FORMULARIOS!Z191</f>
        <v>2</v>
      </c>
      <c r="Z171" s="821"/>
      <c r="AA171" s="277">
        <f>+Tabla1[[#This Row],[Digitados-criticados]]+Tabla1[[#This Row],[Digitados-fisicos]]</f>
        <v>2</v>
      </c>
    </row>
    <row r="172" spans="1:27" ht="15.75" customHeight="1" x14ac:dyDescent="0.25">
      <c r="A172" s="819" t="s">
        <v>20</v>
      </c>
      <c r="B172" s="786" t="s">
        <v>427</v>
      </c>
      <c r="C172" s="786" t="s">
        <v>427</v>
      </c>
      <c r="D172" s="786">
        <f>+HLOOKUP(C172,Indicadores_ESED_2022!$AF$5:$IR$9,5,FALSE)</f>
        <v>1110</v>
      </c>
      <c r="E172" s="786"/>
      <c r="F172" s="786">
        <f>+SUM(Tabla1[[#This Row],[Planificados-fisicos]:[Planificados-RRAA]])</f>
        <v>1110</v>
      </c>
      <c r="G172" s="796">
        <f>+FORMULARIOS!D192</f>
        <v>86</v>
      </c>
      <c r="H172" s="796">
        <f>+FORMULARIOS!E192</f>
        <v>109</v>
      </c>
      <c r="I172" s="796">
        <f>+FORMULARIOS!F192</f>
        <v>112</v>
      </c>
      <c r="J172" s="796">
        <f>+FORMULARIOS!G192</f>
        <v>102</v>
      </c>
      <c r="K172" s="796">
        <f>+FORMULARIOS!H192</f>
        <v>105</v>
      </c>
      <c r="L172" s="796">
        <f>+FORMULARIOS!I192</f>
        <v>89</v>
      </c>
      <c r="M172" s="796">
        <f>+FORMULARIOS!J192</f>
        <v>132</v>
      </c>
      <c r="N172" s="796">
        <f>+FORMULARIOS!K192</f>
        <v>122</v>
      </c>
      <c r="O172" s="796">
        <f>+FORMULARIOS!L192</f>
        <v>107</v>
      </c>
      <c r="P172" s="796">
        <f>+FORMULARIOS!M192</f>
        <v>105</v>
      </c>
      <c r="Q172" s="796">
        <f>+FORMULARIOS!N192</f>
        <v>93</v>
      </c>
      <c r="R172" s="796">
        <f>+FORMULARIOS!O192</f>
        <v>102</v>
      </c>
      <c r="S172" s="387">
        <f>FORMULARIOS!P192</f>
        <v>1264</v>
      </c>
      <c r="T172" s="387"/>
      <c r="U172" s="387">
        <f>+Tabla1[[#This Row],[Llegados - fisicos]]+Tabla1[[#This Row],[Llegados RRA]]</f>
        <v>1264</v>
      </c>
      <c r="V172" s="387">
        <f>FORMULARIOS!U192</f>
        <v>1264</v>
      </c>
      <c r="W172" s="387"/>
      <c r="X172" s="387">
        <f>+Tabla1[[#This Row],[Criticados-RRAA]]+Tabla1[[#This Row],[Criticados-Físicos]]</f>
        <v>1264</v>
      </c>
      <c r="Y172" s="388">
        <f>FORMULARIOS!Z192</f>
        <v>1264</v>
      </c>
      <c r="Z172" s="821"/>
      <c r="AA172" s="277">
        <f>+Tabla1[[#This Row],[Digitados-criticados]]+Tabla1[[#This Row],[Digitados-fisicos]]</f>
        <v>1264</v>
      </c>
    </row>
    <row r="173" spans="1:27" ht="15" customHeight="1" x14ac:dyDescent="0.25">
      <c r="A173" s="819" t="s">
        <v>20</v>
      </c>
      <c r="B173" s="786" t="s">
        <v>427</v>
      </c>
      <c r="C173" s="786" t="s">
        <v>1424</v>
      </c>
      <c r="D173" s="786">
        <f>+HLOOKUP(C173,Indicadores_ESED_2022!$AF$5:$IR$9,5,FALSE)</f>
        <v>37</v>
      </c>
      <c r="E173" s="786"/>
      <c r="F173" s="786">
        <f>+SUM(Tabla1[[#This Row],[Planificados-fisicos]:[Planificados-RRAA]])</f>
        <v>37</v>
      </c>
      <c r="G173" s="796">
        <f>+FORMULARIOS!D193</f>
        <v>8</v>
      </c>
      <c r="H173" s="796">
        <f>+FORMULARIOS!E193</f>
        <v>3</v>
      </c>
      <c r="I173" s="796">
        <f>+FORMULARIOS!F193</f>
        <v>2</v>
      </c>
      <c r="J173" s="796">
        <f>+FORMULARIOS!G193</f>
        <v>2</v>
      </c>
      <c r="K173" s="796">
        <f>+FORMULARIOS!H193</f>
        <v>5</v>
      </c>
      <c r="L173" s="796">
        <f>+FORMULARIOS!I193</f>
        <v>3</v>
      </c>
      <c r="M173" s="796">
        <f>+FORMULARIOS!J193</f>
        <v>1</v>
      </c>
      <c r="N173" s="796">
        <f>+FORMULARIOS!K193</f>
        <v>5</v>
      </c>
      <c r="O173" s="796">
        <f>+FORMULARIOS!L193</f>
        <v>3</v>
      </c>
      <c r="P173" s="796">
        <f>+FORMULARIOS!M193</f>
        <v>1</v>
      </c>
      <c r="Q173" s="796">
        <f>+FORMULARIOS!N193</f>
        <v>3</v>
      </c>
      <c r="R173" s="796">
        <f>+FORMULARIOS!O193</f>
        <v>2</v>
      </c>
      <c r="S173" s="387">
        <f>FORMULARIOS!P193</f>
        <v>38</v>
      </c>
      <c r="T173" s="387"/>
      <c r="U173" s="387">
        <f>+Tabla1[[#This Row],[Llegados - fisicos]]+Tabla1[[#This Row],[Llegados RRA]]</f>
        <v>38</v>
      </c>
      <c r="V173" s="387">
        <f>FORMULARIOS!U193</f>
        <v>38</v>
      </c>
      <c r="W173" s="387"/>
      <c r="X173" s="387">
        <f>+Tabla1[[#This Row],[Criticados-RRAA]]+Tabla1[[#This Row],[Criticados-Físicos]]</f>
        <v>38</v>
      </c>
      <c r="Y173" s="388">
        <f>FORMULARIOS!Z193</f>
        <v>38</v>
      </c>
      <c r="Z173" s="821"/>
      <c r="AA173" s="277">
        <f>+Tabla1[[#This Row],[Digitados-criticados]]+Tabla1[[#This Row],[Digitados-fisicos]]</f>
        <v>38</v>
      </c>
    </row>
    <row r="174" spans="1:27" ht="15" customHeight="1" x14ac:dyDescent="0.25">
      <c r="A174" s="819" t="s">
        <v>20</v>
      </c>
      <c r="B174" s="786" t="s">
        <v>427</v>
      </c>
      <c r="C174" s="786" t="s">
        <v>1425</v>
      </c>
      <c r="D174" s="786">
        <f>+HLOOKUP(C174,Indicadores_ESED_2022!$AF$5:$IR$9,5,FALSE)</f>
        <v>101</v>
      </c>
      <c r="E174" s="786"/>
      <c r="F174" s="786">
        <f>+SUM(Tabla1[[#This Row],[Planificados-fisicos]:[Planificados-RRAA]])</f>
        <v>101</v>
      </c>
      <c r="G174" s="796">
        <f>+FORMULARIOS!D194</f>
        <v>13</v>
      </c>
      <c r="H174" s="796">
        <f>+FORMULARIOS!E194</f>
        <v>9</v>
      </c>
      <c r="I174" s="796">
        <f>+FORMULARIOS!F194</f>
        <v>8</v>
      </c>
      <c r="J174" s="796">
        <f>+FORMULARIOS!G194</f>
        <v>14</v>
      </c>
      <c r="K174" s="796">
        <f>+FORMULARIOS!H194</f>
        <v>18</v>
      </c>
      <c r="L174" s="796">
        <f>+FORMULARIOS!I194</f>
        <v>19</v>
      </c>
      <c r="M174" s="796">
        <f>+FORMULARIOS!J194</f>
        <v>16</v>
      </c>
      <c r="N174" s="796">
        <f>+FORMULARIOS!K194</f>
        <v>10</v>
      </c>
      <c r="O174" s="796">
        <f>+FORMULARIOS!L194</f>
        <v>9</v>
      </c>
      <c r="P174" s="796">
        <f>+FORMULARIOS!M194</f>
        <v>17</v>
      </c>
      <c r="Q174" s="796">
        <f>+FORMULARIOS!N194</f>
        <v>20</v>
      </c>
      <c r="R174" s="796">
        <f>+FORMULARIOS!O194</f>
        <v>10</v>
      </c>
      <c r="S174" s="387">
        <f>FORMULARIOS!P194</f>
        <v>163</v>
      </c>
      <c r="T174" s="387"/>
      <c r="U174" s="387">
        <f>+Tabla1[[#This Row],[Llegados - fisicos]]+Tabla1[[#This Row],[Llegados RRA]]</f>
        <v>163</v>
      </c>
      <c r="V174" s="387">
        <f>FORMULARIOS!U194</f>
        <v>163</v>
      </c>
      <c r="W174" s="387"/>
      <c r="X174" s="387">
        <f>+Tabla1[[#This Row],[Criticados-RRAA]]+Tabla1[[#This Row],[Criticados-Físicos]]</f>
        <v>163</v>
      </c>
      <c r="Y174" s="388">
        <f>FORMULARIOS!Z194</f>
        <v>163</v>
      </c>
      <c r="Z174" s="821"/>
      <c r="AA174" s="277">
        <f>+Tabla1[[#This Row],[Digitados-criticados]]+Tabla1[[#This Row],[Digitados-fisicos]]</f>
        <v>163</v>
      </c>
    </row>
    <row r="175" spans="1:27" ht="15" customHeight="1" x14ac:dyDescent="0.25">
      <c r="A175" s="819" t="s">
        <v>20</v>
      </c>
      <c r="B175" s="786" t="s">
        <v>427</v>
      </c>
      <c r="C175" s="786" t="s">
        <v>1426</v>
      </c>
      <c r="D175" s="786">
        <f>+HLOOKUP(C175,Indicadores_ESED_2022!$AF$5:$IR$9,5,FALSE)</f>
        <v>17</v>
      </c>
      <c r="E175" s="786"/>
      <c r="F175" s="786">
        <f>+SUM(Tabla1[[#This Row],[Planificados-fisicos]:[Planificados-RRAA]])</f>
        <v>17</v>
      </c>
      <c r="G175" s="796">
        <f>+FORMULARIOS!D195</f>
        <v>0</v>
      </c>
      <c r="H175" s="796">
        <f>+FORMULARIOS!E195</f>
        <v>0</v>
      </c>
      <c r="I175" s="796">
        <f>+FORMULARIOS!F195</f>
        <v>0</v>
      </c>
      <c r="J175" s="796">
        <f>+FORMULARIOS!G195</f>
        <v>3</v>
      </c>
      <c r="K175" s="796">
        <f>+FORMULARIOS!H195</f>
        <v>0</v>
      </c>
      <c r="L175" s="796">
        <f>+FORMULARIOS!I195</f>
        <v>1</v>
      </c>
      <c r="M175" s="796">
        <f>+FORMULARIOS!J195</f>
        <v>3</v>
      </c>
      <c r="N175" s="796">
        <f>+FORMULARIOS!K195</f>
        <v>2</v>
      </c>
      <c r="O175" s="796">
        <f>+FORMULARIOS!L195</f>
        <v>2</v>
      </c>
      <c r="P175" s="796">
        <f>+FORMULARIOS!M195</f>
        <v>4</v>
      </c>
      <c r="Q175" s="796">
        <f>+FORMULARIOS!N195</f>
        <v>2</v>
      </c>
      <c r="R175" s="796">
        <f>+FORMULARIOS!O195</f>
        <v>1</v>
      </c>
      <c r="S175" s="387">
        <f>FORMULARIOS!P195</f>
        <v>18</v>
      </c>
      <c r="T175" s="387"/>
      <c r="U175" s="387">
        <f>+Tabla1[[#This Row],[Llegados - fisicos]]+Tabla1[[#This Row],[Llegados RRA]]</f>
        <v>18</v>
      </c>
      <c r="V175" s="387">
        <f>FORMULARIOS!U195</f>
        <v>18</v>
      </c>
      <c r="W175" s="387"/>
      <c r="X175" s="387">
        <f>+Tabla1[[#This Row],[Criticados-RRAA]]+Tabla1[[#This Row],[Criticados-Físicos]]</f>
        <v>18</v>
      </c>
      <c r="Y175" s="388">
        <f>FORMULARIOS!Z195</f>
        <v>18</v>
      </c>
      <c r="Z175" s="821"/>
      <c r="AA175" s="277">
        <f>+Tabla1[[#This Row],[Digitados-criticados]]+Tabla1[[#This Row],[Digitados-fisicos]]</f>
        <v>18</v>
      </c>
    </row>
    <row r="176" spans="1:27" ht="15" customHeight="1" x14ac:dyDescent="0.25">
      <c r="A176" s="819" t="s">
        <v>20</v>
      </c>
      <c r="B176" s="786" t="s">
        <v>427</v>
      </c>
      <c r="C176" s="786" t="s">
        <v>1427</v>
      </c>
      <c r="D176" s="786">
        <f>+HLOOKUP(C176,Indicadores_ESED_2022!$AF$5:$IR$9,5,FALSE)</f>
        <v>16</v>
      </c>
      <c r="E176" s="786"/>
      <c r="F176" s="786">
        <f>+SUM(Tabla1[[#This Row],[Planificados-fisicos]:[Planificados-RRAA]])</f>
        <v>16</v>
      </c>
      <c r="G176" s="796">
        <f>+FORMULARIOS!D196</f>
        <v>1</v>
      </c>
      <c r="H176" s="796">
        <f>+FORMULARIOS!E196</f>
        <v>2</v>
      </c>
      <c r="I176" s="796">
        <f>+FORMULARIOS!F196</f>
        <v>0</v>
      </c>
      <c r="J176" s="796">
        <f>+FORMULARIOS!G196</f>
        <v>0</v>
      </c>
      <c r="K176" s="796">
        <f>+FORMULARIOS!H196</f>
        <v>0</v>
      </c>
      <c r="L176" s="796">
        <f>+FORMULARIOS!I196</f>
        <v>2</v>
      </c>
      <c r="M176" s="796">
        <f>+FORMULARIOS!J196</f>
        <v>1</v>
      </c>
      <c r="N176" s="796">
        <f>+FORMULARIOS!K196</f>
        <v>1</v>
      </c>
      <c r="O176" s="796">
        <f>+FORMULARIOS!L196</f>
        <v>1</v>
      </c>
      <c r="P176" s="796">
        <f>+FORMULARIOS!M196</f>
        <v>3</v>
      </c>
      <c r="Q176" s="796">
        <f>+FORMULARIOS!N196</f>
        <v>0</v>
      </c>
      <c r="R176" s="796">
        <f>+FORMULARIOS!O196</f>
        <v>1</v>
      </c>
      <c r="S176" s="387">
        <f>FORMULARIOS!P196</f>
        <v>12</v>
      </c>
      <c r="T176" s="387"/>
      <c r="U176" s="387">
        <f>+Tabla1[[#This Row],[Llegados - fisicos]]+Tabla1[[#This Row],[Llegados RRA]]</f>
        <v>12</v>
      </c>
      <c r="V176" s="387">
        <f>FORMULARIOS!U196</f>
        <v>12</v>
      </c>
      <c r="W176" s="387"/>
      <c r="X176" s="387">
        <f>+Tabla1[[#This Row],[Criticados-RRAA]]+Tabla1[[#This Row],[Criticados-Físicos]]</f>
        <v>12</v>
      </c>
      <c r="Y176" s="388">
        <f>FORMULARIOS!Z196</f>
        <v>12</v>
      </c>
      <c r="Z176" s="821"/>
      <c r="AA176" s="277">
        <f>+Tabla1[[#This Row],[Digitados-criticados]]+Tabla1[[#This Row],[Digitados-fisicos]]</f>
        <v>12</v>
      </c>
    </row>
    <row r="177" spans="1:27" ht="15" customHeight="1" x14ac:dyDescent="0.25">
      <c r="A177" s="819" t="s">
        <v>20</v>
      </c>
      <c r="B177" s="786" t="s">
        <v>427</v>
      </c>
      <c r="C177" s="786" t="s">
        <v>1428</v>
      </c>
      <c r="D177" s="786">
        <f>+HLOOKUP(C177,Indicadores_ESED_2022!$AF$5:$IR$9,5,FALSE)</f>
        <v>11</v>
      </c>
      <c r="E177" s="786"/>
      <c r="F177" s="786">
        <f>+SUM(Tabla1[[#This Row],[Planificados-fisicos]:[Planificados-RRAA]])</f>
        <v>11</v>
      </c>
      <c r="G177" s="796">
        <f>+FORMULARIOS!D197</f>
        <v>1</v>
      </c>
      <c r="H177" s="796">
        <f>+FORMULARIOS!E197</f>
        <v>0</v>
      </c>
      <c r="I177" s="796">
        <f>+FORMULARIOS!F197</f>
        <v>4</v>
      </c>
      <c r="J177" s="796">
        <f>+FORMULARIOS!G197</f>
        <v>1</v>
      </c>
      <c r="K177" s="796">
        <f>+FORMULARIOS!H197</f>
        <v>1</v>
      </c>
      <c r="L177" s="796">
        <f>+FORMULARIOS!I197</f>
        <v>0</v>
      </c>
      <c r="M177" s="796">
        <f>+FORMULARIOS!J197</f>
        <v>1</v>
      </c>
      <c r="N177" s="796">
        <f>+FORMULARIOS!K197</f>
        <v>3</v>
      </c>
      <c r="O177" s="796">
        <f>+FORMULARIOS!L197</f>
        <v>1</v>
      </c>
      <c r="P177" s="796">
        <f>+FORMULARIOS!M197</f>
        <v>2</v>
      </c>
      <c r="Q177" s="796">
        <f>+FORMULARIOS!N197</f>
        <v>2</v>
      </c>
      <c r="R177" s="796">
        <f>+FORMULARIOS!O197</f>
        <v>0</v>
      </c>
      <c r="S177" s="387">
        <f>FORMULARIOS!P197</f>
        <v>16</v>
      </c>
      <c r="T177" s="387"/>
      <c r="U177" s="387">
        <f>+Tabla1[[#This Row],[Llegados - fisicos]]+Tabla1[[#This Row],[Llegados RRA]]</f>
        <v>16</v>
      </c>
      <c r="V177" s="387">
        <f>FORMULARIOS!U197</f>
        <v>16</v>
      </c>
      <c r="W177" s="387"/>
      <c r="X177" s="387">
        <f>+Tabla1[[#This Row],[Criticados-RRAA]]+Tabla1[[#This Row],[Criticados-Físicos]]</f>
        <v>16</v>
      </c>
      <c r="Y177" s="388">
        <f>FORMULARIOS!Z197</f>
        <v>16</v>
      </c>
      <c r="Z177" s="821"/>
      <c r="AA177" s="277">
        <f>+Tabla1[[#This Row],[Digitados-criticados]]+Tabla1[[#This Row],[Digitados-fisicos]]</f>
        <v>16</v>
      </c>
    </row>
    <row r="178" spans="1:27" ht="15" customHeight="1" x14ac:dyDescent="0.25">
      <c r="A178" s="819" t="s">
        <v>20</v>
      </c>
      <c r="B178" s="786" t="s">
        <v>427</v>
      </c>
      <c r="C178" s="786" t="s">
        <v>1429</v>
      </c>
      <c r="D178" s="786">
        <f>+HLOOKUP(C178,Indicadores_ESED_2022!$AF$5:$IR$9,5,FALSE)</f>
        <v>20</v>
      </c>
      <c r="E178" s="786"/>
      <c r="F178" s="786">
        <f>+SUM(Tabla1[[#This Row],[Planificados-fisicos]:[Planificados-RRAA]])</f>
        <v>20</v>
      </c>
      <c r="G178" s="796">
        <f>+FORMULARIOS!D198</f>
        <v>0</v>
      </c>
      <c r="H178" s="796">
        <f>+FORMULARIOS!E198</f>
        <v>0</v>
      </c>
      <c r="I178" s="796">
        <f>+FORMULARIOS!F198</f>
        <v>1</v>
      </c>
      <c r="J178" s="796">
        <f>+FORMULARIOS!G198</f>
        <v>1</v>
      </c>
      <c r="K178" s="796">
        <f>+FORMULARIOS!H198</f>
        <v>0</v>
      </c>
      <c r="L178" s="796">
        <f>+FORMULARIOS!I198</f>
        <v>0</v>
      </c>
      <c r="M178" s="796">
        <f>+FORMULARIOS!J198</f>
        <v>1</v>
      </c>
      <c r="N178" s="796">
        <f>+FORMULARIOS!K198</f>
        <v>1</v>
      </c>
      <c r="O178" s="796">
        <f>+FORMULARIOS!L198</f>
        <v>4</v>
      </c>
      <c r="P178" s="796">
        <f>+FORMULARIOS!M198</f>
        <v>0</v>
      </c>
      <c r="Q178" s="796">
        <f>+FORMULARIOS!N198</f>
        <v>0</v>
      </c>
      <c r="R178" s="796">
        <f>+FORMULARIOS!O198</f>
        <v>3</v>
      </c>
      <c r="S178" s="387">
        <f>FORMULARIOS!P198</f>
        <v>11</v>
      </c>
      <c r="T178" s="387"/>
      <c r="U178" s="387">
        <f>+Tabla1[[#This Row],[Llegados - fisicos]]+Tabla1[[#This Row],[Llegados RRA]]</f>
        <v>11</v>
      </c>
      <c r="V178" s="387">
        <f>FORMULARIOS!U198</f>
        <v>11</v>
      </c>
      <c r="W178" s="387"/>
      <c r="X178" s="387">
        <f>+Tabla1[[#This Row],[Criticados-RRAA]]+Tabla1[[#This Row],[Criticados-Físicos]]</f>
        <v>11</v>
      </c>
      <c r="Y178" s="388">
        <f>FORMULARIOS!Z198</f>
        <v>11</v>
      </c>
      <c r="Z178" s="821"/>
      <c r="AA178" s="277">
        <f>+Tabla1[[#This Row],[Digitados-criticados]]+Tabla1[[#This Row],[Digitados-fisicos]]</f>
        <v>11</v>
      </c>
    </row>
    <row r="179" spans="1:27" ht="15" customHeight="1" x14ac:dyDescent="0.25">
      <c r="A179" s="819" t="s">
        <v>20</v>
      </c>
      <c r="B179" s="786" t="s">
        <v>427</v>
      </c>
      <c r="C179" s="786" t="s">
        <v>1430</v>
      </c>
      <c r="D179" s="786">
        <f>+HLOOKUP(C179,Indicadores_ESED_2022!$AF$5:$IR$9,5,FALSE)</f>
        <v>29</v>
      </c>
      <c r="E179" s="786"/>
      <c r="F179" s="786">
        <f>+SUM(Tabla1[[#This Row],[Planificados-fisicos]:[Planificados-RRAA]])</f>
        <v>29</v>
      </c>
      <c r="G179" s="796">
        <f>+FORMULARIOS!D199</f>
        <v>0</v>
      </c>
      <c r="H179" s="796">
        <f>+FORMULARIOS!E199</f>
        <v>1</v>
      </c>
      <c r="I179" s="796">
        <f>+FORMULARIOS!F199</f>
        <v>0</v>
      </c>
      <c r="J179" s="796">
        <f>+FORMULARIOS!G199</f>
        <v>1</v>
      </c>
      <c r="K179" s="796">
        <f>+FORMULARIOS!H199</f>
        <v>3</v>
      </c>
      <c r="L179" s="796">
        <f>+FORMULARIOS!I199</f>
        <v>4</v>
      </c>
      <c r="M179" s="796">
        <f>+FORMULARIOS!J199</f>
        <v>2</v>
      </c>
      <c r="N179" s="796">
        <f>+FORMULARIOS!K199</f>
        <v>3</v>
      </c>
      <c r="O179" s="796">
        <f>+FORMULARIOS!L199</f>
        <v>6</v>
      </c>
      <c r="P179" s="796">
        <f>+FORMULARIOS!M199</f>
        <v>3</v>
      </c>
      <c r="Q179" s="796">
        <f>+FORMULARIOS!N199</f>
        <v>2</v>
      </c>
      <c r="R179" s="796">
        <f>+FORMULARIOS!O199</f>
        <v>4</v>
      </c>
      <c r="S179" s="387">
        <f>FORMULARIOS!P199</f>
        <v>29</v>
      </c>
      <c r="T179" s="387"/>
      <c r="U179" s="387">
        <f>+Tabla1[[#This Row],[Llegados - fisicos]]+Tabla1[[#This Row],[Llegados RRA]]</f>
        <v>29</v>
      </c>
      <c r="V179" s="387">
        <f>FORMULARIOS!U199</f>
        <v>29</v>
      </c>
      <c r="W179" s="387"/>
      <c r="X179" s="387">
        <f>+Tabla1[[#This Row],[Criticados-RRAA]]+Tabla1[[#This Row],[Criticados-Físicos]]</f>
        <v>29</v>
      </c>
      <c r="Y179" s="388">
        <f>FORMULARIOS!Z199</f>
        <v>29</v>
      </c>
      <c r="Z179" s="821"/>
      <c r="AA179" s="277">
        <f>+Tabla1[[#This Row],[Digitados-criticados]]+Tabla1[[#This Row],[Digitados-fisicos]]</f>
        <v>29</v>
      </c>
    </row>
    <row r="180" spans="1:27" ht="15" customHeight="1" x14ac:dyDescent="0.25">
      <c r="A180" s="819" t="s">
        <v>20</v>
      </c>
      <c r="B180" s="786" t="s">
        <v>427</v>
      </c>
      <c r="C180" s="786" t="s">
        <v>1431</v>
      </c>
      <c r="D180" s="786">
        <f>+HLOOKUP(C180,Indicadores_ESED_2022!$AF$5:$IR$9,5,FALSE)</f>
        <v>47</v>
      </c>
      <c r="E180" s="786"/>
      <c r="F180" s="786">
        <f>+SUM(Tabla1[[#This Row],[Planificados-fisicos]:[Planificados-RRAA]])</f>
        <v>47</v>
      </c>
      <c r="G180" s="796">
        <f>+FORMULARIOS!D200</f>
        <v>0</v>
      </c>
      <c r="H180" s="796">
        <f>+FORMULARIOS!E200</f>
        <v>0</v>
      </c>
      <c r="I180" s="796">
        <f>+FORMULARIOS!F200</f>
        <v>7</v>
      </c>
      <c r="J180" s="796">
        <f>+FORMULARIOS!G200</f>
        <v>2</v>
      </c>
      <c r="K180" s="796">
        <f>+FORMULARIOS!H200</f>
        <v>4</v>
      </c>
      <c r="L180" s="796">
        <f>+FORMULARIOS!I200</f>
        <v>0</v>
      </c>
      <c r="M180" s="796">
        <f>+FORMULARIOS!J200</f>
        <v>3</v>
      </c>
      <c r="N180" s="796">
        <f>+FORMULARIOS!K200</f>
        <v>8</v>
      </c>
      <c r="O180" s="796">
        <f>+FORMULARIOS!L200</f>
        <v>3</v>
      </c>
      <c r="P180" s="796">
        <f>+FORMULARIOS!M200</f>
        <v>4</v>
      </c>
      <c r="Q180" s="796">
        <f>+FORMULARIOS!N200</f>
        <v>15</v>
      </c>
      <c r="R180" s="796">
        <f>+FORMULARIOS!O200</f>
        <v>2</v>
      </c>
      <c r="S180" s="387">
        <f>FORMULARIOS!P200</f>
        <v>48</v>
      </c>
      <c r="T180" s="387"/>
      <c r="U180" s="387">
        <f>+Tabla1[[#This Row],[Llegados - fisicos]]+Tabla1[[#This Row],[Llegados RRA]]</f>
        <v>48</v>
      </c>
      <c r="V180" s="387">
        <f>FORMULARIOS!U200</f>
        <v>48</v>
      </c>
      <c r="W180" s="387"/>
      <c r="X180" s="387">
        <f>+Tabla1[[#This Row],[Criticados-RRAA]]+Tabla1[[#This Row],[Criticados-Físicos]]</f>
        <v>48</v>
      </c>
      <c r="Y180" s="388">
        <f>FORMULARIOS!Z200</f>
        <v>48</v>
      </c>
      <c r="Z180" s="821"/>
      <c r="AA180" s="277">
        <f>+Tabla1[[#This Row],[Digitados-criticados]]+Tabla1[[#This Row],[Digitados-fisicos]]</f>
        <v>48</v>
      </c>
    </row>
    <row r="181" spans="1:27" ht="15" customHeight="1" x14ac:dyDescent="0.25">
      <c r="A181" s="819" t="s">
        <v>20</v>
      </c>
      <c r="B181" s="786" t="s">
        <v>427</v>
      </c>
      <c r="C181" s="786" t="s">
        <v>1432</v>
      </c>
      <c r="D181" s="786">
        <f>+HLOOKUP(C181,Indicadores_ESED_2022!$AF$5:$IR$9,5,FALSE)</f>
        <v>34</v>
      </c>
      <c r="E181" s="786"/>
      <c r="F181" s="786">
        <f>+SUM(Tabla1[[#This Row],[Planificados-fisicos]:[Planificados-RRAA]])</f>
        <v>34</v>
      </c>
      <c r="G181" s="796">
        <f>+FORMULARIOS!D201</f>
        <v>1</v>
      </c>
      <c r="H181" s="796">
        <f>+FORMULARIOS!E201</f>
        <v>1</v>
      </c>
      <c r="I181" s="796">
        <f>+FORMULARIOS!F201</f>
        <v>1</v>
      </c>
      <c r="J181" s="796">
        <f>+FORMULARIOS!G201</f>
        <v>0</v>
      </c>
      <c r="K181" s="796">
        <f>+FORMULARIOS!H201</f>
        <v>2</v>
      </c>
      <c r="L181" s="796">
        <f>+FORMULARIOS!I201</f>
        <v>4</v>
      </c>
      <c r="M181" s="796">
        <f>+FORMULARIOS!J201</f>
        <v>4</v>
      </c>
      <c r="N181" s="796">
        <f>+FORMULARIOS!K201</f>
        <v>5</v>
      </c>
      <c r="O181" s="796">
        <f>+FORMULARIOS!L201</f>
        <v>4</v>
      </c>
      <c r="P181" s="796">
        <f>+FORMULARIOS!M201</f>
        <v>4</v>
      </c>
      <c r="Q181" s="796">
        <f>+FORMULARIOS!N201</f>
        <v>2</v>
      </c>
      <c r="R181" s="796">
        <f>+FORMULARIOS!O201</f>
        <v>3</v>
      </c>
      <c r="S181" s="387">
        <f>FORMULARIOS!P201</f>
        <v>31</v>
      </c>
      <c r="T181" s="387"/>
      <c r="U181" s="387">
        <f>+Tabla1[[#This Row],[Llegados - fisicos]]+Tabla1[[#This Row],[Llegados RRA]]</f>
        <v>31</v>
      </c>
      <c r="V181" s="387">
        <f>FORMULARIOS!U201</f>
        <v>31</v>
      </c>
      <c r="W181" s="387"/>
      <c r="X181" s="387">
        <f>+Tabla1[[#This Row],[Criticados-RRAA]]+Tabla1[[#This Row],[Criticados-Físicos]]</f>
        <v>31</v>
      </c>
      <c r="Y181" s="388">
        <f>FORMULARIOS!Z201</f>
        <v>31</v>
      </c>
      <c r="Z181" s="821"/>
      <c r="AA181" s="277">
        <f>+Tabla1[[#This Row],[Digitados-criticados]]+Tabla1[[#This Row],[Digitados-fisicos]]</f>
        <v>31</v>
      </c>
    </row>
    <row r="182" spans="1:27" ht="15" customHeight="1" x14ac:dyDescent="0.25">
      <c r="A182" s="819" t="s">
        <v>20</v>
      </c>
      <c r="B182" s="786" t="s">
        <v>427</v>
      </c>
      <c r="C182" s="786" t="s">
        <v>1433</v>
      </c>
      <c r="D182" s="786">
        <f>+HLOOKUP(C182,Indicadores_ESED_2022!$AF$5:$IR$9,5,FALSE)</f>
        <v>19</v>
      </c>
      <c r="E182" s="786"/>
      <c r="F182" s="786">
        <f>+SUM(Tabla1[[#This Row],[Planificados-fisicos]:[Planificados-RRAA]])</f>
        <v>19</v>
      </c>
      <c r="G182" s="796">
        <f>+FORMULARIOS!D202</f>
        <v>0</v>
      </c>
      <c r="H182" s="796">
        <f>+FORMULARIOS!E202</f>
        <v>4</v>
      </c>
      <c r="I182" s="796">
        <f>+FORMULARIOS!F202</f>
        <v>0</v>
      </c>
      <c r="J182" s="796">
        <f>+FORMULARIOS!G202</f>
        <v>0</v>
      </c>
      <c r="K182" s="796">
        <f>+FORMULARIOS!H202</f>
        <v>5</v>
      </c>
      <c r="L182" s="796">
        <f>+FORMULARIOS!I202</f>
        <v>0</v>
      </c>
      <c r="M182" s="796">
        <f>+FORMULARIOS!J202</f>
        <v>8</v>
      </c>
      <c r="N182" s="796">
        <f>+FORMULARIOS!K202</f>
        <v>2</v>
      </c>
      <c r="O182" s="796">
        <f>+FORMULARIOS!L202</f>
        <v>0</v>
      </c>
      <c r="P182" s="796">
        <f>+FORMULARIOS!M202</f>
        <v>5</v>
      </c>
      <c r="Q182" s="796">
        <f>+FORMULARIOS!N202</f>
        <v>0</v>
      </c>
      <c r="R182" s="796">
        <f>+FORMULARIOS!O202</f>
        <v>2</v>
      </c>
      <c r="S182" s="387">
        <f>FORMULARIOS!P202</f>
        <v>26</v>
      </c>
      <c r="T182" s="387"/>
      <c r="U182" s="387">
        <f>+Tabla1[[#This Row],[Llegados - fisicos]]+Tabla1[[#This Row],[Llegados RRA]]</f>
        <v>26</v>
      </c>
      <c r="V182" s="387">
        <f>FORMULARIOS!U202</f>
        <v>26</v>
      </c>
      <c r="W182" s="387"/>
      <c r="X182" s="387">
        <f>+Tabla1[[#This Row],[Criticados-RRAA]]+Tabla1[[#This Row],[Criticados-Físicos]]</f>
        <v>26</v>
      </c>
      <c r="Y182" s="388">
        <f>FORMULARIOS!Z202</f>
        <v>26</v>
      </c>
      <c r="Z182" s="821"/>
      <c r="AA182" s="277">
        <f>+Tabla1[[#This Row],[Digitados-criticados]]+Tabla1[[#This Row],[Digitados-fisicos]]</f>
        <v>26</v>
      </c>
    </row>
    <row r="183" spans="1:27" ht="15" customHeight="1" x14ac:dyDescent="0.25">
      <c r="A183" s="819" t="s">
        <v>20</v>
      </c>
      <c r="B183" s="786" t="s">
        <v>427</v>
      </c>
      <c r="C183" s="786" t="s">
        <v>1434</v>
      </c>
      <c r="D183" s="786">
        <f>+HLOOKUP(C183,Indicadores_ESED_2022!$AF$5:$IR$9,5,FALSE)</f>
        <v>1</v>
      </c>
      <c r="E183" s="786"/>
      <c r="F183" s="786">
        <f>+SUM(Tabla1[[#This Row],[Planificados-fisicos]:[Planificados-RRAA]])</f>
        <v>1</v>
      </c>
      <c r="G183" s="796">
        <f>+FORMULARIOS!D203</f>
        <v>0</v>
      </c>
      <c r="H183" s="796">
        <f>+FORMULARIOS!E203</f>
        <v>0</v>
      </c>
      <c r="I183" s="796">
        <f>+FORMULARIOS!F203</f>
        <v>0</v>
      </c>
      <c r="J183" s="796">
        <f>+FORMULARIOS!G203</f>
        <v>0</v>
      </c>
      <c r="K183" s="796">
        <f>+FORMULARIOS!H203</f>
        <v>0</v>
      </c>
      <c r="L183" s="796">
        <f>+FORMULARIOS!I203</f>
        <v>0</v>
      </c>
      <c r="M183" s="796">
        <f>+FORMULARIOS!J203</f>
        <v>0</v>
      </c>
      <c r="N183" s="796">
        <f>+FORMULARIOS!K203</f>
        <v>1</v>
      </c>
      <c r="O183" s="796">
        <f>+FORMULARIOS!L203</f>
        <v>1</v>
      </c>
      <c r="P183" s="796">
        <f>+FORMULARIOS!M203</f>
        <v>0</v>
      </c>
      <c r="Q183" s="796">
        <f>+FORMULARIOS!N203</f>
        <v>0</v>
      </c>
      <c r="R183" s="796">
        <f>+FORMULARIOS!O203</f>
        <v>1</v>
      </c>
      <c r="S183" s="387">
        <f>FORMULARIOS!P203</f>
        <v>3</v>
      </c>
      <c r="T183" s="387"/>
      <c r="U183" s="387">
        <f>+Tabla1[[#This Row],[Llegados - fisicos]]+Tabla1[[#This Row],[Llegados RRA]]</f>
        <v>3</v>
      </c>
      <c r="V183" s="387">
        <f>FORMULARIOS!U203</f>
        <v>3</v>
      </c>
      <c r="W183" s="387"/>
      <c r="X183" s="387">
        <f>+Tabla1[[#This Row],[Criticados-RRAA]]+Tabla1[[#This Row],[Criticados-Físicos]]</f>
        <v>3</v>
      </c>
      <c r="Y183" s="388">
        <f>FORMULARIOS!Z203</f>
        <v>3</v>
      </c>
      <c r="Z183" s="821"/>
      <c r="AA183" s="277">
        <f>+Tabla1[[#This Row],[Digitados-criticados]]+Tabla1[[#This Row],[Digitados-fisicos]]</f>
        <v>3</v>
      </c>
    </row>
    <row r="184" spans="1:27" ht="15" customHeight="1" x14ac:dyDescent="0.25">
      <c r="A184" s="819" t="s">
        <v>20</v>
      </c>
      <c r="B184" s="786" t="s">
        <v>427</v>
      </c>
      <c r="C184" s="786" t="s">
        <v>1435</v>
      </c>
      <c r="D184" s="786">
        <f>+HLOOKUP(C184,Indicadores_ESED_2022!$AF$5:$IR$9,5,FALSE)</f>
        <v>30</v>
      </c>
      <c r="E184" s="786"/>
      <c r="F184" s="786">
        <f>+SUM(Tabla1[[#This Row],[Planificados-fisicos]:[Planificados-RRAA]])</f>
        <v>30</v>
      </c>
      <c r="G184" s="796">
        <f>+FORMULARIOS!D204</f>
        <v>1</v>
      </c>
      <c r="H184" s="796">
        <f>+FORMULARIOS!E204</f>
        <v>2</v>
      </c>
      <c r="I184" s="796">
        <f>+FORMULARIOS!F204</f>
        <v>3</v>
      </c>
      <c r="J184" s="796">
        <f>+FORMULARIOS!G204</f>
        <v>3</v>
      </c>
      <c r="K184" s="796">
        <f>+FORMULARIOS!H204</f>
        <v>0</v>
      </c>
      <c r="L184" s="796">
        <f>+FORMULARIOS!I204</f>
        <v>1</v>
      </c>
      <c r="M184" s="796">
        <f>+FORMULARIOS!J204</f>
        <v>2</v>
      </c>
      <c r="N184" s="796">
        <f>+FORMULARIOS!K204</f>
        <v>5</v>
      </c>
      <c r="O184" s="796">
        <f>+FORMULARIOS!L204</f>
        <v>9</v>
      </c>
      <c r="P184" s="796">
        <f>+FORMULARIOS!M204</f>
        <v>7</v>
      </c>
      <c r="Q184" s="796">
        <f>+FORMULARIOS!N204</f>
        <v>3</v>
      </c>
      <c r="R184" s="796">
        <f>+FORMULARIOS!O204</f>
        <v>5</v>
      </c>
      <c r="S184" s="387">
        <f>FORMULARIOS!P204</f>
        <v>41</v>
      </c>
      <c r="T184" s="387"/>
      <c r="U184" s="387">
        <f>+Tabla1[[#This Row],[Llegados - fisicos]]+Tabla1[[#This Row],[Llegados RRA]]</f>
        <v>41</v>
      </c>
      <c r="V184" s="387">
        <f>FORMULARIOS!U204</f>
        <v>41</v>
      </c>
      <c r="W184" s="387"/>
      <c r="X184" s="387">
        <f>+Tabla1[[#This Row],[Criticados-RRAA]]+Tabla1[[#This Row],[Criticados-Físicos]]</f>
        <v>41</v>
      </c>
      <c r="Y184" s="388">
        <f>FORMULARIOS!Z204</f>
        <v>41</v>
      </c>
      <c r="Z184" s="821"/>
      <c r="AA184" s="277">
        <f>+Tabla1[[#This Row],[Digitados-criticados]]+Tabla1[[#This Row],[Digitados-fisicos]]</f>
        <v>41</v>
      </c>
    </row>
    <row r="185" spans="1:27" ht="15" customHeight="1" x14ac:dyDescent="0.25">
      <c r="A185" s="819" t="s">
        <v>20</v>
      </c>
      <c r="B185" s="786" t="s">
        <v>427</v>
      </c>
      <c r="C185" s="786" t="s">
        <v>1436</v>
      </c>
      <c r="D185" s="786">
        <f>+HLOOKUP(C185,Indicadores_ESED_2022!$AF$5:$IR$9,5,FALSE)</f>
        <v>16</v>
      </c>
      <c r="E185" s="786"/>
      <c r="F185" s="786">
        <f>+SUM(Tabla1[[#This Row],[Planificados-fisicos]:[Planificados-RRAA]])</f>
        <v>16</v>
      </c>
      <c r="G185" s="796">
        <f>+FORMULARIOS!D205</f>
        <v>3</v>
      </c>
      <c r="H185" s="796">
        <f>+FORMULARIOS!E205</f>
        <v>1</v>
      </c>
      <c r="I185" s="796">
        <f>+FORMULARIOS!F205</f>
        <v>0</v>
      </c>
      <c r="J185" s="796">
        <f>+FORMULARIOS!G205</f>
        <v>1</v>
      </c>
      <c r="K185" s="796">
        <f>+FORMULARIOS!H205</f>
        <v>1</v>
      </c>
      <c r="L185" s="796">
        <f>+FORMULARIOS!I205</f>
        <v>2</v>
      </c>
      <c r="M185" s="796">
        <f>+FORMULARIOS!J205</f>
        <v>8</v>
      </c>
      <c r="N185" s="796">
        <f>+FORMULARIOS!K205</f>
        <v>1</v>
      </c>
      <c r="O185" s="796">
        <f>+FORMULARIOS!L205</f>
        <v>1</v>
      </c>
      <c r="P185" s="796">
        <f>+FORMULARIOS!M205</f>
        <v>2</v>
      </c>
      <c r="Q185" s="796">
        <f>+FORMULARIOS!N205</f>
        <v>4</v>
      </c>
      <c r="R185" s="796">
        <f>+FORMULARIOS!O205</f>
        <v>4</v>
      </c>
      <c r="S185" s="387">
        <f>FORMULARIOS!P205</f>
        <v>28</v>
      </c>
      <c r="T185" s="387"/>
      <c r="U185" s="387">
        <f>+Tabla1[[#This Row],[Llegados - fisicos]]+Tabla1[[#This Row],[Llegados RRA]]</f>
        <v>28</v>
      </c>
      <c r="V185" s="387">
        <f>FORMULARIOS!U205</f>
        <v>28</v>
      </c>
      <c r="W185" s="387"/>
      <c r="X185" s="387">
        <f>+Tabla1[[#This Row],[Criticados-RRAA]]+Tabla1[[#This Row],[Criticados-Físicos]]</f>
        <v>28</v>
      </c>
      <c r="Y185" s="388">
        <f>FORMULARIOS!Z205</f>
        <v>28</v>
      </c>
      <c r="Z185" s="821"/>
      <c r="AA185" s="277">
        <f>+Tabla1[[#This Row],[Digitados-criticados]]+Tabla1[[#This Row],[Digitados-fisicos]]</f>
        <v>28</v>
      </c>
    </row>
    <row r="186" spans="1:27" ht="15" customHeight="1" x14ac:dyDescent="0.25">
      <c r="A186" s="819" t="s">
        <v>20</v>
      </c>
      <c r="B186" s="786" t="s">
        <v>427</v>
      </c>
      <c r="C186" s="786" t="s">
        <v>1437</v>
      </c>
      <c r="D186" s="786">
        <f>+HLOOKUP(C186,Indicadores_ESED_2022!$AF$5:$IR$9,5,FALSE)</f>
        <v>6</v>
      </c>
      <c r="E186" s="786"/>
      <c r="F186" s="786">
        <f>+SUM(Tabla1[[#This Row],[Planificados-fisicos]:[Planificados-RRAA]])</f>
        <v>6</v>
      </c>
      <c r="G186" s="796">
        <f>+FORMULARIOS!D206</f>
        <v>1</v>
      </c>
      <c r="H186" s="796">
        <f>+FORMULARIOS!E206</f>
        <v>1</v>
      </c>
      <c r="I186" s="796">
        <f>+FORMULARIOS!F206</f>
        <v>1</v>
      </c>
      <c r="J186" s="796">
        <f>+FORMULARIOS!G206</f>
        <v>0</v>
      </c>
      <c r="K186" s="796">
        <f>+FORMULARIOS!H206</f>
        <v>0</v>
      </c>
      <c r="L186" s="796">
        <f>+FORMULARIOS!I206</f>
        <v>0</v>
      </c>
      <c r="M186" s="796">
        <f>+FORMULARIOS!J206</f>
        <v>1</v>
      </c>
      <c r="N186" s="796">
        <f>+FORMULARIOS!K206</f>
        <v>2</v>
      </c>
      <c r="O186" s="796">
        <f>+FORMULARIOS!L206</f>
        <v>1</v>
      </c>
      <c r="P186" s="796">
        <f>+FORMULARIOS!M206</f>
        <v>1</v>
      </c>
      <c r="Q186" s="796">
        <f>+FORMULARIOS!N206</f>
        <v>1</v>
      </c>
      <c r="R186" s="796">
        <f>+FORMULARIOS!O206</f>
        <v>0</v>
      </c>
      <c r="S186" s="387">
        <f>FORMULARIOS!P206</f>
        <v>9</v>
      </c>
      <c r="T186" s="387"/>
      <c r="U186" s="387">
        <f>+Tabla1[[#This Row],[Llegados - fisicos]]+Tabla1[[#This Row],[Llegados RRA]]</f>
        <v>9</v>
      </c>
      <c r="V186" s="387">
        <f>FORMULARIOS!U206</f>
        <v>9</v>
      </c>
      <c r="W186" s="387"/>
      <c r="X186" s="387">
        <f>+Tabla1[[#This Row],[Criticados-RRAA]]+Tabla1[[#This Row],[Criticados-Físicos]]</f>
        <v>9</v>
      </c>
      <c r="Y186" s="388">
        <f>FORMULARIOS!Z206</f>
        <v>9</v>
      </c>
      <c r="Z186" s="821"/>
      <c r="AA186" s="277">
        <f>+Tabla1[[#This Row],[Digitados-criticados]]+Tabla1[[#This Row],[Digitados-fisicos]]</f>
        <v>9</v>
      </c>
    </row>
    <row r="187" spans="1:27" ht="15.75" customHeight="1" x14ac:dyDescent="0.25">
      <c r="A187" s="819" t="s">
        <v>20</v>
      </c>
      <c r="B187" s="786" t="s">
        <v>427</v>
      </c>
      <c r="C187" s="786" t="s">
        <v>1389</v>
      </c>
      <c r="D187" s="786">
        <v>1</v>
      </c>
      <c r="E187" s="786"/>
      <c r="F187" s="786">
        <f>+SUM(Tabla1[[#This Row],[Planificados-fisicos]:[Planificados-RRAA]])</f>
        <v>1</v>
      </c>
      <c r="G187" s="796">
        <f>+FORMULARIOS!D207</f>
        <v>0</v>
      </c>
      <c r="H187" s="796">
        <f>+FORMULARIOS!E207</f>
        <v>0</v>
      </c>
      <c r="I187" s="796">
        <f>+FORMULARIOS!F207</f>
        <v>0</v>
      </c>
      <c r="J187" s="796">
        <f>+FORMULARIOS!G207</f>
        <v>0</v>
      </c>
      <c r="K187" s="796">
        <f>+FORMULARIOS!H207</f>
        <v>0</v>
      </c>
      <c r="L187" s="796">
        <f>+FORMULARIOS!I207</f>
        <v>0</v>
      </c>
      <c r="M187" s="796">
        <f>+FORMULARIOS!J207</f>
        <v>0</v>
      </c>
      <c r="N187" s="796">
        <f>+FORMULARIOS!K207</f>
        <v>0</v>
      </c>
      <c r="O187" s="796">
        <f>+FORMULARIOS!L207</f>
        <v>0</v>
      </c>
      <c r="P187" s="796">
        <f>+FORMULARIOS!M207</f>
        <v>0</v>
      </c>
      <c r="Q187" s="796">
        <f>+FORMULARIOS!N207</f>
        <v>0</v>
      </c>
      <c r="R187" s="796">
        <f>+FORMULARIOS!O207</f>
        <v>0</v>
      </c>
      <c r="S187" s="387">
        <f>FORMULARIOS!P207</f>
        <v>0</v>
      </c>
      <c r="T187" s="387"/>
      <c r="U187" s="387">
        <f>+Tabla1[[#This Row],[Llegados - fisicos]]+Tabla1[[#This Row],[Llegados RRA]]</f>
        <v>0</v>
      </c>
      <c r="V187" s="387">
        <f>FORMULARIOS!U207</f>
        <v>0</v>
      </c>
      <c r="W187" s="387"/>
      <c r="X187" s="387">
        <f>+Tabla1[[#This Row],[Criticados-RRAA]]+Tabla1[[#This Row],[Criticados-Físicos]]</f>
        <v>0</v>
      </c>
      <c r="Y187" s="388">
        <f>FORMULARIOS!Z207</f>
        <v>0</v>
      </c>
      <c r="Z187" s="821"/>
      <c r="AA187" s="277">
        <f>+Tabla1[[#This Row],[Digitados-criticados]]+Tabla1[[#This Row],[Digitados-fisicos]]</f>
        <v>0</v>
      </c>
    </row>
    <row r="188" spans="1:27" ht="15" customHeight="1" x14ac:dyDescent="0.25">
      <c r="A188" s="819" t="s">
        <v>20</v>
      </c>
      <c r="B188" s="786" t="s">
        <v>1293</v>
      </c>
      <c r="C188" s="787" t="s">
        <v>1438</v>
      </c>
      <c r="D188" s="786">
        <f>+HLOOKUP(C188,Indicadores_ESED_2022!$AF$5:$IR$9,5,FALSE)</f>
        <v>133</v>
      </c>
      <c r="E188" s="787"/>
      <c r="F188" s="786">
        <f>+SUM(Tabla1[[#This Row],[Planificados-fisicos]:[Planificados-RRAA]])</f>
        <v>133</v>
      </c>
      <c r="G188" s="796">
        <f>+FORMULARIOS!D208</f>
        <v>10</v>
      </c>
      <c r="H188" s="796">
        <f>+FORMULARIOS!E208</f>
        <v>18</v>
      </c>
      <c r="I188" s="796">
        <f>+FORMULARIOS!F208</f>
        <v>20</v>
      </c>
      <c r="J188" s="796">
        <f>+FORMULARIOS!G208</f>
        <v>10</v>
      </c>
      <c r="K188" s="796">
        <f>+FORMULARIOS!H208</f>
        <v>11</v>
      </c>
      <c r="L188" s="796">
        <f>+FORMULARIOS!I208</f>
        <v>14</v>
      </c>
      <c r="M188" s="796">
        <f>+FORMULARIOS!J208</f>
        <v>6</v>
      </c>
      <c r="N188" s="796">
        <f>+FORMULARIOS!K208</f>
        <v>8</v>
      </c>
      <c r="O188" s="796">
        <f>+FORMULARIOS!L208</f>
        <v>24</v>
      </c>
      <c r="P188" s="796">
        <f>+FORMULARIOS!M208</f>
        <v>11</v>
      </c>
      <c r="Q188" s="796">
        <f>+FORMULARIOS!N208</f>
        <v>9</v>
      </c>
      <c r="R188" s="796">
        <f>+FORMULARIOS!O208</f>
        <v>9</v>
      </c>
      <c r="S188" s="387">
        <f>FORMULARIOS!P208</f>
        <v>150</v>
      </c>
      <c r="T188" s="387"/>
      <c r="U188" s="387">
        <f>+Tabla1[[#This Row],[Llegados - fisicos]]+Tabla1[[#This Row],[Llegados RRA]]</f>
        <v>150</v>
      </c>
      <c r="V188" s="387">
        <f>FORMULARIOS!U208</f>
        <v>150</v>
      </c>
      <c r="W188" s="387"/>
      <c r="X188" s="387">
        <f>+Tabla1[[#This Row],[Criticados-RRAA]]+Tabla1[[#This Row],[Criticados-Físicos]]</f>
        <v>150</v>
      </c>
      <c r="Y188" s="388">
        <f>FORMULARIOS!Z208</f>
        <v>150</v>
      </c>
      <c r="Z188" s="821"/>
      <c r="AA188" s="277">
        <f>+Tabla1[[#This Row],[Digitados-criticados]]+Tabla1[[#This Row],[Digitados-fisicos]]</f>
        <v>150</v>
      </c>
    </row>
    <row r="189" spans="1:27" ht="15" customHeight="1" x14ac:dyDescent="0.25">
      <c r="A189" s="819" t="s">
        <v>20</v>
      </c>
      <c r="B189" s="786" t="s">
        <v>1293</v>
      </c>
      <c r="C189" s="787" t="s">
        <v>1439</v>
      </c>
      <c r="D189" s="786">
        <f>+HLOOKUP(C189,Indicadores_ESED_2022!$AF$5:$IR$9,5,FALSE)</f>
        <v>62</v>
      </c>
      <c r="E189" s="787"/>
      <c r="F189" s="786">
        <f>+SUM(Tabla1[[#This Row],[Planificados-fisicos]:[Planificados-RRAA]])</f>
        <v>62</v>
      </c>
      <c r="G189" s="796">
        <f>+FORMULARIOS!D209</f>
        <v>3</v>
      </c>
      <c r="H189" s="796">
        <f>+FORMULARIOS!E209</f>
        <v>5</v>
      </c>
      <c r="I189" s="796">
        <f>+FORMULARIOS!F209</f>
        <v>5</v>
      </c>
      <c r="J189" s="796">
        <f>+FORMULARIOS!G209</f>
        <v>6</v>
      </c>
      <c r="K189" s="796">
        <f>+FORMULARIOS!H209</f>
        <v>7</v>
      </c>
      <c r="L189" s="796">
        <f>+FORMULARIOS!I209</f>
        <v>6</v>
      </c>
      <c r="M189" s="796">
        <f>+FORMULARIOS!J209</f>
        <v>8</v>
      </c>
      <c r="N189" s="796">
        <f>+FORMULARIOS!K209</f>
        <v>3</v>
      </c>
      <c r="O189" s="796">
        <f>+FORMULARIOS!L209</f>
        <v>7</v>
      </c>
      <c r="P189" s="796">
        <f>+FORMULARIOS!M209</f>
        <v>9</v>
      </c>
      <c r="Q189" s="796">
        <f>+FORMULARIOS!N209</f>
        <v>8</v>
      </c>
      <c r="R189" s="796">
        <f>+FORMULARIOS!O209</f>
        <v>4</v>
      </c>
      <c r="S189" s="387">
        <f>FORMULARIOS!P209</f>
        <v>71</v>
      </c>
      <c r="T189" s="387"/>
      <c r="U189" s="387">
        <f>+Tabla1[[#This Row],[Llegados - fisicos]]+Tabla1[[#This Row],[Llegados RRA]]</f>
        <v>71</v>
      </c>
      <c r="V189" s="387">
        <f>FORMULARIOS!U209</f>
        <v>71</v>
      </c>
      <c r="W189" s="387"/>
      <c r="X189" s="387">
        <f>+Tabla1[[#This Row],[Criticados-RRAA]]+Tabla1[[#This Row],[Criticados-Físicos]]</f>
        <v>71</v>
      </c>
      <c r="Y189" s="388">
        <f>FORMULARIOS!Z209</f>
        <v>71</v>
      </c>
      <c r="Z189" s="821"/>
      <c r="AA189" s="277">
        <f>+Tabla1[[#This Row],[Digitados-criticados]]+Tabla1[[#This Row],[Digitados-fisicos]]</f>
        <v>71</v>
      </c>
    </row>
    <row r="190" spans="1:27" ht="15" customHeight="1" x14ac:dyDescent="0.25">
      <c r="A190" s="819" t="s">
        <v>20</v>
      </c>
      <c r="B190" s="786" t="s">
        <v>1293</v>
      </c>
      <c r="C190" s="787" t="s">
        <v>1440</v>
      </c>
      <c r="D190" s="786">
        <f>+HLOOKUP(C190,Indicadores_ESED_2022!$AF$5:$IR$9,5,FALSE)</f>
        <v>18</v>
      </c>
      <c r="E190" s="787"/>
      <c r="F190" s="786">
        <f>+SUM(Tabla1[[#This Row],[Planificados-fisicos]:[Planificados-RRAA]])</f>
        <v>18</v>
      </c>
      <c r="G190" s="796">
        <f>+FORMULARIOS!D210</f>
        <v>1</v>
      </c>
      <c r="H190" s="796">
        <f>+FORMULARIOS!E210</f>
        <v>3</v>
      </c>
      <c r="I190" s="796">
        <f>+FORMULARIOS!F210</f>
        <v>0</v>
      </c>
      <c r="J190" s="796">
        <f>+FORMULARIOS!G210</f>
        <v>1</v>
      </c>
      <c r="K190" s="796">
        <f>+FORMULARIOS!H210</f>
        <v>2</v>
      </c>
      <c r="L190" s="796">
        <f>+FORMULARIOS!I210</f>
        <v>2</v>
      </c>
      <c r="M190" s="796">
        <f>+FORMULARIOS!J210</f>
        <v>3</v>
      </c>
      <c r="N190" s="796">
        <f>+FORMULARIOS!K210</f>
        <v>4</v>
      </c>
      <c r="O190" s="796">
        <f>+FORMULARIOS!L210</f>
        <v>1</v>
      </c>
      <c r="P190" s="796">
        <f>+FORMULARIOS!M210</f>
        <v>1</v>
      </c>
      <c r="Q190" s="796">
        <f>+FORMULARIOS!N210</f>
        <v>0</v>
      </c>
      <c r="R190" s="796">
        <f>+FORMULARIOS!O210</f>
        <v>1</v>
      </c>
      <c r="S190" s="387">
        <f>FORMULARIOS!P210</f>
        <v>19</v>
      </c>
      <c r="T190" s="387"/>
      <c r="U190" s="387">
        <f>+Tabla1[[#This Row],[Llegados - fisicos]]+Tabla1[[#This Row],[Llegados RRA]]</f>
        <v>19</v>
      </c>
      <c r="V190" s="387">
        <f>FORMULARIOS!U210</f>
        <v>19</v>
      </c>
      <c r="W190" s="387"/>
      <c r="X190" s="387">
        <f>+Tabla1[[#This Row],[Criticados-RRAA]]+Tabla1[[#This Row],[Criticados-Físicos]]</f>
        <v>19</v>
      </c>
      <c r="Y190" s="388">
        <f>FORMULARIOS!Z210</f>
        <v>19</v>
      </c>
      <c r="Z190" s="821"/>
      <c r="AA190" s="277">
        <f>+Tabla1[[#This Row],[Digitados-criticados]]+Tabla1[[#This Row],[Digitados-fisicos]]</f>
        <v>19</v>
      </c>
    </row>
    <row r="191" spans="1:27" ht="15" customHeight="1" x14ac:dyDescent="0.25">
      <c r="A191" s="819" t="s">
        <v>20</v>
      </c>
      <c r="B191" s="786" t="s">
        <v>1293</v>
      </c>
      <c r="C191" s="787" t="s">
        <v>1441</v>
      </c>
      <c r="D191" s="786">
        <f>+HLOOKUP(C191,Indicadores_ESED_2022!$AF$5:$IR$9,5,FALSE)</f>
        <v>105</v>
      </c>
      <c r="E191" s="787"/>
      <c r="F191" s="786">
        <f>+SUM(Tabla1[[#This Row],[Planificados-fisicos]:[Planificados-RRAA]])</f>
        <v>105</v>
      </c>
      <c r="G191" s="796">
        <f>+FORMULARIOS!D211</f>
        <v>4</v>
      </c>
      <c r="H191" s="796">
        <f>+FORMULARIOS!E211</f>
        <v>3</v>
      </c>
      <c r="I191" s="796">
        <f>+FORMULARIOS!F211</f>
        <v>12</v>
      </c>
      <c r="J191" s="796">
        <f>+FORMULARIOS!G211</f>
        <v>2</v>
      </c>
      <c r="K191" s="796">
        <f>+FORMULARIOS!H211</f>
        <v>9</v>
      </c>
      <c r="L191" s="796">
        <f>+FORMULARIOS!I211</f>
        <v>7</v>
      </c>
      <c r="M191" s="796">
        <f>+FORMULARIOS!J211</f>
        <v>4</v>
      </c>
      <c r="N191" s="796">
        <f>+FORMULARIOS!K211</f>
        <v>3</v>
      </c>
      <c r="O191" s="796">
        <f>+FORMULARIOS!L211</f>
        <v>5</v>
      </c>
      <c r="P191" s="796">
        <f>+FORMULARIOS!M211</f>
        <v>1</v>
      </c>
      <c r="Q191" s="796">
        <f>+FORMULARIOS!N211</f>
        <v>4</v>
      </c>
      <c r="R191" s="796">
        <f>+FORMULARIOS!O211</f>
        <v>5</v>
      </c>
      <c r="S191" s="387">
        <f>FORMULARIOS!P211</f>
        <v>59</v>
      </c>
      <c r="T191" s="387"/>
      <c r="U191" s="387">
        <f>+Tabla1[[#This Row],[Llegados - fisicos]]+Tabla1[[#This Row],[Llegados RRA]]</f>
        <v>59</v>
      </c>
      <c r="V191" s="387">
        <f>FORMULARIOS!U211</f>
        <v>59</v>
      </c>
      <c r="W191" s="387"/>
      <c r="X191" s="387">
        <f>+Tabla1[[#This Row],[Criticados-RRAA]]+Tabla1[[#This Row],[Criticados-Físicos]]</f>
        <v>59</v>
      </c>
      <c r="Y191" s="388">
        <f>FORMULARIOS!Z211</f>
        <v>59</v>
      </c>
      <c r="Z191" s="821"/>
      <c r="AA191" s="277">
        <f>+Tabla1[[#This Row],[Digitados-criticados]]+Tabla1[[#This Row],[Digitados-fisicos]]</f>
        <v>59</v>
      </c>
    </row>
    <row r="192" spans="1:27" ht="15" customHeight="1" x14ac:dyDescent="0.25">
      <c r="A192" s="819" t="s">
        <v>20</v>
      </c>
      <c r="B192" s="786" t="s">
        <v>1293</v>
      </c>
      <c r="C192" s="787" t="s">
        <v>1442</v>
      </c>
      <c r="D192" s="786">
        <f>+HLOOKUP(C192,Indicadores_ESED_2022!$AF$5:$IR$9,5,FALSE)</f>
        <v>7</v>
      </c>
      <c r="E192" s="787"/>
      <c r="F192" s="786">
        <f>+SUM(Tabla1[[#This Row],[Planificados-fisicos]:[Planificados-RRAA]])</f>
        <v>7</v>
      </c>
      <c r="G192" s="796">
        <f>+FORMULARIOS!D212</f>
        <v>1</v>
      </c>
      <c r="H192" s="796">
        <f>+FORMULARIOS!E212</f>
        <v>1</v>
      </c>
      <c r="I192" s="796">
        <f>+FORMULARIOS!F212</f>
        <v>2</v>
      </c>
      <c r="J192" s="796">
        <f>+FORMULARIOS!G212</f>
        <v>5</v>
      </c>
      <c r="K192" s="796">
        <f>+FORMULARIOS!H212</f>
        <v>3</v>
      </c>
      <c r="L192" s="796">
        <f>+FORMULARIOS!I212</f>
        <v>0</v>
      </c>
      <c r="M192" s="796">
        <f>+FORMULARIOS!J212</f>
        <v>2</v>
      </c>
      <c r="N192" s="796">
        <f>+FORMULARIOS!K212</f>
        <v>0</v>
      </c>
      <c r="O192" s="796">
        <f>+FORMULARIOS!L212</f>
        <v>1</v>
      </c>
      <c r="P192" s="796">
        <f>+FORMULARIOS!M212</f>
        <v>1</v>
      </c>
      <c r="Q192" s="796">
        <f>+FORMULARIOS!N212</f>
        <v>0</v>
      </c>
      <c r="R192" s="796">
        <f>+FORMULARIOS!O212</f>
        <v>1</v>
      </c>
      <c r="S192" s="387">
        <f>FORMULARIOS!P212</f>
        <v>17</v>
      </c>
      <c r="T192" s="387"/>
      <c r="U192" s="387">
        <f>+Tabla1[[#This Row],[Llegados - fisicos]]+Tabla1[[#This Row],[Llegados RRA]]</f>
        <v>17</v>
      </c>
      <c r="V192" s="387">
        <f>FORMULARIOS!U212</f>
        <v>17</v>
      </c>
      <c r="W192" s="387"/>
      <c r="X192" s="387">
        <f>+Tabla1[[#This Row],[Criticados-RRAA]]+Tabla1[[#This Row],[Criticados-Físicos]]</f>
        <v>17</v>
      </c>
      <c r="Y192" s="388">
        <f>FORMULARIOS!Z212</f>
        <v>17</v>
      </c>
      <c r="Z192" s="821"/>
      <c r="AA192" s="277">
        <f>+Tabla1[[#This Row],[Digitados-criticados]]+Tabla1[[#This Row],[Digitados-fisicos]]</f>
        <v>17</v>
      </c>
    </row>
    <row r="193" spans="1:27" ht="15" customHeight="1" x14ac:dyDescent="0.25">
      <c r="A193" s="819" t="s">
        <v>20</v>
      </c>
      <c r="B193" s="786" t="s">
        <v>1293</v>
      </c>
      <c r="C193" s="787" t="s">
        <v>1443</v>
      </c>
      <c r="D193" s="786">
        <f>+HLOOKUP(C193,Indicadores_ESED_2022!$AF$5:$IR$9,5,FALSE)</f>
        <v>57</v>
      </c>
      <c r="E193" s="787"/>
      <c r="F193" s="786">
        <f>+SUM(Tabla1[[#This Row],[Planificados-fisicos]:[Planificados-RRAA]])</f>
        <v>57</v>
      </c>
      <c r="G193" s="796">
        <f>+FORMULARIOS!D213</f>
        <v>4</v>
      </c>
      <c r="H193" s="796">
        <f>+FORMULARIOS!E213</f>
        <v>6</v>
      </c>
      <c r="I193" s="796">
        <f>+FORMULARIOS!F213</f>
        <v>7</v>
      </c>
      <c r="J193" s="796">
        <f>+FORMULARIOS!G213</f>
        <v>2</v>
      </c>
      <c r="K193" s="796">
        <f>+FORMULARIOS!H213</f>
        <v>5</v>
      </c>
      <c r="L193" s="796">
        <f>+FORMULARIOS!I213</f>
        <v>4</v>
      </c>
      <c r="M193" s="796">
        <f>+FORMULARIOS!J213</f>
        <v>6</v>
      </c>
      <c r="N193" s="796">
        <f>+FORMULARIOS!K213</f>
        <v>10</v>
      </c>
      <c r="O193" s="796">
        <f>+FORMULARIOS!L213</f>
        <v>3</v>
      </c>
      <c r="P193" s="796">
        <f>+FORMULARIOS!M213</f>
        <v>17</v>
      </c>
      <c r="Q193" s="796">
        <f>+FORMULARIOS!N213</f>
        <v>3</v>
      </c>
      <c r="R193" s="796">
        <f>+FORMULARIOS!O213</f>
        <v>3</v>
      </c>
      <c r="S193" s="387">
        <f>FORMULARIOS!P213</f>
        <v>70</v>
      </c>
      <c r="T193" s="387"/>
      <c r="U193" s="387">
        <f>+Tabla1[[#This Row],[Llegados - fisicos]]+Tabla1[[#This Row],[Llegados RRA]]</f>
        <v>70</v>
      </c>
      <c r="V193" s="387">
        <f>FORMULARIOS!U213</f>
        <v>70</v>
      </c>
      <c r="W193" s="387"/>
      <c r="X193" s="387">
        <f>+Tabla1[[#This Row],[Criticados-RRAA]]+Tabla1[[#This Row],[Criticados-Físicos]]</f>
        <v>70</v>
      </c>
      <c r="Y193" s="388">
        <f>FORMULARIOS!Z213</f>
        <v>70</v>
      </c>
      <c r="Z193" s="821"/>
      <c r="AA193" s="277">
        <f>+Tabla1[[#This Row],[Digitados-criticados]]+Tabla1[[#This Row],[Digitados-fisicos]]</f>
        <v>70</v>
      </c>
    </row>
    <row r="194" spans="1:27" ht="15" customHeight="1" x14ac:dyDescent="0.25">
      <c r="A194" s="819" t="s">
        <v>20</v>
      </c>
      <c r="B194" s="786" t="s">
        <v>1293</v>
      </c>
      <c r="C194" s="787" t="s">
        <v>1444</v>
      </c>
      <c r="D194" s="786">
        <f>+HLOOKUP(C194,Indicadores_ESED_2022!$AF$5:$IR$9,5,FALSE)</f>
        <v>3</v>
      </c>
      <c r="E194" s="787"/>
      <c r="F194" s="786">
        <f>+SUM(Tabla1[[#This Row],[Planificados-fisicos]:[Planificados-RRAA]])</f>
        <v>3</v>
      </c>
      <c r="G194" s="796">
        <f>+FORMULARIOS!D214</f>
        <v>0</v>
      </c>
      <c r="H194" s="796">
        <f>+FORMULARIOS!E214</f>
        <v>1</v>
      </c>
      <c r="I194" s="796">
        <f>+FORMULARIOS!F214</f>
        <v>1</v>
      </c>
      <c r="J194" s="796">
        <f>+FORMULARIOS!G214</f>
        <v>0</v>
      </c>
      <c r="K194" s="796">
        <f>+FORMULARIOS!H214</f>
        <v>3</v>
      </c>
      <c r="L194" s="796">
        <f>+FORMULARIOS!I214</f>
        <v>0</v>
      </c>
      <c r="M194" s="796">
        <f>+FORMULARIOS!J214</f>
        <v>0</v>
      </c>
      <c r="N194" s="796">
        <f>+FORMULARIOS!K214</f>
        <v>2</v>
      </c>
      <c r="O194" s="796">
        <f>+FORMULARIOS!L214</f>
        <v>3</v>
      </c>
      <c r="P194" s="796">
        <f>+FORMULARIOS!M214</f>
        <v>1</v>
      </c>
      <c r="Q194" s="796">
        <f>+FORMULARIOS!N214</f>
        <v>1</v>
      </c>
      <c r="R194" s="796">
        <f>+FORMULARIOS!O214</f>
        <v>0</v>
      </c>
      <c r="S194" s="387">
        <f>FORMULARIOS!P214</f>
        <v>12</v>
      </c>
      <c r="T194" s="387"/>
      <c r="U194" s="387">
        <f>+Tabla1[[#This Row],[Llegados - fisicos]]+Tabla1[[#This Row],[Llegados RRA]]</f>
        <v>12</v>
      </c>
      <c r="V194" s="387">
        <f>FORMULARIOS!U214</f>
        <v>12</v>
      </c>
      <c r="W194" s="387"/>
      <c r="X194" s="387">
        <f>+Tabla1[[#This Row],[Criticados-RRAA]]+Tabla1[[#This Row],[Criticados-Físicos]]</f>
        <v>12</v>
      </c>
      <c r="Y194" s="388">
        <f>FORMULARIOS!Z214</f>
        <v>12</v>
      </c>
      <c r="Z194" s="821"/>
      <c r="AA194" s="277">
        <f>+Tabla1[[#This Row],[Digitados-criticados]]+Tabla1[[#This Row],[Digitados-fisicos]]</f>
        <v>12</v>
      </c>
    </row>
    <row r="195" spans="1:27" ht="15" customHeight="1" x14ac:dyDescent="0.25">
      <c r="A195" s="819" t="s">
        <v>20</v>
      </c>
      <c r="B195" s="786" t="s">
        <v>1293</v>
      </c>
      <c r="C195" s="787" t="s">
        <v>1445</v>
      </c>
      <c r="D195" s="786">
        <f>+HLOOKUP(C195,Indicadores_ESED_2022!$AF$5:$IR$9,5,FALSE)</f>
        <v>4</v>
      </c>
      <c r="E195" s="787"/>
      <c r="F195" s="786">
        <f>+SUM(Tabla1[[#This Row],[Planificados-fisicos]:[Planificados-RRAA]])</f>
        <v>4</v>
      </c>
      <c r="G195" s="796">
        <f>+FORMULARIOS!D215</f>
        <v>0</v>
      </c>
      <c r="H195" s="796">
        <f>+FORMULARIOS!E215</f>
        <v>1</v>
      </c>
      <c r="I195" s="796">
        <f>+FORMULARIOS!F215</f>
        <v>0</v>
      </c>
      <c r="J195" s="796">
        <f>+FORMULARIOS!G215</f>
        <v>1</v>
      </c>
      <c r="K195" s="796">
        <f>+FORMULARIOS!H215</f>
        <v>0</v>
      </c>
      <c r="L195" s="796">
        <f>+FORMULARIOS!I215</f>
        <v>0</v>
      </c>
      <c r="M195" s="796">
        <f>+FORMULARIOS!J215</f>
        <v>0</v>
      </c>
      <c r="N195" s="796">
        <f>+FORMULARIOS!K215</f>
        <v>1</v>
      </c>
      <c r="O195" s="796">
        <f>+FORMULARIOS!L215</f>
        <v>0</v>
      </c>
      <c r="P195" s="796">
        <f>+FORMULARIOS!M215</f>
        <v>0</v>
      </c>
      <c r="Q195" s="796">
        <f>+FORMULARIOS!N215</f>
        <v>0</v>
      </c>
      <c r="R195" s="796">
        <f>+FORMULARIOS!O215</f>
        <v>0</v>
      </c>
      <c r="S195" s="387">
        <f>FORMULARIOS!P215</f>
        <v>3</v>
      </c>
      <c r="T195" s="387"/>
      <c r="U195" s="387">
        <f>+Tabla1[[#This Row],[Llegados - fisicos]]+Tabla1[[#This Row],[Llegados RRA]]</f>
        <v>3</v>
      </c>
      <c r="V195" s="387">
        <f>FORMULARIOS!U215</f>
        <v>3</v>
      </c>
      <c r="W195" s="387"/>
      <c r="X195" s="387">
        <f>+Tabla1[[#This Row],[Criticados-RRAA]]+Tabla1[[#This Row],[Criticados-Físicos]]</f>
        <v>3</v>
      </c>
      <c r="Y195" s="388">
        <f>FORMULARIOS!Z215</f>
        <v>3</v>
      </c>
      <c r="Z195" s="821"/>
      <c r="AA195" s="277">
        <f>+Tabla1[[#This Row],[Digitados-criticados]]+Tabla1[[#This Row],[Digitados-fisicos]]</f>
        <v>3</v>
      </c>
    </row>
    <row r="196" spans="1:27" ht="15" customHeight="1" x14ac:dyDescent="0.25">
      <c r="A196" s="819" t="s">
        <v>20</v>
      </c>
      <c r="B196" s="786" t="s">
        <v>1293</v>
      </c>
      <c r="C196" s="787" t="s">
        <v>1446</v>
      </c>
      <c r="D196" s="786">
        <f>+HLOOKUP(C196,Indicadores_ESED_2022!$AF$5:$IR$9,5,FALSE)</f>
        <v>5</v>
      </c>
      <c r="E196" s="787"/>
      <c r="F196" s="786">
        <f>+SUM(Tabla1[[#This Row],[Planificados-fisicos]:[Planificados-RRAA]])</f>
        <v>5</v>
      </c>
      <c r="G196" s="796">
        <f>+FORMULARIOS!D216</f>
        <v>0</v>
      </c>
      <c r="H196" s="796">
        <f>+FORMULARIOS!E216</f>
        <v>0</v>
      </c>
      <c r="I196" s="796">
        <f>+FORMULARIOS!F216</f>
        <v>0</v>
      </c>
      <c r="J196" s="796">
        <f>+FORMULARIOS!G216</f>
        <v>2</v>
      </c>
      <c r="K196" s="796">
        <f>+FORMULARIOS!H216</f>
        <v>1</v>
      </c>
      <c r="L196" s="796">
        <f>+FORMULARIOS!I216</f>
        <v>0</v>
      </c>
      <c r="M196" s="796">
        <f>+FORMULARIOS!J216</f>
        <v>0</v>
      </c>
      <c r="N196" s="796">
        <f>+FORMULARIOS!K216</f>
        <v>0</v>
      </c>
      <c r="O196" s="796">
        <f>+FORMULARIOS!L216</f>
        <v>0</v>
      </c>
      <c r="P196" s="796">
        <f>+FORMULARIOS!M216</f>
        <v>0</v>
      </c>
      <c r="Q196" s="796">
        <f>+FORMULARIOS!N216</f>
        <v>2</v>
      </c>
      <c r="R196" s="796">
        <f>+FORMULARIOS!O216</f>
        <v>1</v>
      </c>
      <c r="S196" s="387">
        <f>FORMULARIOS!P216</f>
        <v>6</v>
      </c>
      <c r="T196" s="387"/>
      <c r="U196" s="387">
        <f>+Tabla1[[#This Row],[Llegados - fisicos]]+Tabla1[[#This Row],[Llegados RRA]]</f>
        <v>6</v>
      </c>
      <c r="V196" s="387">
        <f>FORMULARIOS!U216</f>
        <v>6</v>
      </c>
      <c r="W196" s="387"/>
      <c r="X196" s="387">
        <f>+Tabla1[[#This Row],[Criticados-RRAA]]+Tabla1[[#This Row],[Criticados-Físicos]]</f>
        <v>6</v>
      </c>
      <c r="Y196" s="388">
        <f>FORMULARIOS!Z216</f>
        <v>6</v>
      </c>
      <c r="Z196" s="821"/>
      <c r="AA196" s="277">
        <f>+Tabla1[[#This Row],[Digitados-criticados]]+Tabla1[[#This Row],[Digitados-fisicos]]</f>
        <v>6</v>
      </c>
    </row>
    <row r="197" spans="1:27" ht="15" customHeight="1" x14ac:dyDescent="0.25">
      <c r="A197" s="819" t="s">
        <v>20</v>
      </c>
      <c r="B197" s="786" t="s">
        <v>1293</v>
      </c>
      <c r="C197" s="787" t="s">
        <v>1447</v>
      </c>
      <c r="D197" s="786">
        <f>+HLOOKUP(C197,Indicadores_ESED_2022!$AF$5:$IR$9,5,FALSE)</f>
        <v>1</v>
      </c>
      <c r="E197" s="787"/>
      <c r="F197" s="786">
        <f>+SUM(Tabla1[[#This Row],[Planificados-fisicos]:[Planificados-RRAA]])</f>
        <v>1</v>
      </c>
      <c r="G197" s="796">
        <f>+FORMULARIOS!D217</f>
        <v>1</v>
      </c>
      <c r="H197" s="796">
        <f>+FORMULARIOS!E217</f>
        <v>1</v>
      </c>
      <c r="I197" s="796">
        <f>+FORMULARIOS!F217</f>
        <v>0</v>
      </c>
      <c r="J197" s="796">
        <f>+FORMULARIOS!G217</f>
        <v>0</v>
      </c>
      <c r="K197" s="796">
        <f>+FORMULARIOS!H217</f>
        <v>0</v>
      </c>
      <c r="L197" s="796">
        <f>+FORMULARIOS!I217</f>
        <v>1</v>
      </c>
      <c r="M197" s="796">
        <f>+FORMULARIOS!J217</f>
        <v>1</v>
      </c>
      <c r="N197" s="796">
        <f>+FORMULARIOS!K217</f>
        <v>0</v>
      </c>
      <c r="O197" s="796">
        <f>+FORMULARIOS!L217</f>
        <v>0</v>
      </c>
      <c r="P197" s="796">
        <f>+FORMULARIOS!M217</f>
        <v>0</v>
      </c>
      <c r="Q197" s="796">
        <f>+FORMULARIOS!N217</f>
        <v>0</v>
      </c>
      <c r="R197" s="796">
        <f>+FORMULARIOS!O217</f>
        <v>0</v>
      </c>
      <c r="S197" s="387">
        <f>FORMULARIOS!P217</f>
        <v>4</v>
      </c>
      <c r="T197" s="387"/>
      <c r="U197" s="387">
        <f>+Tabla1[[#This Row],[Llegados - fisicos]]+Tabla1[[#This Row],[Llegados RRA]]</f>
        <v>4</v>
      </c>
      <c r="V197" s="387">
        <f>FORMULARIOS!U217</f>
        <v>4</v>
      </c>
      <c r="W197" s="387"/>
      <c r="X197" s="387">
        <f>+Tabla1[[#This Row],[Criticados-RRAA]]+Tabla1[[#This Row],[Criticados-Físicos]]</f>
        <v>4</v>
      </c>
      <c r="Y197" s="388">
        <f>FORMULARIOS!Z217</f>
        <v>4</v>
      </c>
      <c r="Z197" s="821"/>
      <c r="AA197" s="277">
        <f>+Tabla1[[#This Row],[Digitados-criticados]]+Tabla1[[#This Row],[Digitados-fisicos]]</f>
        <v>4</v>
      </c>
    </row>
    <row r="198" spans="1:27" ht="15" customHeight="1" x14ac:dyDescent="0.25">
      <c r="A198" s="819" t="s">
        <v>20</v>
      </c>
      <c r="B198" s="786" t="s">
        <v>1293</v>
      </c>
      <c r="C198" s="787" t="s">
        <v>1448</v>
      </c>
      <c r="D198" s="786">
        <f>+HLOOKUP(C198,Indicadores_ESED_2022!$AF$5:$IR$9,5,FALSE)</f>
        <v>4</v>
      </c>
      <c r="E198" s="787"/>
      <c r="F198" s="786">
        <f>+SUM(Tabla1[[#This Row],[Planificados-fisicos]:[Planificados-RRAA]])</f>
        <v>4</v>
      </c>
      <c r="G198" s="796">
        <f>+FORMULARIOS!D218</f>
        <v>0</v>
      </c>
      <c r="H198" s="796">
        <f>+FORMULARIOS!E218</f>
        <v>0</v>
      </c>
      <c r="I198" s="796">
        <f>+FORMULARIOS!F218</f>
        <v>0</v>
      </c>
      <c r="J198" s="796">
        <f>+FORMULARIOS!G218</f>
        <v>0</v>
      </c>
      <c r="K198" s="796">
        <f>+FORMULARIOS!H218</f>
        <v>0</v>
      </c>
      <c r="L198" s="796">
        <f>+FORMULARIOS!I218</f>
        <v>0</v>
      </c>
      <c r="M198" s="796">
        <f>+FORMULARIOS!J218</f>
        <v>0</v>
      </c>
      <c r="N198" s="796">
        <f>+FORMULARIOS!K218</f>
        <v>1</v>
      </c>
      <c r="O198" s="796">
        <f>+FORMULARIOS!L218</f>
        <v>1</v>
      </c>
      <c r="P198" s="796">
        <f>+FORMULARIOS!M218</f>
        <v>0</v>
      </c>
      <c r="Q198" s="796">
        <f>+FORMULARIOS!N218</f>
        <v>0</v>
      </c>
      <c r="R198" s="796">
        <f>+FORMULARIOS!O218</f>
        <v>0</v>
      </c>
      <c r="S198" s="387">
        <f>FORMULARIOS!P218</f>
        <v>2</v>
      </c>
      <c r="T198" s="387"/>
      <c r="U198" s="387">
        <f>+Tabla1[[#This Row],[Llegados - fisicos]]+Tabla1[[#This Row],[Llegados RRA]]</f>
        <v>2</v>
      </c>
      <c r="V198" s="387">
        <f>FORMULARIOS!U218</f>
        <v>2</v>
      </c>
      <c r="W198" s="387"/>
      <c r="X198" s="387">
        <f>+Tabla1[[#This Row],[Criticados-RRAA]]+Tabla1[[#This Row],[Criticados-Físicos]]</f>
        <v>2</v>
      </c>
      <c r="Y198" s="388">
        <f>FORMULARIOS!Z218</f>
        <v>2</v>
      </c>
      <c r="Z198" s="821"/>
      <c r="AA198" s="277">
        <f>+Tabla1[[#This Row],[Digitados-criticados]]+Tabla1[[#This Row],[Digitados-fisicos]]</f>
        <v>2</v>
      </c>
    </row>
    <row r="199" spans="1:27" ht="15.75" customHeight="1" x14ac:dyDescent="0.25">
      <c r="A199" s="819" t="s">
        <v>20</v>
      </c>
      <c r="B199" s="786" t="s">
        <v>1293</v>
      </c>
      <c r="C199" s="787" t="s">
        <v>1449</v>
      </c>
      <c r="D199" s="786">
        <f>+HLOOKUP(C199,Indicadores_ESED_2022!$AF$5:$IR$9,5,FALSE)</f>
        <v>1</v>
      </c>
      <c r="E199" s="787"/>
      <c r="F199" s="786">
        <f>+SUM(Tabla1[[#This Row],[Planificados-fisicos]:[Planificados-RRAA]])</f>
        <v>1</v>
      </c>
      <c r="G199" s="796">
        <f>+FORMULARIOS!D219</f>
        <v>1</v>
      </c>
      <c r="H199" s="796">
        <f>+FORMULARIOS!E219</f>
        <v>0</v>
      </c>
      <c r="I199" s="796">
        <f>+FORMULARIOS!F219</f>
        <v>0</v>
      </c>
      <c r="J199" s="796">
        <f>+FORMULARIOS!G219</f>
        <v>1</v>
      </c>
      <c r="K199" s="796">
        <f>+FORMULARIOS!H219</f>
        <v>1</v>
      </c>
      <c r="L199" s="796">
        <f>+FORMULARIOS!I219</f>
        <v>0</v>
      </c>
      <c r="M199" s="796">
        <f>+FORMULARIOS!J219</f>
        <v>0</v>
      </c>
      <c r="N199" s="796">
        <f>+FORMULARIOS!K219</f>
        <v>0</v>
      </c>
      <c r="O199" s="796">
        <f>+FORMULARIOS!L219</f>
        <v>1</v>
      </c>
      <c r="P199" s="796">
        <f>+FORMULARIOS!M219</f>
        <v>1</v>
      </c>
      <c r="Q199" s="796">
        <f>+FORMULARIOS!N219</f>
        <v>0</v>
      </c>
      <c r="R199" s="796">
        <f>+FORMULARIOS!O219</f>
        <v>0</v>
      </c>
      <c r="S199" s="387">
        <f>FORMULARIOS!P219</f>
        <v>5</v>
      </c>
      <c r="T199" s="387"/>
      <c r="U199" s="387">
        <f>+Tabla1[[#This Row],[Llegados - fisicos]]+Tabla1[[#This Row],[Llegados RRA]]</f>
        <v>5</v>
      </c>
      <c r="V199" s="387">
        <f>FORMULARIOS!U219</f>
        <v>5</v>
      </c>
      <c r="W199" s="387"/>
      <c r="X199" s="387">
        <f>+Tabla1[[#This Row],[Criticados-RRAA]]+Tabla1[[#This Row],[Criticados-Físicos]]</f>
        <v>5</v>
      </c>
      <c r="Y199" s="388">
        <f>FORMULARIOS!Z219</f>
        <v>5</v>
      </c>
      <c r="Z199" s="821"/>
      <c r="AA199" s="277">
        <f>+Tabla1[[#This Row],[Digitados-criticados]]+Tabla1[[#This Row],[Digitados-fisicos]]</f>
        <v>5</v>
      </c>
    </row>
    <row r="200" spans="1:27" ht="15" customHeight="1" x14ac:dyDescent="0.25">
      <c r="A200" s="819" t="s">
        <v>20</v>
      </c>
      <c r="B200" s="786" t="s">
        <v>1294</v>
      </c>
      <c r="C200" s="787" t="s">
        <v>1450</v>
      </c>
      <c r="D200" s="786">
        <f>+HLOOKUP(C200,Indicadores_ESED_2022!$AF$5:$IR$9,5,FALSE)</f>
        <v>50</v>
      </c>
      <c r="E200" s="787"/>
      <c r="F200" s="786">
        <f>+SUM(Tabla1[[#This Row],[Planificados-fisicos]:[Planificados-RRAA]])</f>
        <v>50</v>
      </c>
      <c r="G200" s="796">
        <f>+FORMULARIOS!D220</f>
        <v>12</v>
      </c>
      <c r="H200" s="796">
        <f>+FORMULARIOS!E220</f>
        <v>3</v>
      </c>
      <c r="I200" s="796">
        <f>+FORMULARIOS!F220</f>
        <v>7</v>
      </c>
      <c r="J200" s="796">
        <f>+FORMULARIOS!G220</f>
        <v>12</v>
      </c>
      <c r="K200" s="796">
        <f>+FORMULARIOS!H220</f>
        <v>4</v>
      </c>
      <c r="L200" s="796">
        <f>+FORMULARIOS!I220</f>
        <v>8</v>
      </c>
      <c r="M200" s="796">
        <f>+FORMULARIOS!J220</f>
        <v>9</v>
      </c>
      <c r="N200" s="796">
        <f>+FORMULARIOS!K220</f>
        <v>5</v>
      </c>
      <c r="O200" s="796">
        <f>+FORMULARIOS!L220</f>
        <v>4</v>
      </c>
      <c r="P200" s="796">
        <f>+FORMULARIOS!M220</f>
        <v>9</v>
      </c>
      <c r="Q200" s="796">
        <f>+FORMULARIOS!N220</f>
        <v>10</v>
      </c>
      <c r="R200" s="796">
        <f>+FORMULARIOS!O220</f>
        <v>7</v>
      </c>
      <c r="S200" s="387">
        <f>FORMULARIOS!P220</f>
        <v>90</v>
      </c>
      <c r="T200" s="387"/>
      <c r="U200" s="387">
        <f>+Tabla1[[#This Row],[Llegados - fisicos]]+Tabla1[[#This Row],[Llegados RRA]]</f>
        <v>90</v>
      </c>
      <c r="V200" s="387">
        <f>FORMULARIOS!U220</f>
        <v>90</v>
      </c>
      <c r="W200" s="387"/>
      <c r="X200" s="387">
        <f>+Tabla1[[#This Row],[Criticados-RRAA]]+Tabla1[[#This Row],[Criticados-Físicos]]</f>
        <v>90</v>
      </c>
      <c r="Y200" s="388">
        <f>FORMULARIOS!Z220</f>
        <v>90</v>
      </c>
      <c r="Z200" s="821"/>
      <c r="AA200" s="277">
        <f>+Tabla1[[#This Row],[Digitados-criticados]]+Tabla1[[#This Row],[Digitados-fisicos]]</f>
        <v>90</v>
      </c>
    </row>
    <row r="201" spans="1:27" ht="15" customHeight="1" x14ac:dyDescent="0.25">
      <c r="A201" s="819" t="s">
        <v>20</v>
      </c>
      <c r="B201" s="786" t="s">
        <v>1294</v>
      </c>
      <c r="C201" s="787" t="s">
        <v>1451</v>
      </c>
      <c r="D201" s="786">
        <f>+HLOOKUP(C201,Indicadores_ESED_2022!$AF$5:$IR$9,5,FALSE)</f>
        <v>24</v>
      </c>
      <c r="E201" s="787"/>
      <c r="F201" s="786">
        <f>+SUM(Tabla1[[#This Row],[Planificados-fisicos]:[Planificados-RRAA]])</f>
        <v>24</v>
      </c>
      <c r="G201" s="796">
        <f>+FORMULARIOS!D221</f>
        <v>0</v>
      </c>
      <c r="H201" s="796">
        <f>+FORMULARIOS!E221</f>
        <v>1</v>
      </c>
      <c r="I201" s="796">
        <f>+FORMULARIOS!F221</f>
        <v>1</v>
      </c>
      <c r="J201" s="796">
        <f>+FORMULARIOS!G221</f>
        <v>0</v>
      </c>
      <c r="K201" s="796">
        <f>+FORMULARIOS!H221</f>
        <v>5</v>
      </c>
      <c r="L201" s="796">
        <f>+FORMULARIOS!I221</f>
        <v>1</v>
      </c>
      <c r="M201" s="796">
        <f>+FORMULARIOS!J221</f>
        <v>1</v>
      </c>
      <c r="N201" s="796">
        <f>+FORMULARIOS!K221</f>
        <v>1</v>
      </c>
      <c r="O201" s="796">
        <f>+FORMULARIOS!L221</f>
        <v>0</v>
      </c>
      <c r="P201" s="796">
        <f>+FORMULARIOS!M221</f>
        <v>1</v>
      </c>
      <c r="Q201" s="796">
        <f>+FORMULARIOS!N221</f>
        <v>2</v>
      </c>
      <c r="R201" s="796">
        <f>+FORMULARIOS!O221</f>
        <v>2</v>
      </c>
      <c r="S201" s="387">
        <f>FORMULARIOS!P221</f>
        <v>15</v>
      </c>
      <c r="T201" s="387"/>
      <c r="U201" s="387">
        <f>+Tabla1[[#This Row],[Llegados - fisicos]]+Tabla1[[#This Row],[Llegados RRA]]</f>
        <v>15</v>
      </c>
      <c r="V201" s="387">
        <f>FORMULARIOS!U221</f>
        <v>15</v>
      </c>
      <c r="W201" s="387"/>
      <c r="X201" s="387">
        <f>+Tabla1[[#This Row],[Criticados-RRAA]]+Tabla1[[#This Row],[Criticados-Físicos]]</f>
        <v>15</v>
      </c>
      <c r="Y201" s="388">
        <f>FORMULARIOS!Z221</f>
        <v>15</v>
      </c>
      <c r="Z201" s="821"/>
      <c r="AA201" s="277">
        <f>+Tabla1[[#This Row],[Digitados-criticados]]+Tabla1[[#This Row],[Digitados-fisicos]]</f>
        <v>15</v>
      </c>
    </row>
    <row r="202" spans="1:27" ht="15" customHeight="1" x14ac:dyDescent="0.25">
      <c r="A202" s="819" t="s">
        <v>20</v>
      </c>
      <c r="B202" s="786" t="s">
        <v>1294</v>
      </c>
      <c r="C202" s="787" t="s">
        <v>1452</v>
      </c>
      <c r="D202" s="786">
        <f>+HLOOKUP(C202,Indicadores_ESED_2022!$AF$5:$IR$9,5,FALSE)</f>
        <v>21</v>
      </c>
      <c r="E202" s="787"/>
      <c r="F202" s="786">
        <f>+SUM(Tabla1[[#This Row],[Planificados-fisicos]:[Planificados-RRAA]])</f>
        <v>21</v>
      </c>
      <c r="G202" s="796">
        <f>+FORMULARIOS!D222</f>
        <v>1</v>
      </c>
      <c r="H202" s="796">
        <f>+FORMULARIOS!E222</f>
        <v>1</v>
      </c>
      <c r="I202" s="796">
        <f>+FORMULARIOS!F222</f>
        <v>3</v>
      </c>
      <c r="J202" s="796">
        <f>+FORMULARIOS!G222</f>
        <v>0</v>
      </c>
      <c r="K202" s="796">
        <f>+FORMULARIOS!H222</f>
        <v>1</v>
      </c>
      <c r="L202" s="796">
        <f>+FORMULARIOS!I222</f>
        <v>1</v>
      </c>
      <c r="M202" s="796">
        <f>+FORMULARIOS!J222</f>
        <v>0</v>
      </c>
      <c r="N202" s="796">
        <f>+FORMULARIOS!K222</f>
        <v>2</v>
      </c>
      <c r="O202" s="796">
        <f>+FORMULARIOS!L222</f>
        <v>0</v>
      </c>
      <c r="P202" s="796">
        <f>+FORMULARIOS!M222</f>
        <v>3</v>
      </c>
      <c r="Q202" s="796">
        <f>+FORMULARIOS!N222</f>
        <v>2</v>
      </c>
      <c r="R202" s="796">
        <f>+FORMULARIOS!O222</f>
        <v>2</v>
      </c>
      <c r="S202" s="387">
        <f>FORMULARIOS!P222</f>
        <v>16</v>
      </c>
      <c r="T202" s="387"/>
      <c r="U202" s="387">
        <f>+Tabla1[[#This Row],[Llegados - fisicos]]+Tabla1[[#This Row],[Llegados RRA]]</f>
        <v>16</v>
      </c>
      <c r="V202" s="387">
        <f>FORMULARIOS!U222</f>
        <v>16</v>
      </c>
      <c r="W202" s="387"/>
      <c r="X202" s="387">
        <f>+Tabla1[[#This Row],[Criticados-RRAA]]+Tabla1[[#This Row],[Criticados-Físicos]]</f>
        <v>16</v>
      </c>
      <c r="Y202" s="388">
        <f>FORMULARIOS!Z222</f>
        <v>16</v>
      </c>
      <c r="Z202" s="821"/>
      <c r="AA202" s="277">
        <f>+Tabla1[[#This Row],[Digitados-criticados]]+Tabla1[[#This Row],[Digitados-fisicos]]</f>
        <v>16</v>
      </c>
    </row>
    <row r="203" spans="1:27" ht="15" customHeight="1" x14ac:dyDescent="0.25">
      <c r="A203" s="819" t="s">
        <v>20</v>
      </c>
      <c r="B203" s="786" t="s">
        <v>1294</v>
      </c>
      <c r="C203" s="787" t="s">
        <v>1453</v>
      </c>
      <c r="D203" s="786">
        <f>+HLOOKUP(C203,Indicadores_ESED_2022!$AF$5:$IR$9,5,FALSE)</f>
        <v>9</v>
      </c>
      <c r="E203" s="787"/>
      <c r="F203" s="786">
        <f>+SUM(Tabla1[[#This Row],[Planificados-fisicos]:[Planificados-RRAA]])</f>
        <v>9</v>
      </c>
      <c r="G203" s="796">
        <f>+FORMULARIOS!D223</f>
        <v>3</v>
      </c>
      <c r="H203" s="796">
        <f>+FORMULARIOS!E223</f>
        <v>0</v>
      </c>
      <c r="I203" s="796">
        <f>+FORMULARIOS!F223</f>
        <v>0</v>
      </c>
      <c r="J203" s="796">
        <f>+FORMULARIOS!G223</f>
        <v>1</v>
      </c>
      <c r="K203" s="796">
        <f>+FORMULARIOS!H223</f>
        <v>1</v>
      </c>
      <c r="L203" s="796">
        <f>+FORMULARIOS!I223</f>
        <v>0</v>
      </c>
      <c r="M203" s="796">
        <f>+FORMULARIOS!J223</f>
        <v>3</v>
      </c>
      <c r="N203" s="796">
        <f>+FORMULARIOS!K223</f>
        <v>0</v>
      </c>
      <c r="O203" s="796">
        <f>+FORMULARIOS!L223</f>
        <v>1</v>
      </c>
      <c r="P203" s="796">
        <f>+FORMULARIOS!M223</f>
        <v>2</v>
      </c>
      <c r="Q203" s="796">
        <f>+FORMULARIOS!N223</f>
        <v>0</v>
      </c>
      <c r="R203" s="796">
        <f>+FORMULARIOS!O223</f>
        <v>1</v>
      </c>
      <c r="S203" s="387">
        <f>FORMULARIOS!P223</f>
        <v>12</v>
      </c>
      <c r="T203" s="387"/>
      <c r="U203" s="387">
        <f>+Tabla1[[#This Row],[Llegados - fisicos]]+Tabla1[[#This Row],[Llegados RRA]]</f>
        <v>12</v>
      </c>
      <c r="V203" s="387">
        <f>FORMULARIOS!U223</f>
        <v>12</v>
      </c>
      <c r="W203" s="387"/>
      <c r="X203" s="387">
        <f>+Tabla1[[#This Row],[Criticados-RRAA]]+Tabla1[[#This Row],[Criticados-Físicos]]</f>
        <v>12</v>
      </c>
      <c r="Y203" s="388">
        <f>FORMULARIOS!Z223</f>
        <v>12</v>
      </c>
      <c r="Z203" s="821"/>
      <c r="AA203" s="277">
        <f>+Tabla1[[#This Row],[Digitados-criticados]]+Tabla1[[#This Row],[Digitados-fisicos]]</f>
        <v>12</v>
      </c>
    </row>
    <row r="204" spans="1:27" ht="15" customHeight="1" x14ac:dyDescent="0.25">
      <c r="A204" s="819" t="s">
        <v>20</v>
      </c>
      <c r="B204" s="786" t="s">
        <v>1294</v>
      </c>
      <c r="C204" s="787" t="s">
        <v>1454</v>
      </c>
      <c r="D204" s="786">
        <f>+HLOOKUP(C204,Indicadores_ESED_2022!$AF$5:$IR$9,5,FALSE)</f>
        <v>123</v>
      </c>
      <c r="E204" s="787"/>
      <c r="F204" s="786">
        <f>+SUM(Tabla1[[#This Row],[Planificados-fisicos]:[Planificados-RRAA]])</f>
        <v>123</v>
      </c>
      <c r="G204" s="796">
        <f>+FORMULARIOS!D224</f>
        <v>6</v>
      </c>
      <c r="H204" s="796">
        <f>+FORMULARIOS!E224</f>
        <v>9</v>
      </c>
      <c r="I204" s="796">
        <f>+FORMULARIOS!F224</f>
        <v>22</v>
      </c>
      <c r="J204" s="796">
        <f>+FORMULARIOS!G224</f>
        <v>13</v>
      </c>
      <c r="K204" s="796">
        <f>+FORMULARIOS!H224</f>
        <v>18</v>
      </c>
      <c r="L204" s="796">
        <f>+FORMULARIOS!I224</f>
        <v>11</v>
      </c>
      <c r="M204" s="796">
        <f>+FORMULARIOS!J224</f>
        <v>11</v>
      </c>
      <c r="N204" s="796">
        <f>+FORMULARIOS!K224</f>
        <v>15</v>
      </c>
      <c r="O204" s="796">
        <f>+FORMULARIOS!L224</f>
        <v>11</v>
      </c>
      <c r="P204" s="796">
        <f>+FORMULARIOS!M224</f>
        <v>10</v>
      </c>
      <c r="Q204" s="796">
        <f>+FORMULARIOS!N224</f>
        <v>12</v>
      </c>
      <c r="R204" s="796">
        <f>+FORMULARIOS!O224</f>
        <v>22</v>
      </c>
      <c r="S204" s="387">
        <f>FORMULARIOS!P224</f>
        <v>160</v>
      </c>
      <c r="T204" s="387"/>
      <c r="U204" s="387">
        <f>+Tabla1[[#This Row],[Llegados - fisicos]]+Tabla1[[#This Row],[Llegados RRA]]</f>
        <v>160</v>
      </c>
      <c r="V204" s="387">
        <f>FORMULARIOS!U224</f>
        <v>160</v>
      </c>
      <c r="W204" s="387"/>
      <c r="X204" s="387">
        <f>+Tabla1[[#This Row],[Criticados-RRAA]]+Tabla1[[#This Row],[Criticados-Físicos]]</f>
        <v>160</v>
      </c>
      <c r="Y204" s="388">
        <f>FORMULARIOS!Z224</f>
        <v>160</v>
      </c>
      <c r="Z204" s="821"/>
      <c r="AA204" s="277">
        <f>+Tabla1[[#This Row],[Digitados-criticados]]+Tabla1[[#This Row],[Digitados-fisicos]]</f>
        <v>160</v>
      </c>
    </row>
    <row r="205" spans="1:27" ht="15" customHeight="1" x14ac:dyDescent="0.25">
      <c r="A205" s="819" t="s">
        <v>20</v>
      </c>
      <c r="B205" s="786" t="s">
        <v>1294</v>
      </c>
      <c r="C205" s="787" t="s">
        <v>1455</v>
      </c>
      <c r="D205" s="786">
        <f>+HLOOKUP(C205,Indicadores_ESED_2022!$AF$5:$IR$9,5,FALSE)</f>
        <v>86</v>
      </c>
      <c r="E205" s="787"/>
      <c r="F205" s="786">
        <f>+SUM(Tabla1[[#This Row],[Planificados-fisicos]:[Planificados-RRAA]])</f>
        <v>86</v>
      </c>
      <c r="G205" s="796">
        <f>+FORMULARIOS!D225</f>
        <v>8</v>
      </c>
      <c r="H205" s="796">
        <f>+FORMULARIOS!E225</f>
        <v>10</v>
      </c>
      <c r="I205" s="796">
        <f>+FORMULARIOS!F225</f>
        <v>10</v>
      </c>
      <c r="J205" s="796">
        <f>+FORMULARIOS!G225</f>
        <v>3</v>
      </c>
      <c r="K205" s="796">
        <f>+FORMULARIOS!H225</f>
        <v>19</v>
      </c>
      <c r="L205" s="796">
        <f>+FORMULARIOS!I225</f>
        <v>12</v>
      </c>
      <c r="M205" s="796">
        <f>+FORMULARIOS!J225</f>
        <v>12</v>
      </c>
      <c r="N205" s="796">
        <f>+FORMULARIOS!K225</f>
        <v>18</v>
      </c>
      <c r="O205" s="796">
        <f>+FORMULARIOS!L225</f>
        <v>12</v>
      </c>
      <c r="P205" s="796">
        <f>+FORMULARIOS!M225</f>
        <v>10</v>
      </c>
      <c r="Q205" s="796">
        <f>+FORMULARIOS!N225</f>
        <v>7</v>
      </c>
      <c r="R205" s="796">
        <f>+FORMULARIOS!O225</f>
        <v>8</v>
      </c>
      <c r="S205" s="387">
        <f>FORMULARIOS!P225</f>
        <v>129</v>
      </c>
      <c r="T205" s="387"/>
      <c r="U205" s="387">
        <f>+Tabla1[[#This Row],[Llegados - fisicos]]+Tabla1[[#This Row],[Llegados RRA]]</f>
        <v>129</v>
      </c>
      <c r="V205" s="387">
        <f>FORMULARIOS!U225</f>
        <v>129</v>
      </c>
      <c r="W205" s="387"/>
      <c r="X205" s="387">
        <f>+Tabla1[[#This Row],[Criticados-RRAA]]+Tabla1[[#This Row],[Criticados-Físicos]]</f>
        <v>129</v>
      </c>
      <c r="Y205" s="388">
        <f>FORMULARIOS!Z225</f>
        <v>129</v>
      </c>
      <c r="Z205" s="821"/>
      <c r="AA205" s="277">
        <f>+Tabla1[[#This Row],[Digitados-criticados]]+Tabla1[[#This Row],[Digitados-fisicos]]</f>
        <v>129</v>
      </c>
    </row>
    <row r="206" spans="1:27" ht="15" customHeight="1" x14ac:dyDescent="0.25">
      <c r="A206" s="819" t="s">
        <v>20</v>
      </c>
      <c r="B206" s="786" t="s">
        <v>1294</v>
      </c>
      <c r="C206" s="787" t="s">
        <v>1456</v>
      </c>
      <c r="D206" s="786">
        <f>+HLOOKUP(C206,Indicadores_ESED_2022!$AF$5:$IR$9,5,FALSE)</f>
        <v>46</v>
      </c>
      <c r="E206" s="787"/>
      <c r="F206" s="786">
        <f>+SUM(Tabla1[[#This Row],[Planificados-fisicos]:[Planificados-RRAA]])</f>
        <v>46</v>
      </c>
      <c r="G206" s="796">
        <f>+FORMULARIOS!D226</f>
        <v>1</v>
      </c>
      <c r="H206" s="796">
        <f>+FORMULARIOS!E226</f>
        <v>1</v>
      </c>
      <c r="I206" s="796">
        <f>+FORMULARIOS!F226</f>
        <v>1</v>
      </c>
      <c r="J206" s="796">
        <f>+FORMULARIOS!G226</f>
        <v>4</v>
      </c>
      <c r="K206" s="796">
        <f>+FORMULARIOS!H226</f>
        <v>2</v>
      </c>
      <c r="L206" s="796">
        <f>+FORMULARIOS!I226</f>
        <v>0</v>
      </c>
      <c r="M206" s="796">
        <f>+FORMULARIOS!J226</f>
        <v>12</v>
      </c>
      <c r="N206" s="796">
        <f>+FORMULARIOS!K226</f>
        <v>6</v>
      </c>
      <c r="O206" s="796">
        <f>+FORMULARIOS!L226</f>
        <v>4</v>
      </c>
      <c r="P206" s="796">
        <f>+FORMULARIOS!M226</f>
        <v>2</v>
      </c>
      <c r="Q206" s="796">
        <f>+FORMULARIOS!N226</f>
        <v>3</v>
      </c>
      <c r="R206" s="796">
        <f>+FORMULARIOS!O226</f>
        <v>6</v>
      </c>
      <c r="S206" s="387">
        <f>FORMULARIOS!P226</f>
        <v>42</v>
      </c>
      <c r="T206" s="387"/>
      <c r="U206" s="387">
        <f>+Tabla1[[#This Row],[Llegados - fisicos]]+Tabla1[[#This Row],[Llegados RRA]]</f>
        <v>42</v>
      </c>
      <c r="V206" s="387">
        <f>FORMULARIOS!U226</f>
        <v>42</v>
      </c>
      <c r="W206" s="387"/>
      <c r="X206" s="387">
        <f>+Tabla1[[#This Row],[Criticados-RRAA]]+Tabla1[[#This Row],[Criticados-Físicos]]</f>
        <v>42</v>
      </c>
      <c r="Y206" s="388">
        <f>FORMULARIOS!Z226</f>
        <v>42</v>
      </c>
      <c r="Z206" s="821"/>
      <c r="AA206" s="277">
        <f>+Tabla1[[#This Row],[Digitados-criticados]]+Tabla1[[#This Row],[Digitados-fisicos]]</f>
        <v>42</v>
      </c>
    </row>
    <row r="207" spans="1:27" ht="15" customHeight="1" x14ac:dyDescent="0.25">
      <c r="A207" s="819" t="s">
        <v>20</v>
      </c>
      <c r="B207" s="786" t="s">
        <v>1294</v>
      </c>
      <c r="C207" s="787" t="s">
        <v>1457</v>
      </c>
      <c r="D207" s="786">
        <f>+HLOOKUP(C207,Indicadores_ESED_2022!$AF$5:$IR$9,5,FALSE)</f>
        <v>21</v>
      </c>
      <c r="E207" s="787"/>
      <c r="F207" s="786">
        <f>+SUM(Tabla1[[#This Row],[Planificados-fisicos]:[Planificados-RRAA]])</f>
        <v>21</v>
      </c>
      <c r="G207" s="796">
        <f>+FORMULARIOS!D227</f>
        <v>1</v>
      </c>
      <c r="H207" s="796">
        <f>+FORMULARIOS!E227</f>
        <v>0</v>
      </c>
      <c r="I207" s="796">
        <f>+FORMULARIOS!F227</f>
        <v>2</v>
      </c>
      <c r="J207" s="796">
        <f>+FORMULARIOS!G227</f>
        <v>1</v>
      </c>
      <c r="K207" s="796">
        <f>+FORMULARIOS!H227</f>
        <v>1</v>
      </c>
      <c r="L207" s="796">
        <f>+FORMULARIOS!I227</f>
        <v>0</v>
      </c>
      <c r="M207" s="796">
        <f>+FORMULARIOS!J227</f>
        <v>0</v>
      </c>
      <c r="N207" s="796">
        <f>+FORMULARIOS!K227</f>
        <v>0</v>
      </c>
      <c r="O207" s="796">
        <f>+FORMULARIOS!L227</f>
        <v>1</v>
      </c>
      <c r="P207" s="796">
        <f>+FORMULARIOS!M227</f>
        <v>2</v>
      </c>
      <c r="Q207" s="796">
        <f>+FORMULARIOS!N227</f>
        <v>0</v>
      </c>
      <c r="R207" s="796">
        <f>+FORMULARIOS!O227</f>
        <v>2</v>
      </c>
      <c r="S207" s="387">
        <f>FORMULARIOS!P227</f>
        <v>10</v>
      </c>
      <c r="T207" s="387"/>
      <c r="U207" s="387">
        <f>+Tabla1[[#This Row],[Llegados - fisicos]]+Tabla1[[#This Row],[Llegados RRA]]</f>
        <v>10</v>
      </c>
      <c r="V207" s="387">
        <f>FORMULARIOS!U227</f>
        <v>10</v>
      </c>
      <c r="W207" s="387"/>
      <c r="X207" s="387">
        <f>+Tabla1[[#This Row],[Criticados-RRAA]]+Tabla1[[#This Row],[Criticados-Físicos]]</f>
        <v>10</v>
      </c>
      <c r="Y207" s="388">
        <f>FORMULARIOS!Z227</f>
        <v>10</v>
      </c>
      <c r="Z207" s="821"/>
      <c r="AA207" s="277">
        <f>+Tabla1[[#This Row],[Digitados-criticados]]+Tabla1[[#This Row],[Digitados-fisicos]]</f>
        <v>10</v>
      </c>
    </row>
    <row r="208" spans="1:27" ht="15.75" customHeight="1" x14ac:dyDescent="0.25">
      <c r="A208" s="819" t="s">
        <v>20</v>
      </c>
      <c r="B208" s="786" t="s">
        <v>1294</v>
      </c>
      <c r="C208" s="787" t="s">
        <v>1458</v>
      </c>
      <c r="D208" s="786">
        <f>+HLOOKUP(C208,Indicadores_ESED_2022!$AF$5:$IR$9,5,FALSE)</f>
        <v>26</v>
      </c>
      <c r="E208" s="787"/>
      <c r="F208" s="786">
        <f>+SUM(Tabla1[[#This Row],[Planificados-fisicos]:[Planificados-RRAA]])</f>
        <v>26</v>
      </c>
      <c r="G208" s="796">
        <f>+FORMULARIOS!D228</f>
        <v>0</v>
      </c>
      <c r="H208" s="796">
        <f>+FORMULARIOS!E228</f>
        <v>4</v>
      </c>
      <c r="I208" s="796">
        <f>+FORMULARIOS!F228</f>
        <v>2</v>
      </c>
      <c r="J208" s="796">
        <f>+FORMULARIOS!G228</f>
        <v>1</v>
      </c>
      <c r="K208" s="796">
        <f>+FORMULARIOS!H228</f>
        <v>1</v>
      </c>
      <c r="L208" s="796">
        <f>+FORMULARIOS!I228</f>
        <v>0</v>
      </c>
      <c r="M208" s="796">
        <f>+FORMULARIOS!J228</f>
        <v>0</v>
      </c>
      <c r="N208" s="796">
        <f>+FORMULARIOS!K228</f>
        <v>1</v>
      </c>
      <c r="O208" s="796">
        <f>+FORMULARIOS!L228</f>
        <v>2</v>
      </c>
      <c r="P208" s="796">
        <f>+FORMULARIOS!M228</f>
        <v>3</v>
      </c>
      <c r="Q208" s="796">
        <f>+FORMULARIOS!N228</f>
        <v>1</v>
      </c>
      <c r="R208" s="796">
        <f>+FORMULARIOS!O228</f>
        <v>2</v>
      </c>
      <c r="S208" s="387">
        <f>FORMULARIOS!P228</f>
        <v>17</v>
      </c>
      <c r="T208" s="387"/>
      <c r="U208" s="387">
        <f>+Tabla1[[#This Row],[Llegados - fisicos]]+Tabla1[[#This Row],[Llegados RRA]]</f>
        <v>17</v>
      </c>
      <c r="V208" s="387">
        <f>FORMULARIOS!U228</f>
        <v>17</v>
      </c>
      <c r="W208" s="387"/>
      <c r="X208" s="387">
        <f>+Tabla1[[#This Row],[Criticados-RRAA]]+Tabla1[[#This Row],[Criticados-Físicos]]</f>
        <v>17</v>
      </c>
      <c r="Y208" s="388">
        <f>FORMULARIOS!Z228</f>
        <v>17</v>
      </c>
      <c r="Z208" s="821"/>
      <c r="AA208" s="277">
        <f>+Tabla1[[#This Row],[Digitados-criticados]]+Tabla1[[#This Row],[Digitados-fisicos]]</f>
        <v>17</v>
      </c>
    </row>
    <row r="209" spans="1:27" ht="15.75" customHeight="1" x14ac:dyDescent="0.25">
      <c r="A209" s="819" t="s">
        <v>20</v>
      </c>
      <c r="B209" s="786" t="s">
        <v>444</v>
      </c>
      <c r="C209" s="787" t="s">
        <v>435</v>
      </c>
      <c r="D209" s="786">
        <f>+HLOOKUP(C209,Indicadores_ESED_2022!$AF$5:$IR$9,5,FALSE)</f>
        <v>483</v>
      </c>
      <c r="E209" s="787"/>
      <c r="F209" s="786">
        <f>+SUM(Tabla1[[#This Row],[Planificados-fisicos]:[Planificados-RRAA]])</f>
        <v>483</v>
      </c>
      <c r="G209" s="796">
        <f>+FORMULARIOS!D229</f>
        <v>37</v>
      </c>
      <c r="H209" s="796">
        <f>+FORMULARIOS!E229</f>
        <v>39</v>
      </c>
      <c r="I209" s="796">
        <f>+FORMULARIOS!F229</f>
        <v>66</v>
      </c>
      <c r="J209" s="796">
        <f>+FORMULARIOS!G229</f>
        <v>45</v>
      </c>
      <c r="K209" s="796">
        <f>+FORMULARIOS!H229</f>
        <v>92</v>
      </c>
      <c r="L209" s="796">
        <f>+FORMULARIOS!I229</f>
        <v>45</v>
      </c>
      <c r="M209" s="796">
        <f>+FORMULARIOS!J229</f>
        <v>43</v>
      </c>
      <c r="N209" s="796">
        <f>+FORMULARIOS!K229</f>
        <v>27</v>
      </c>
      <c r="O209" s="796">
        <f>+FORMULARIOS!L229</f>
        <v>53</v>
      </c>
      <c r="P209" s="796">
        <f>+FORMULARIOS!M229</f>
        <v>45</v>
      </c>
      <c r="Q209" s="796">
        <f>+FORMULARIOS!N229</f>
        <v>66</v>
      </c>
      <c r="R209" s="796">
        <f>+FORMULARIOS!O229</f>
        <v>55</v>
      </c>
      <c r="S209" s="387">
        <f>FORMULARIOS!P229</f>
        <v>613</v>
      </c>
      <c r="T209" s="387"/>
      <c r="U209" s="387">
        <f>+Tabla1[[#This Row],[Llegados - fisicos]]+Tabla1[[#This Row],[Llegados RRA]]</f>
        <v>613</v>
      </c>
      <c r="V209" s="387">
        <f>FORMULARIOS!U229</f>
        <v>613</v>
      </c>
      <c r="W209" s="387"/>
      <c r="X209" s="387">
        <f>+Tabla1[[#This Row],[Criticados-RRAA]]+Tabla1[[#This Row],[Criticados-Físicos]]</f>
        <v>613</v>
      </c>
      <c r="Y209" s="388">
        <f>FORMULARIOS!Z229</f>
        <v>613</v>
      </c>
      <c r="Z209" s="821"/>
      <c r="AA209" s="277">
        <f>+Tabla1[[#This Row],[Digitados-criticados]]+Tabla1[[#This Row],[Digitados-fisicos]]</f>
        <v>613</v>
      </c>
    </row>
    <row r="210" spans="1:27" ht="15.75" customHeight="1" x14ac:dyDescent="0.25">
      <c r="A210" s="819" t="s">
        <v>20</v>
      </c>
      <c r="B210" s="786" t="s">
        <v>444</v>
      </c>
      <c r="C210" s="786" t="s">
        <v>1459</v>
      </c>
      <c r="D210" s="786">
        <f>+HLOOKUP(C210,Indicadores_ESED_2022!$AF$5:$IR$9,5,FALSE)</f>
        <v>31</v>
      </c>
      <c r="E210" s="786"/>
      <c r="F210" s="786">
        <f>+SUM(Tabla1[[#This Row],[Planificados-fisicos]:[Planificados-RRAA]])</f>
        <v>31</v>
      </c>
      <c r="G210" s="796">
        <f>+FORMULARIOS!D230</f>
        <v>5</v>
      </c>
      <c r="H210" s="796">
        <f>+FORMULARIOS!E230</f>
        <v>2</v>
      </c>
      <c r="I210" s="796">
        <f>+FORMULARIOS!F230</f>
        <v>2</v>
      </c>
      <c r="J210" s="796">
        <f>+FORMULARIOS!G230</f>
        <v>1</v>
      </c>
      <c r="K210" s="796">
        <f>+FORMULARIOS!H230</f>
        <v>4</v>
      </c>
      <c r="L210" s="796">
        <f>+FORMULARIOS!I230</f>
        <v>2</v>
      </c>
      <c r="M210" s="796">
        <f>+FORMULARIOS!J230</f>
        <v>4</v>
      </c>
      <c r="N210" s="796">
        <f>+FORMULARIOS!K230</f>
        <v>4</v>
      </c>
      <c r="O210" s="796">
        <f>+FORMULARIOS!L230</f>
        <v>3</v>
      </c>
      <c r="P210" s="796">
        <f>+FORMULARIOS!M230</f>
        <v>1</v>
      </c>
      <c r="Q210" s="796">
        <f>+FORMULARIOS!N230</f>
        <v>0</v>
      </c>
      <c r="R210" s="796">
        <f>+FORMULARIOS!O230</f>
        <v>0</v>
      </c>
      <c r="S210" s="387">
        <f>FORMULARIOS!P230</f>
        <v>28</v>
      </c>
      <c r="T210" s="387"/>
      <c r="U210" s="387">
        <f>+Tabla1[[#This Row],[Llegados - fisicos]]+Tabla1[[#This Row],[Llegados RRA]]</f>
        <v>28</v>
      </c>
      <c r="V210" s="387">
        <f>FORMULARIOS!U230</f>
        <v>28</v>
      </c>
      <c r="W210" s="387"/>
      <c r="X210" s="387">
        <f>+Tabla1[[#This Row],[Criticados-RRAA]]+Tabla1[[#This Row],[Criticados-Físicos]]</f>
        <v>28</v>
      </c>
      <c r="Y210" s="388">
        <f>FORMULARIOS!Z230</f>
        <v>28</v>
      </c>
      <c r="Z210" s="821"/>
      <c r="AA210" s="277">
        <f>+Tabla1[[#This Row],[Digitados-criticados]]+Tabla1[[#This Row],[Digitados-fisicos]]</f>
        <v>28</v>
      </c>
    </row>
    <row r="211" spans="1:27" ht="15.75" customHeight="1" x14ac:dyDescent="0.25">
      <c r="A211" s="819" t="s">
        <v>20</v>
      </c>
      <c r="B211" s="786" t="s">
        <v>444</v>
      </c>
      <c r="C211" s="786" t="s">
        <v>1460</v>
      </c>
      <c r="D211" s="786">
        <f>+HLOOKUP(C211,Indicadores_ESED_2022!$AF$5:$IR$9,5,FALSE)</f>
        <v>30</v>
      </c>
      <c r="E211" s="786"/>
      <c r="F211" s="786">
        <f>+SUM(Tabla1[[#This Row],[Planificados-fisicos]:[Planificados-RRAA]])</f>
        <v>30</v>
      </c>
      <c r="G211" s="796">
        <f>+FORMULARIOS!D231</f>
        <v>0</v>
      </c>
      <c r="H211" s="796">
        <f>+FORMULARIOS!E231</f>
        <v>0</v>
      </c>
      <c r="I211" s="796">
        <f>+FORMULARIOS!F231</f>
        <v>0</v>
      </c>
      <c r="J211" s="796">
        <f>+FORMULARIOS!G231</f>
        <v>1</v>
      </c>
      <c r="K211" s="796">
        <f>+FORMULARIOS!H231</f>
        <v>1</v>
      </c>
      <c r="L211" s="796">
        <f>+FORMULARIOS!I231</f>
        <v>2</v>
      </c>
      <c r="M211" s="796">
        <f>+FORMULARIOS!J231</f>
        <v>0</v>
      </c>
      <c r="N211" s="796">
        <f>+FORMULARIOS!K231</f>
        <v>0</v>
      </c>
      <c r="O211" s="796">
        <f>+FORMULARIOS!L231</f>
        <v>0</v>
      </c>
      <c r="P211" s="796">
        <f>+FORMULARIOS!M231</f>
        <v>0</v>
      </c>
      <c r="Q211" s="796">
        <f>+FORMULARIOS!N231</f>
        <v>2</v>
      </c>
      <c r="R211" s="796">
        <f>+FORMULARIOS!O231</f>
        <v>1</v>
      </c>
      <c r="S211" s="387">
        <f>FORMULARIOS!P231</f>
        <v>7</v>
      </c>
      <c r="T211" s="387"/>
      <c r="U211" s="387">
        <f>+Tabla1[[#This Row],[Llegados - fisicos]]+Tabla1[[#This Row],[Llegados RRA]]</f>
        <v>7</v>
      </c>
      <c r="V211" s="387">
        <f>FORMULARIOS!U231</f>
        <v>7</v>
      </c>
      <c r="W211" s="387"/>
      <c r="X211" s="387">
        <f>+Tabla1[[#This Row],[Criticados-RRAA]]+Tabla1[[#This Row],[Criticados-Físicos]]</f>
        <v>7</v>
      </c>
      <c r="Y211" s="388">
        <f>FORMULARIOS!Z231</f>
        <v>7</v>
      </c>
      <c r="Z211" s="821"/>
      <c r="AA211" s="277">
        <f>+Tabla1[[#This Row],[Digitados-criticados]]+Tabla1[[#This Row],[Digitados-fisicos]]</f>
        <v>7</v>
      </c>
    </row>
    <row r="212" spans="1:27" ht="15.75" customHeight="1" x14ac:dyDescent="0.25">
      <c r="A212" s="819" t="s">
        <v>20</v>
      </c>
      <c r="B212" s="786" t="s">
        <v>444</v>
      </c>
      <c r="C212" s="786" t="s">
        <v>1461</v>
      </c>
      <c r="D212" s="786">
        <f>+HLOOKUP(C212,Indicadores_ESED_2022!$AF$5:$IR$9,5,FALSE)</f>
        <v>21</v>
      </c>
      <c r="E212" s="786"/>
      <c r="F212" s="786">
        <f>+SUM(Tabla1[[#This Row],[Planificados-fisicos]:[Planificados-RRAA]])</f>
        <v>21</v>
      </c>
      <c r="G212" s="796">
        <f>+FORMULARIOS!D232</f>
        <v>2</v>
      </c>
      <c r="H212" s="796">
        <f>+FORMULARIOS!E232</f>
        <v>2</v>
      </c>
      <c r="I212" s="796">
        <f>+FORMULARIOS!F232</f>
        <v>3</v>
      </c>
      <c r="J212" s="796">
        <f>+FORMULARIOS!G232</f>
        <v>1</v>
      </c>
      <c r="K212" s="796">
        <f>+FORMULARIOS!H232</f>
        <v>0</v>
      </c>
      <c r="L212" s="796">
        <f>+FORMULARIOS!I232</f>
        <v>2</v>
      </c>
      <c r="M212" s="796">
        <f>+FORMULARIOS!J232</f>
        <v>1</v>
      </c>
      <c r="N212" s="796">
        <f>+FORMULARIOS!K232</f>
        <v>2</v>
      </c>
      <c r="O212" s="796">
        <f>+FORMULARIOS!L232</f>
        <v>0</v>
      </c>
      <c r="P212" s="796">
        <f>+FORMULARIOS!M232</f>
        <v>2</v>
      </c>
      <c r="Q212" s="796">
        <f>+FORMULARIOS!N232</f>
        <v>5</v>
      </c>
      <c r="R212" s="796">
        <f>+FORMULARIOS!O232</f>
        <v>0</v>
      </c>
      <c r="S212" s="387">
        <f>FORMULARIOS!P232</f>
        <v>20</v>
      </c>
      <c r="T212" s="387"/>
      <c r="U212" s="387">
        <f>+Tabla1[[#This Row],[Llegados - fisicos]]+Tabla1[[#This Row],[Llegados RRA]]</f>
        <v>20</v>
      </c>
      <c r="V212" s="387">
        <f>FORMULARIOS!U232</f>
        <v>20</v>
      </c>
      <c r="W212" s="387"/>
      <c r="X212" s="387">
        <f>+Tabla1[[#This Row],[Criticados-RRAA]]+Tabla1[[#This Row],[Criticados-Físicos]]</f>
        <v>20</v>
      </c>
      <c r="Y212" s="388">
        <f>FORMULARIOS!Z232</f>
        <v>20</v>
      </c>
      <c r="Z212" s="821"/>
      <c r="AA212" s="277">
        <f>+Tabla1[[#This Row],[Digitados-criticados]]+Tabla1[[#This Row],[Digitados-fisicos]]</f>
        <v>20</v>
      </c>
    </row>
    <row r="213" spans="1:27" ht="15.75" customHeight="1" x14ac:dyDescent="0.25">
      <c r="A213" s="819" t="s">
        <v>20</v>
      </c>
      <c r="B213" s="786" t="s">
        <v>444</v>
      </c>
      <c r="C213" s="786" t="s">
        <v>1462</v>
      </c>
      <c r="D213" s="786">
        <f>+HLOOKUP(C213,Indicadores_ESED_2022!$AF$5:$IR$9,5,FALSE)</f>
        <v>12</v>
      </c>
      <c r="E213" s="786"/>
      <c r="F213" s="786">
        <f>+SUM(Tabla1[[#This Row],[Planificados-fisicos]:[Planificados-RRAA]])</f>
        <v>12</v>
      </c>
      <c r="G213" s="796">
        <f>+FORMULARIOS!D233</f>
        <v>0</v>
      </c>
      <c r="H213" s="796">
        <f>+FORMULARIOS!E233</f>
        <v>1</v>
      </c>
      <c r="I213" s="796">
        <f>+FORMULARIOS!F233</f>
        <v>0</v>
      </c>
      <c r="J213" s="796">
        <f>+FORMULARIOS!G233</f>
        <v>0</v>
      </c>
      <c r="K213" s="796">
        <f>+FORMULARIOS!H233</f>
        <v>1</v>
      </c>
      <c r="L213" s="796">
        <f>+FORMULARIOS!I233</f>
        <v>0</v>
      </c>
      <c r="M213" s="796">
        <f>+FORMULARIOS!J233</f>
        <v>0</v>
      </c>
      <c r="N213" s="796">
        <f>+FORMULARIOS!K233</f>
        <v>0</v>
      </c>
      <c r="O213" s="796">
        <f>+FORMULARIOS!L233</f>
        <v>0</v>
      </c>
      <c r="P213" s="796">
        <f>+FORMULARIOS!M233</f>
        <v>0</v>
      </c>
      <c r="Q213" s="796">
        <f>+FORMULARIOS!N233</f>
        <v>0</v>
      </c>
      <c r="R213" s="796">
        <f>+FORMULARIOS!O233</f>
        <v>0</v>
      </c>
      <c r="S213" s="387">
        <f>FORMULARIOS!P233</f>
        <v>2</v>
      </c>
      <c r="T213" s="387"/>
      <c r="U213" s="387">
        <f>+Tabla1[[#This Row],[Llegados - fisicos]]+Tabla1[[#This Row],[Llegados RRA]]</f>
        <v>2</v>
      </c>
      <c r="V213" s="387">
        <f>FORMULARIOS!U233</f>
        <v>2</v>
      </c>
      <c r="W213" s="387"/>
      <c r="X213" s="387">
        <f>+Tabla1[[#This Row],[Criticados-RRAA]]+Tabla1[[#This Row],[Criticados-Físicos]]</f>
        <v>2</v>
      </c>
      <c r="Y213" s="388">
        <f>FORMULARIOS!Z233</f>
        <v>2</v>
      </c>
      <c r="Z213" s="821"/>
      <c r="AA213" s="277">
        <f>+Tabla1[[#This Row],[Digitados-criticados]]+Tabla1[[#This Row],[Digitados-fisicos]]</f>
        <v>2</v>
      </c>
    </row>
    <row r="214" spans="1:27" ht="15.75" customHeight="1" x14ac:dyDescent="0.25">
      <c r="A214" s="819" t="s">
        <v>20</v>
      </c>
      <c r="B214" s="786" t="s">
        <v>444</v>
      </c>
      <c r="C214" s="786" t="s">
        <v>1463</v>
      </c>
      <c r="D214" s="786">
        <f>+HLOOKUP(C214,Indicadores_ESED_2022!$AF$5:$IR$9,5,FALSE)</f>
        <v>42</v>
      </c>
      <c r="E214" s="786"/>
      <c r="F214" s="786">
        <f>+SUM(Tabla1[[#This Row],[Planificados-fisicos]:[Planificados-RRAA]])</f>
        <v>42</v>
      </c>
      <c r="G214" s="796">
        <f>+FORMULARIOS!D234</f>
        <v>3</v>
      </c>
      <c r="H214" s="796">
        <f>+FORMULARIOS!E234</f>
        <v>1</v>
      </c>
      <c r="I214" s="796">
        <f>+FORMULARIOS!F234</f>
        <v>5</v>
      </c>
      <c r="J214" s="796">
        <f>+FORMULARIOS!G234</f>
        <v>6</v>
      </c>
      <c r="K214" s="796">
        <f>+FORMULARIOS!H234</f>
        <v>5</v>
      </c>
      <c r="L214" s="796">
        <f>+FORMULARIOS!I234</f>
        <v>6</v>
      </c>
      <c r="M214" s="796">
        <f>+FORMULARIOS!J234</f>
        <v>5</v>
      </c>
      <c r="N214" s="796">
        <f>+FORMULARIOS!K234</f>
        <v>3</v>
      </c>
      <c r="O214" s="796">
        <f>+FORMULARIOS!L234</f>
        <v>3</v>
      </c>
      <c r="P214" s="796">
        <f>+FORMULARIOS!M234</f>
        <v>4</v>
      </c>
      <c r="Q214" s="796">
        <f>+FORMULARIOS!N234</f>
        <v>0</v>
      </c>
      <c r="R214" s="796">
        <f>+FORMULARIOS!O234</f>
        <v>0</v>
      </c>
      <c r="S214" s="387">
        <f>FORMULARIOS!P234</f>
        <v>41</v>
      </c>
      <c r="T214" s="387"/>
      <c r="U214" s="387">
        <f>+Tabla1[[#This Row],[Llegados - fisicos]]+Tabla1[[#This Row],[Llegados RRA]]</f>
        <v>41</v>
      </c>
      <c r="V214" s="387">
        <f>FORMULARIOS!U234</f>
        <v>41</v>
      </c>
      <c r="W214" s="387"/>
      <c r="X214" s="387">
        <f>+Tabla1[[#This Row],[Criticados-RRAA]]+Tabla1[[#This Row],[Criticados-Físicos]]</f>
        <v>41</v>
      </c>
      <c r="Y214" s="388">
        <f>FORMULARIOS!Z234</f>
        <v>41</v>
      </c>
      <c r="Z214" s="821"/>
      <c r="AA214" s="277">
        <f>+Tabla1[[#This Row],[Digitados-criticados]]+Tabla1[[#This Row],[Digitados-fisicos]]</f>
        <v>41</v>
      </c>
    </row>
    <row r="215" spans="1:27" ht="15.75" customHeight="1" x14ac:dyDescent="0.25">
      <c r="A215" s="819" t="s">
        <v>20</v>
      </c>
      <c r="B215" s="786" t="s">
        <v>444</v>
      </c>
      <c r="C215" s="786" t="s">
        <v>1464</v>
      </c>
      <c r="D215" s="786">
        <f>+HLOOKUP(C215,Indicadores_ESED_2022!$AF$5:$IR$9,5,FALSE)</f>
        <v>62</v>
      </c>
      <c r="E215" s="786"/>
      <c r="F215" s="786">
        <f>+SUM(Tabla1[[#This Row],[Planificados-fisicos]:[Planificados-RRAA]])</f>
        <v>62</v>
      </c>
      <c r="G215" s="796">
        <f>+FORMULARIOS!D235</f>
        <v>5</v>
      </c>
      <c r="H215" s="796">
        <f>+FORMULARIOS!E235</f>
        <v>8</v>
      </c>
      <c r="I215" s="796">
        <f>+FORMULARIOS!F235</f>
        <v>4</v>
      </c>
      <c r="J215" s="796">
        <f>+FORMULARIOS!G235</f>
        <v>4</v>
      </c>
      <c r="K215" s="796">
        <f>+FORMULARIOS!H235</f>
        <v>7</v>
      </c>
      <c r="L215" s="796">
        <f>+FORMULARIOS!I235</f>
        <v>1</v>
      </c>
      <c r="M215" s="796">
        <f>+FORMULARIOS!J235</f>
        <v>3</v>
      </c>
      <c r="N215" s="796">
        <f>+FORMULARIOS!K235</f>
        <v>10</v>
      </c>
      <c r="O215" s="796">
        <f>+FORMULARIOS!L235</f>
        <v>5</v>
      </c>
      <c r="P215" s="796">
        <f>+FORMULARIOS!M235</f>
        <v>4</v>
      </c>
      <c r="Q215" s="796">
        <f>+FORMULARIOS!N235</f>
        <v>3</v>
      </c>
      <c r="R215" s="796">
        <f>+FORMULARIOS!O235</f>
        <v>5</v>
      </c>
      <c r="S215" s="387">
        <f>FORMULARIOS!P235</f>
        <v>59</v>
      </c>
      <c r="T215" s="387"/>
      <c r="U215" s="387">
        <f>+Tabla1[[#This Row],[Llegados - fisicos]]+Tabla1[[#This Row],[Llegados RRA]]</f>
        <v>59</v>
      </c>
      <c r="V215" s="387">
        <f>FORMULARIOS!U235</f>
        <v>59</v>
      </c>
      <c r="W215" s="387"/>
      <c r="X215" s="387">
        <f>+Tabla1[[#This Row],[Criticados-RRAA]]+Tabla1[[#This Row],[Criticados-Físicos]]</f>
        <v>59</v>
      </c>
      <c r="Y215" s="388">
        <f>FORMULARIOS!Z235</f>
        <v>59</v>
      </c>
      <c r="Z215" s="821"/>
      <c r="AA215" s="277">
        <f>+Tabla1[[#This Row],[Digitados-criticados]]+Tabla1[[#This Row],[Digitados-fisicos]]</f>
        <v>59</v>
      </c>
    </row>
    <row r="216" spans="1:27" ht="15.75" customHeight="1" x14ac:dyDescent="0.25">
      <c r="A216" s="819" t="s">
        <v>20</v>
      </c>
      <c r="B216" s="786" t="s">
        <v>444</v>
      </c>
      <c r="C216" s="786" t="s">
        <v>1465</v>
      </c>
      <c r="D216" s="786">
        <f>+HLOOKUP(C216,Indicadores_ESED_2022!$AF$5:$IR$9,5,FALSE)</f>
        <v>27</v>
      </c>
      <c r="E216" s="786"/>
      <c r="F216" s="786">
        <f>+SUM(Tabla1[[#This Row],[Planificados-fisicos]:[Planificados-RRAA]])</f>
        <v>27</v>
      </c>
      <c r="G216" s="796">
        <f>+FORMULARIOS!D236</f>
        <v>2</v>
      </c>
      <c r="H216" s="796">
        <f>+FORMULARIOS!E236</f>
        <v>0</v>
      </c>
      <c r="I216" s="796">
        <f>+FORMULARIOS!F236</f>
        <v>3</v>
      </c>
      <c r="J216" s="796">
        <f>+FORMULARIOS!G236</f>
        <v>2</v>
      </c>
      <c r="K216" s="796">
        <f>+FORMULARIOS!H236</f>
        <v>7</v>
      </c>
      <c r="L216" s="796">
        <f>+FORMULARIOS!I236</f>
        <v>6</v>
      </c>
      <c r="M216" s="796">
        <f>+FORMULARIOS!J236</f>
        <v>2</v>
      </c>
      <c r="N216" s="796">
        <f>+FORMULARIOS!K236</f>
        <v>2</v>
      </c>
      <c r="O216" s="796">
        <f>+FORMULARIOS!L236</f>
        <v>2</v>
      </c>
      <c r="P216" s="796">
        <f>+FORMULARIOS!M236</f>
        <v>0</v>
      </c>
      <c r="Q216" s="796">
        <f>+FORMULARIOS!N236</f>
        <v>2</v>
      </c>
      <c r="R216" s="796">
        <f>+FORMULARIOS!O236</f>
        <v>1</v>
      </c>
      <c r="S216" s="387">
        <f>FORMULARIOS!P236</f>
        <v>29</v>
      </c>
      <c r="T216" s="387"/>
      <c r="U216" s="387">
        <f>+Tabla1[[#This Row],[Llegados - fisicos]]+Tabla1[[#This Row],[Llegados RRA]]</f>
        <v>29</v>
      </c>
      <c r="V216" s="387">
        <f>FORMULARIOS!U236</f>
        <v>29</v>
      </c>
      <c r="W216" s="387"/>
      <c r="X216" s="387">
        <f>+Tabla1[[#This Row],[Criticados-RRAA]]+Tabla1[[#This Row],[Criticados-Físicos]]</f>
        <v>29</v>
      </c>
      <c r="Y216" s="388">
        <f>FORMULARIOS!Z236</f>
        <v>29</v>
      </c>
      <c r="Z216" s="821"/>
      <c r="AA216" s="277">
        <f>+Tabla1[[#This Row],[Digitados-criticados]]+Tabla1[[#This Row],[Digitados-fisicos]]</f>
        <v>29</v>
      </c>
    </row>
    <row r="217" spans="1:27" ht="15.75" customHeight="1" x14ac:dyDescent="0.25">
      <c r="A217" s="819" t="s">
        <v>20</v>
      </c>
      <c r="B217" s="786" t="s">
        <v>444</v>
      </c>
      <c r="C217" s="786" t="s">
        <v>1466</v>
      </c>
      <c r="D217" s="786">
        <f>+HLOOKUP(C217,Indicadores_ESED_2022!$AF$5:$IR$9,5,FALSE)</f>
        <v>177</v>
      </c>
      <c r="E217" s="786"/>
      <c r="F217" s="786">
        <f>+SUM(Tabla1[[#This Row],[Planificados-fisicos]:[Planificados-RRAA]])</f>
        <v>177</v>
      </c>
      <c r="G217" s="796">
        <f>+FORMULARIOS!D237</f>
        <v>11</v>
      </c>
      <c r="H217" s="796">
        <f>+FORMULARIOS!E237</f>
        <v>13</v>
      </c>
      <c r="I217" s="796">
        <f>+FORMULARIOS!F237</f>
        <v>34</v>
      </c>
      <c r="J217" s="796">
        <f>+FORMULARIOS!G237</f>
        <v>31</v>
      </c>
      <c r="K217" s="796">
        <f>+FORMULARIOS!H237</f>
        <v>24</v>
      </c>
      <c r="L217" s="796">
        <f>+FORMULARIOS!I237</f>
        <v>40</v>
      </c>
      <c r="M217" s="796">
        <f>+FORMULARIOS!J237</f>
        <v>11</v>
      </c>
      <c r="N217" s="796">
        <f>+FORMULARIOS!K237</f>
        <v>19</v>
      </c>
      <c r="O217" s="796">
        <f>+FORMULARIOS!L237</f>
        <v>28</v>
      </c>
      <c r="P217" s="796">
        <f>+FORMULARIOS!M237</f>
        <v>18</v>
      </c>
      <c r="Q217" s="796">
        <f>+FORMULARIOS!N237</f>
        <v>20</v>
      </c>
      <c r="R217" s="796">
        <f>+FORMULARIOS!O237</f>
        <v>21</v>
      </c>
      <c r="S217" s="387">
        <f>FORMULARIOS!P237</f>
        <v>270</v>
      </c>
      <c r="T217" s="387"/>
      <c r="U217" s="387">
        <f>+Tabla1[[#This Row],[Llegados - fisicos]]+Tabla1[[#This Row],[Llegados RRA]]</f>
        <v>270</v>
      </c>
      <c r="V217" s="387">
        <f>FORMULARIOS!U237</f>
        <v>270</v>
      </c>
      <c r="W217" s="387"/>
      <c r="X217" s="387">
        <f>+Tabla1[[#This Row],[Criticados-RRAA]]+Tabla1[[#This Row],[Criticados-Físicos]]</f>
        <v>270</v>
      </c>
      <c r="Y217" s="388">
        <f>FORMULARIOS!Z237</f>
        <v>270</v>
      </c>
      <c r="Z217" s="821"/>
      <c r="AA217" s="277">
        <f>+Tabla1[[#This Row],[Digitados-criticados]]+Tabla1[[#This Row],[Digitados-fisicos]]</f>
        <v>270</v>
      </c>
    </row>
    <row r="218" spans="1:27" ht="15.75" customHeight="1" x14ac:dyDescent="0.25">
      <c r="A218" s="819" t="s">
        <v>20</v>
      </c>
      <c r="B218" s="786" t="s">
        <v>444</v>
      </c>
      <c r="C218" s="786" t="s">
        <v>1467</v>
      </c>
      <c r="D218" s="786">
        <f>+HLOOKUP(C218,Indicadores_ESED_2022!$AF$5:$IR$9,5,FALSE)</f>
        <v>45</v>
      </c>
      <c r="E218" s="786"/>
      <c r="F218" s="786">
        <f>+SUM(Tabla1[[#This Row],[Planificados-fisicos]:[Planificados-RRAA]])</f>
        <v>45</v>
      </c>
      <c r="G218" s="796">
        <f>+FORMULARIOS!D238</f>
        <v>1</v>
      </c>
      <c r="H218" s="796">
        <f>+FORMULARIOS!E238</f>
        <v>1</v>
      </c>
      <c r="I218" s="796">
        <f>+FORMULARIOS!F238</f>
        <v>6</v>
      </c>
      <c r="J218" s="796">
        <f>+FORMULARIOS!G238</f>
        <v>2</v>
      </c>
      <c r="K218" s="796">
        <f>+FORMULARIOS!H238</f>
        <v>9</v>
      </c>
      <c r="L218" s="796">
        <f>+FORMULARIOS!I238</f>
        <v>7</v>
      </c>
      <c r="M218" s="796">
        <f>+FORMULARIOS!J238</f>
        <v>6</v>
      </c>
      <c r="N218" s="796">
        <f>+FORMULARIOS!K238</f>
        <v>8</v>
      </c>
      <c r="O218" s="796">
        <f>+FORMULARIOS!L238</f>
        <v>6</v>
      </c>
      <c r="P218" s="796">
        <f>+FORMULARIOS!M238</f>
        <v>4</v>
      </c>
      <c r="Q218" s="796">
        <f>+FORMULARIOS!N238</f>
        <v>12</v>
      </c>
      <c r="R218" s="796">
        <f>+FORMULARIOS!O238</f>
        <v>3</v>
      </c>
      <c r="S218" s="387">
        <f>FORMULARIOS!P238</f>
        <v>65</v>
      </c>
      <c r="T218" s="387"/>
      <c r="U218" s="387">
        <f>+Tabla1[[#This Row],[Llegados - fisicos]]+Tabla1[[#This Row],[Llegados RRA]]</f>
        <v>65</v>
      </c>
      <c r="V218" s="387">
        <f>FORMULARIOS!U238</f>
        <v>65</v>
      </c>
      <c r="W218" s="387"/>
      <c r="X218" s="387">
        <f>+Tabla1[[#This Row],[Criticados-RRAA]]+Tabla1[[#This Row],[Criticados-Físicos]]</f>
        <v>65</v>
      </c>
      <c r="Y218" s="388">
        <f>FORMULARIOS!Z238</f>
        <v>65</v>
      </c>
      <c r="Z218" s="821"/>
      <c r="AA218" s="277">
        <f>+Tabla1[[#This Row],[Digitados-criticados]]+Tabla1[[#This Row],[Digitados-fisicos]]</f>
        <v>65</v>
      </c>
    </row>
    <row r="219" spans="1:27" ht="15.75" customHeight="1" x14ac:dyDescent="0.25">
      <c r="A219" s="819" t="s">
        <v>20</v>
      </c>
      <c r="B219" s="786" t="s">
        <v>444</v>
      </c>
      <c r="C219" s="786" t="s">
        <v>1468</v>
      </c>
      <c r="D219" s="786">
        <f>+HLOOKUP(C219,Indicadores_ESED_2022!$AF$5:$IR$9,5,FALSE)</f>
        <v>10</v>
      </c>
      <c r="E219" s="786"/>
      <c r="F219" s="786">
        <f>+SUM(Tabla1[[#This Row],[Planificados-fisicos]:[Planificados-RRAA]])</f>
        <v>10</v>
      </c>
      <c r="G219" s="796">
        <f>+FORMULARIOS!D239</f>
        <v>0</v>
      </c>
      <c r="H219" s="796">
        <f>+FORMULARIOS!E239</f>
        <v>5</v>
      </c>
      <c r="I219" s="796">
        <f>+FORMULARIOS!F239</f>
        <v>0</v>
      </c>
      <c r="J219" s="796">
        <f>+FORMULARIOS!G239</f>
        <v>0</v>
      </c>
      <c r="K219" s="796">
        <f>+FORMULARIOS!H239</f>
        <v>2</v>
      </c>
      <c r="L219" s="796">
        <f>+FORMULARIOS!I239</f>
        <v>3</v>
      </c>
      <c r="M219" s="796">
        <f>+FORMULARIOS!J239</f>
        <v>0</v>
      </c>
      <c r="N219" s="796">
        <f>+FORMULARIOS!K239</f>
        <v>0</v>
      </c>
      <c r="O219" s="796">
        <f>+FORMULARIOS!L239</f>
        <v>3</v>
      </c>
      <c r="P219" s="796">
        <f>+FORMULARIOS!M239</f>
        <v>0</v>
      </c>
      <c r="Q219" s="796">
        <f>+FORMULARIOS!N239</f>
        <v>3</v>
      </c>
      <c r="R219" s="796">
        <f>+FORMULARIOS!O239</f>
        <v>2</v>
      </c>
      <c r="S219" s="387">
        <f>FORMULARIOS!P239</f>
        <v>18</v>
      </c>
      <c r="T219" s="387"/>
      <c r="U219" s="387">
        <f>+Tabla1[[#This Row],[Llegados - fisicos]]+Tabla1[[#This Row],[Llegados RRA]]</f>
        <v>18</v>
      </c>
      <c r="V219" s="387">
        <f>FORMULARIOS!U239</f>
        <v>18</v>
      </c>
      <c r="W219" s="387"/>
      <c r="X219" s="387">
        <f>+Tabla1[[#This Row],[Criticados-RRAA]]+Tabla1[[#This Row],[Criticados-Físicos]]</f>
        <v>18</v>
      </c>
      <c r="Y219" s="388">
        <f>FORMULARIOS!Z239</f>
        <v>18</v>
      </c>
      <c r="Z219" s="821"/>
      <c r="AA219" s="277">
        <f>+Tabla1[[#This Row],[Digitados-criticados]]+Tabla1[[#This Row],[Digitados-fisicos]]</f>
        <v>18</v>
      </c>
    </row>
    <row r="220" spans="1:27" ht="15.75" customHeight="1" x14ac:dyDescent="0.25">
      <c r="A220" s="819" t="s">
        <v>20</v>
      </c>
      <c r="B220" s="786" t="s">
        <v>444</v>
      </c>
      <c r="C220" s="786" t="s">
        <v>1469</v>
      </c>
      <c r="D220" s="786">
        <f>+HLOOKUP(C220,Indicadores_ESED_2022!$AF$5:$IR$9,5,FALSE)</f>
        <v>95</v>
      </c>
      <c r="E220" s="786"/>
      <c r="F220" s="786">
        <f>+SUM(Tabla1[[#This Row],[Planificados-fisicos]:[Planificados-RRAA]])</f>
        <v>95</v>
      </c>
      <c r="G220" s="796">
        <f>+FORMULARIOS!D240</f>
        <v>4</v>
      </c>
      <c r="H220" s="796">
        <f>+FORMULARIOS!E240</f>
        <v>3</v>
      </c>
      <c r="I220" s="796">
        <f>+FORMULARIOS!F240</f>
        <v>6</v>
      </c>
      <c r="J220" s="796">
        <f>+FORMULARIOS!G240</f>
        <v>6</v>
      </c>
      <c r="K220" s="796">
        <f>+FORMULARIOS!H240</f>
        <v>8</v>
      </c>
      <c r="L220" s="796">
        <f>+FORMULARIOS!I240</f>
        <v>4</v>
      </c>
      <c r="M220" s="796">
        <f>+FORMULARIOS!J240</f>
        <v>4</v>
      </c>
      <c r="N220" s="796">
        <f>+FORMULARIOS!K240</f>
        <v>6</v>
      </c>
      <c r="O220" s="796">
        <f>+FORMULARIOS!L240</f>
        <v>9</v>
      </c>
      <c r="P220" s="796">
        <f>+FORMULARIOS!M240</f>
        <v>6</v>
      </c>
      <c r="Q220" s="796">
        <f>+FORMULARIOS!N240</f>
        <v>6</v>
      </c>
      <c r="R220" s="796">
        <f>+FORMULARIOS!O240</f>
        <v>9</v>
      </c>
      <c r="S220" s="387">
        <f>FORMULARIOS!P240</f>
        <v>71</v>
      </c>
      <c r="T220" s="387"/>
      <c r="U220" s="387">
        <f>+Tabla1[[#This Row],[Llegados - fisicos]]+Tabla1[[#This Row],[Llegados RRA]]</f>
        <v>71</v>
      </c>
      <c r="V220" s="387">
        <f>FORMULARIOS!U240</f>
        <v>71</v>
      </c>
      <c r="W220" s="387"/>
      <c r="X220" s="387">
        <f>+Tabla1[[#This Row],[Criticados-RRAA]]+Tabla1[[#This Row],[Criticados-Físicos]]</f>
        <v>71</v>
      </c>
      <c r="Y220" s="388">
        <f>FORMULARIOS!Z240</f>
        <v>71</v>
      </c>
      <c r="Z220" s="821"/>
      <c r="AA220" s="277">
        <f>+Tabla1[[#This Row],[Digitados-criticados]]+Tabla1[[#This Row],[Digitados-fisicos]]</f>
        <v>71</v>
      </c>
    </row>
    <row r="221" spans="1:27" ht="15.75" customHeight="1" x14ac:dyDescent="0.25">
      <c r="A221" s="819" t="s">
        <v>20</v>
      </c>
      <c r="B221" s="786" t="s">
        <v>444</v>
      </c>
      <c r="C221" s="786" t="s">
        <v>1470</v>
      </c>
      <c r="D221" s="786">
        <f>+HLOOKUP(C221,Indicadores_ESED_2022!$AF$5:$IR$9,5,FALSE)</f>
        <v>31</v>
      </c>
      <c r="E221" s="786"/>
      <c r="F221" s="786">
        <f>+SUM(Tabla1[[#This Row],[Planificados-fisicos]:[Planificados-RRAA]])</f>
        <v>31</v>
      </c>
      <c r="G221" s="796">
        <f>+FORMULARIOS!D241</f>
        <v>2</v>
      </c>
      <c r="H221" s="796">
        <f>+FORMULARIOS!E241</f>
        <v>5</v>
      </c>
      <c r="I221" s="796">
        <f>+FORMULARIOS!F241</f>
        <v>2</v>
      </c>
      <c r="J221" s="796">
        <f>+FORMULARIOS!G241</f>
        <v>3</v>
      </c>
      <c r="K221" s="796">
        <f>+FORMULARIOS!H241</f>
        <v>1</v>
      </c>
      <c r="L221" s="796">
        <f>+FORMULARIOS!I241</f>
        <v>3</v>
      </c>
      <c r="M221" s="796">
        <f>+FORMULARIOS!J241</f>
        <v>7</v>
      </c>
      <c r="N221" s="796">
        <f>+FORMULARIOS!K241</f>
        <v>0</v>
      </c>
      <c r="O221" s="796">
        <f>+FORMULARIOS!L241</f>
        <v>2</v>
      </c>
      <c r="P221" s="796">
        <f>+FORMULARIOS!M241</f>
        <v>6</v>
      </c>
      <c r="Q221" s="796">
        <f>+FORMULARIOS!N241</f>
        <v>7</v>
      </c>
      <c r="R221" s="796">
        <f>+FORMULARIOS!O241</f>
        <v>2</v>
      </c>
      <c r="S221" s="387">
        <f>FORMULARIOS!P241</f>
        <v>40</v>
      </c>
      <c r="T221" s="387"/>
      <c r="U221" s="387">
        <f>+Tabla1[[#This Row],[Llegados - fisicos]]+Tabla1[[#This Row],[Llegados RRA]]</f>
        <v>40</v>
      </c>
      <c r="V221" s="387">
        <f>FORMULARIOS!U241</f>
        <v>40</v>
      </c>
      <c r="W221" s="387"/>
      <c r="X221" s="387">
        <f>+Tabla1[[#This Row],[Criticados-RRAA]]+Tabla1[[#This Row],[Criticados-Físicos]]</f>
        <v>40</v>
      </c>
      <c r="Y221" s="388">
        <f>FORMULARIOS!Z241</f>
        <v>40</v>
      </c>
      <c r="Z221" s="821"/>
      <c r="AA221" s="277">
        <f>+Tabla1[[#This Row],[Digitados-criticados]]+Tabla1[[#This Row],[Digitados-fisicos]]</f>
        <v>40</v>
      </c>
    </row>
    <row r="222" spans="1:27" ht="15.75" customHeight="1" x14ac:dyDescent="0.25">
      <c r="A222" s="830" t="s">
        <v>20</v>
      </c>
      <c r="B222" s="786" t="s">
        <v>444</v>
      </c>
      <c r="C222" s="831" t="s">
        <v>1471</v>
      </c>
      <c r="D222" s="831">
        <f>+HLOOKUP(C222,Indicadores_ESED_2022!$AF$5:$IR$9,5,FALSE)</f>
        <v>24</v>
      </c>
      <c r="E222" s="831"/>
      <c r="F222" s="786">
        <f>+SUM(Tabla1[[#This Row],[Planificados-fisicos]:[Planificados-RRAA]])</f>
        <v>24</v>
      </c>
      <c r="G222" s="832">
        <f>+FORMULARIOS!D242</f>
        <v>2</v>
      </c>
      <c r="H222" s="832">
        <f>+FORMULARIOS!E242</f>
        <v>1</v>
      </c>
      <c r="I222" s="832">
        <f>+FORMULARIOS!F242</f>
        <v>3</v>
      </c>
      <c r="J222" s="832">
        <f>+FORMULARIOS!G242</f>
        <v>3</v>
      </c>
      <c r="K222" s="832">
        <f>+FORMULARIOS!H242</f>
        <v>1</v>
      </c>
      <c r="L222" s="832">
        <f>+FORMULARIOS!I242</f>
        <v>0</v>
      </c>
      <c r="M222" s="832">
        <f>+FORMULARIOS!J242</f>
        <v>2</v>
      </c>
      <c r="N222" s="832">
        <f>+FORMULARIOS!K242</f>
        <v>2</v>
      </c>
      <c r="O222" s="832">
        <f>+FORMULARIOS!L242</f>
        <v>1</v>
      </c>
      <c r="P222" s="832">
        <f>+FORMULARIOS!M242</f>
        <v>3</v>
      </c>
      <c r="Q222" s="832">
        <f>+FORMULARIOS!N242</f>
        <v>1</v>
      </c>
      <c r="R222" s="832">
        <f>+FORMULARIOS!O242</f>
        <v>1</v>
      </c>
      <c r="S222" s="833">
        <f>FORMULARIOS!P242</f>
        <v>20</v>
      </c>
      <c r="T222" s="833"/>
      <c r="U222" s="833">
        <f>+Tabla1[[#This Row],[Llegados - fisicos]]+Tabla1[[#This Row],[Llegados RRA]]</f>
        <v>20</v>
      </c>
      <c r="V222" s="833">
        <f>FORMULARIOS!U242</f>
        <v>20</v>
      </c>
      <c r="W222" s="833"/>
      <c r="X222" s="833">
        <f>+Tabla1[[#This Row],[Criticados-RRAA]]+Tabla1[[#This Row],[Criticados-Físicos]]</f>
        <v>20</v>
      </c>
      <c r="Y222" s="834">
        <f>FORMULARIOS!Z242</f>
        <v>20</v>
      </c>
      <c r="Z222" s="835"/>
      <c r="AA222" s="277">
        <f>+Tabla1[[#This Row],[Digitados-criticados]]+Tabla1[[#This Row],[Digitados-fisicos]]</f>
        <v>20</v>
      </c>
    </row>
  </sheetData>
  <conditionalFormatting sqref="T21:U21 W21:X21 Z21">
    <cfRule type="expression" dxfId="238" priority="1096">
      <formula>AND(OR(#REF!&lt;&gt;"",#REF!&lt;&gt;"",#REF!&lt;&gt;"",#REF!&lt;&gt;""),#REF!&lt;&gt;SUM($T21:$Z21),SUM($T21:$Z21)&lt;&gt;0,#REF!&lt;&gt;0)</formula>
    </cfRule>
  </conditionalFormatting>
  <conditionalFormatting sqref="T21:U21 W21:X21 Z21 T88:U88 W88:X88 Z88 T91:U91 W91:X91 Z91 T129:U129 W129:X129 Z129 T135:U135 W135:X135 Z135">
    <cfRule type="expression" dxfId="237" priority="1099">
      <formula>AND(#REF!&lt;&gt;0,SUM($T21:$Z21)=0)</formula>
    </cfRule>
  </conditionalFormatting>
  <conditionalFormatting sqref="T21:U21 W21:X21 Z21 T88:U88 W88:X88 Z88 T91:U91 W91:X91 Z91 T129:U129 W129:X129 Z129 T135:U135 W135:X135 Z135">
    <cfRule type="expression" dxfId="236" priority="1102">
      <formula>AND(OR(#REF!&lt;&gt;"",#REF!&lt;&gt;"",#REF!&lt;&gt;"",#REF!&lt;&gt;""),#REF!&lt;&gt;SUM($T21:$Z21),SUM($T21:$Z21)&lt;&gt;0,#REF!&lt;&gt;0)</formula>
    </cfRule>
  </conditionalFormatting>
  <conditionalFormatting sqref="S2:Y20 S22:Y35">
    <cfRule type="expression" dxfId="235" priority="1103">
      <formula>AND(OR(#REF!&lt;&gt;"",#REF!&lt;&gt;"",#REF!&lt;&gt;"",#REF!&lt;&gt;""),#REF!&lt;&gt;SUM($S2:$Y2),SUM($S2:$Y2)&lt;&gt;0,#REF!&lt;&gt;0)</formula>
    </cfRule>
  </conditionalFormatting>
  <conditionalFormatting sqref="S2:Y20 S22:Y87 S89:Y90 S92:Y128 S130:Y134 S136:Y222">
    <cfRule type="expression" dxfId="234" priority="1107">
      <formula>AND(#REF!&lt;&gt;0,SUM($S2:$Y2)=0)</formula>
    </cfRule>
  </conditionalFormatting>
  <conditionalFormatting sqref="S3:Y20 S22:Y87 S89:Y90 S92:Y128 S130:Y134 S136:Y222">
    <cfRule type="expression" dxfId="233" priority="1119">
      <formula>AND(OR(#REF!&lt;&gt;"",#REF!&lt;&gt;"",#REF!&lt;&gt;"",#REF!&lt;&gt;""),#REF!&lt;&gt;SUM($S3:$Y3),SUM($S3:$Y3)&lt;&gt;0,#REF!&lt;&gt;0)</formula>
    </cfRule>
  </conditionalFormatting>
  <pageMargins left="0.7" right="0.7" top="0.75" bottom="0.75" header="0.3" footer="0.3"/>
  <pageSetup paperSize="8" scale="21" orientation="landscape"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AU378"/>
  <sheetViews>
    <sheetView showGridLines="0" topLeftCell="A112" zoomScale="55" zoomScaleNormal="55" workbookViewId="0">
      <selection activeCell="P16" sqref="P16"/>
    </sheetView>
  </sheetViews>
  <sheetFormatPr baseColWidth="10" defaultColWidth="11.42578125" defaultRowHeight="15" x14ac:dyDescent="0.25"/>
  <cols>
    <col min="1" max="1" width="15.140625" style="41" customWidth="1"/>
    <col min="2" max="2" width="22.5703125" style="41" customWidth="1"/>
    <col min="3" max="3" width="40.42578125" style="41" bestFit="1" customWidth="1"/>
    <col min="4" max="15" width="16" style="42" customWidth="1"/>
    <col min="16" max="18" width="12.85546875" style="41" customWidth="1"/>
    <col min="19" max="19" width="76.42578125" style="41" hidden="1" customWidth="1"/>
    <col min="20" max="21" width="11.42578125" style="41"/>
    <col min="22" max="22" width="42.28515625" customWidth="1"/>
    <col min="23" max="23" width="23.5703125" customWidth="1"/>
    <col min="24" max="24" width="25.28515625" customWidth="1"/>
    <col min="25" max="25" width="24.5703125" customWidth="1"/>
    <col min="26" max="26" width="24.42578125" customWidth="1"/>
    <col min="27" max="27" width="26.5703125" customWidth="1"/>
    <col min="28" max="28" width="25.5703125" customWidth="1"/>
    <col min="29" max="29" width="24.42578125" customWidth="1"/>
    <col min="30" max="30" width="49.42578125" bestFit="1" customWidth="1"/>
    <col min="31" max="31" width="103.85546875" bestFit="1" customWidth="1"/>
    <col min="32" max="32" width="24.42578125" customWidth="1"/>
    <col min="33" max="33" width="24.42578125" bestFit="1" customWidth="1"/>
    <col min="34" max="34" width="37.140625" style="41" customWidth="1"/>
    <col min="35" max="35" width="32.28515625" style="41" customWidth="1"/>
    <col min="36" max="36" width="21.5703125" style="41" bestFit="1" customWidth="1"/>
    <col min="37" max="46" width="22.5703125" style="41" bestFit="1" customWidth="1"/>
    <col min="47" max="47" width="11.7109375" style="41" bestFit="1" customWidth="1"/>
    <col min="48" max="16384" width="11.42578125" style="41"/>
  </cols>
  <sheetData>
    <row r="6" spans="1:36" ht="18.75" x14ac:dyDescent="0.3">
      <c r="A6" s="693"/>
      <c r="B6" s="693"/>
      <c r="C6" s="693"/>
      <c r="D6" s="780"/>
      <c r="E6" s="780"/>
      <c r="F6" s="780"/>
      <c r="G6" s="780"/>
      <c r="H6" s="780"/>
      <c r="I6" s="780"/>
      <c r="J6" s="780"/>
      <c r="K6" s="780"/>
      <c r="L6" s="780"/>
      <c r="M6" s="780"/>
      <c r="N6" s="780"/>
      <c r="O6" s="780"/>
      <c r="P6" s="693"/>
      <c r="Q6" s="693"/>
      <c r="R6" s="693"/>
    </row>
    <row r="7" spans="1:36" ht="18.75" x14ac:dyDescent="0.3">
      <c r="A7" s="693"/>
      <c r="B7" s="693"/>
      <c r="C7" s="693"/>
      <c r="D7" s="780"/>
      <c r="E7" s="780"/>
      <c r="F7" s="780"/>
      <c r="G7" s="780"/>
      <c r="H7" s="780"/>
      <c r="I7" s="780"/>
      <c r="J7" s="780"/>
      <c r="K7" s="780"/>
      <c r="L7" s="780"/>
      <c r="M7" s="780"/>
      <c r="N7" s="780"/>
      <c r="O7" s="780"/>
      <c r="P7" s="693"/>
      <c r="Q7" s="693"/>
      <c r="R7" s="693"/>
    </row>
    <row r="8" spans="1:36" ht="23.25" x14ac:dyDescent="0.35">
      <c r="A8" s="43"/>
      <c r="B8" s="43"/>
      <c r="C8" s="43"/>
      <c r="D8" s="43"/>
      <c r="E8" s="43"/>
      <c r="F8" s="43"/>
      <c r="G8" s="43"/>
      <c r="H8" s="43"/>
      <c r="I8" s="43"/>
      <c r="J8" s="43"/>
      <c r="K8" s="43"/>
      <c r="L8" s="43"/>
      <c r="M8" s="43"/>
      <c r="N8" s="43"/>
      <c r="O8" s="43"/>
      <c r="P8" s="43"/>
      <c r="Q8" s="43"/>
      <c r="R8" s="43"/>
    </row>
    <row r="9" spans="1:36" ht="16.5" x14ac:dyDescent="0.3">
      <c r="A9" s="215"/>
      <c r="B9" s="210"/>
      <c r="C9" s="210"/>
      <c r="D9" s="792"/>
      <c r="E9" s="792"/>
      <c r="F9" s="792"/>
      <c r="G9" s="792"/>
      <c r="H9" s="792"/>
      <c r="I9" s="792"/>
      <c r="J9" s="792"/>
      <c r="K9" s="792"/>
      <c r="L9" s="792"/>
      <c r="M9" s="792"/>
      <c r="N9" s="792"/>
      <c r="O9" s="792"/>
      <c r="P9" s="216"/>
      <c r="Q9" s="216"/>
      <c r="R9" s="211"/>
    </row>
    <row r="10" spans="1:36" ht="15.75" x14ac:dyDescent="0.25">
      <c r="A10" s="217"/>
      <c r="P10" s="45"/>
      <c r="Q10" s="45"/>
      <c r="R10" s="44"/>
    </row>
    <row r="11" spans="1:36" ht="15.75" x14ac:dyDescent="0.25">
      <c r="A11" s="217"/>
    </row>
    <row r="12" spans="1:36" ht="15.75" x14ac:dyDescent="0.25">
      <c r="A12" s="217"/>
    </row>
    <row r="13" spans="1:36" ht="24.75" customHeight="1" x14ac:dyDescent="0.25">
      <c r="A13" s="784" t="s">
        <v>0</v>
      </c>
      <c r="B13" s="592" t="s">
        <v>273</v>
      </c>
      <c r="C13" s="592" t="s">
        <v>158</v>
      </c>
      <c r="D13" s="793"/>
      <c r="E13" s="793"/>
      <c r="F13" s="793"/>
      <c r="G13" s="793"/>
      <c r="H13" s="793"/>
      <c r="I13" s="793"/>
      <c r="J13" s="793"/>
      <c r="K13" s="793"/>
      <c r="L13" s="793"/>
      <c r="M13" s="793"/>
      <c r="N13" s="793"/>
      <c r="O13" s="793"/>
      <c r="P13" s="592"/>
      <c r="Q13" s="691"/>
      <c r="R13" s="691"/>
      <c r="S13" s="674" t="s">
        <v>407</v>
      </c>
    </row>
    <row r="14" spans="1:36" ht="94.5" customHeight="1" x14ac:dyDescent="0.25">
      <c r="A14" s="784" t="s">
        <v>0</v>
      </c>
      <c r="B14" s="592" t="s">
        <v>273</v>
      </c>
      <c r="C14" s="592" t="s">
        <v>158</v>
      </c>
      <c r="D14" s="794" t="str">
        <f>+FORMULARIOS!D18</f>
        <v>ENERO</v>
      </c>
      <c r="E14" s="794" t="str">
        <f>+FORMULARIOS!E18</f>
        <v>FEBRERO</v>
      </c>
      <c r="F14" s="794" t="str">
        <f>+FORMULARIOS!F18</f>
        <v>MARZO</v>
      </c>
      <c r="G14" s="794" t="str">
        <f>+FORMULARIOS!G18</f>
        <v>ABRIL</v>
      </c>
      <c r="H14" s="794" t="str">
        <f>+FORMULARIOS!H18</f>
        <v>MAYO</v>
      </c>
      <c r="I14" s="794" t="str">
        <f>+FORMULARIOS!I18</f>
        <v>JUNIO</v>
      </c>
      <c r="J14" s="794" t="str">
        <f>+FORMULARIOS!J18</f>
        <v>JULIO</v>
      </c>
      <c r="K14" s="794" t="str">
        <f>+FORMULARIOS!K18</f>
        <v>AGOSTO</v>
      </c>
      <c r="L14" s="794" t="str">
        <f>+FORMULARIOS!L18</f>
        <v xml:space="preserve">SEPTIEMBRE </v>
      </c>
      <c r="M14" s="794" t="str">
        <f>+FORMULARIOS!M18</f>
        <v>OCTUBRE</v>
      </c>
      <c r="N14" s="794" t="str">
        <f>+FORMULARIOS!N18</f>
        <v>NOVIEMBRE</v>
      </c>
      <c r="O14" s="794" t="str">
        <f>+FORMULARIOS!O18</f>
        <v>DICIEMBRE</v>
      </c>
      <c r="P14" s="592" t="s">
        <v>377</v>
      </c>
      <c r="Q14" s="592" t="s">
        <v>371</v>
      </c>
      <c r="R14" s="592" t="s">
        <v>372</v>
      </c>
      <c r="S14" s="675"/>
      <c r="U14"/>
    </row>
    <row r="15" spans="1:36" ht="15.75" customHeight="1" x14ac:dyDescent="0.25">
      <c r="A15" s="785" t="s">
        <v>285</v>
      </c>
      <c r="B15" s="786" t="s">
        <v>2</v>
      </c>
      <c r="C15" s="786" t="s">
        <v>237</v>
      </c>
      <c r="D15" s="795">
        <f>+FORMULARIOS!D19</f>
        <v>16</v>
      </c>
      <c r="E15" s="795">
        <f>+FORMULARIOS!E19</f>
        <v>21</v>
      </c>
      <c r="F15" s="795">
        <f>+FORMULARIOS!F19</f>
        <v>20</v>
      </c>
      <c r="G15" s="796">
        <f>+FORMULARIOS!G19</f>
        <v>12</v>
      </c>
      <c r="H15" s="795">
        <f>+FORMULARIOS!H19</f>
        <v>30</v>
      </c>
      <c r="I15" s="795">
        <f>+FORMULARIOS!I19</f>
        <v>30</v>
      </c>
      <c r="J15" s="795">
        <f>+FORMULARIOS!J19</f>
        <v>24</v>
      </c>
      <c r="K15" s="795">
        <f>+FORMULARIOS!K19</f>
        <v>9</v>
      </c>
      <c r="L15" s="795">
        <f>+FORMULARIOS!L19</f>
        <v>20</v>
      </c>
      <c r="M15" s="795">
        <f>+FORMULARIOS!M19</f>
        <v>20</v>
      </c>
      <c r="N15" s="795">
        <f>+FORMULARIOS!N19</f>
        <v>15</v>
      </c>
      <c r="O15" s="795">
        <f>+FORMULARIOS!O19</f>
        <v>10</v>
      </c>
      <c r="P15" s="387">
        <f>FORMULARIOS!P19</f>
        <v>227</v>
      </c>
      <c r="Q15" s="387">
        <f>FORMULARIOS!U19</f>
        <v>227</v>
      </c>
      <c r="R15" s="388">
        <f>FORMULARIOS!Z19</f>
        <v>227</v>
      </c>
      <c r="S15" s="389">
        <f>Formula_semanal!J20</f>
        <v>0</v>
      </c>
      <c r="U15"/>
      <c r="AH15"/>
      <c r="AI15"/>
      <c r="AJ15"/>
    </row>
    <row r="16" spans="1:36" ht="15.75" customHeight="1" x14ac:dyDescent="0.25">
      <c r="A16" s="785" t="s">
        <v>285</v>
      </c>
      <c r="B16" s="786" t="s">
        <v>2</v>
      </c>
      <c r="C16" s="786" t="s">
        <v>28</v>
      </c>
      <c r="D16" s="799">
        <f>+FORMULARIOS!D20</f>
        <v>0</v>
      </c>
      <c r="E16" s="799">
        <f>+FORMULARIOS!E20</f>
        <v>0</v>
      </c>
      <c r="F16" s="799">
        <f>+FORMULARIOS!F20</f>
        <v>1</v>
      </c>
      <c r="G16" s="796">
        <f>+FORMULARIOS!G20</f>
        <v>2</v>
      </c>
      <c r="H16" s="807">
        <f>+FORMULARIOS!H20</f>
        <v>0</v>
      </c>
      <c r="I16" s="807">
        <f>+FORMULARIOS!I20</f>
        <v>0</v>
      </c>
      <c r="J16" s="795">
        <f>+FORMULARIOS!J20</f>
        <v>0</v>
      </c>
      <c r="K16" s="795">
        <f>+FORMULARIOS!K20</f>
        <v>0</v>
      </c>
      <c r="L16" s="795">
        <f>+FORMULARIOS!L20</f>
        <v>0</v>
      </c>
      <c r="M16" s="795">
        <f>+FORMULARIOS!M20</f>
        <v>2</v>
      </c>
      <c r="N16" s="795">
        <f>+FORMULARIOS!N20</f>
        <v>2</v>
      </c>
      <c r="O16" s="795">
        <f>+FORMULARIOS!O20</f>
        <v>1</v>
      </c>
      <c r="P16" s="387">
        <f>FORMULARIOS!P20</f>
        <v>8</v>
      </c>
      <c r="Q16" s="387">
        <f>FORMULARIOS!U20</f>
        <v>8</v>
      </c>
      <c r="R16" s="388">
        <f>FORMULARIOS!Z20</f>
        <v>8</v>
      </c>
      <c r="S16" s="389">
        <f>Formula_semanal!J21</f>
        <v>0</v>
      </c>
      <c r="U16"/>
      <c r="AH16"/>
      <c r="AI16"/>
      <c r="AJ16"/>
    </row>
    <row r="17" spans="1:47" ht="15.75" customHeight="1" x14ac:dyDescent="0.25">
      <c r="A17" s="785" t="s">
        <v>285</v>
      </c>
      <c r="B17" s="786" t="s">
        <v>2</v>
      </c>
      <c r="C17" s="786" t="s">
        <v>29</v>
      </c>
      <c r="D17" s="799">
        <f>+FORMULARIOS!D21</f>
        <v>0</v>
      </c>
      <c r="E17" s="799">
        <f>+FORMULARIOS!E21</f>
        <v>0</v>
      </c>
      <c r="F17" s="799">
        <f>+FORMULARIOS!F21</f>
        <v>0</v>
      </c>
      <c r="G17" s="796">
        <f>+FORMULARIOS!G21</f>
        <v>0</v>
      </c>
      <c r="H17" s="807">
        <f>+FORMULARIOS!H21</f>
        <v>0</v>
      </c>
      <c r="I17" s="807">
        <f>+FORMULARIOS!I21</f>
        <v>1</v>
      </c>
      <c r="J17" s="795">
        <f>+FORMULARIOS!J21</f>
        <v>1</v>
      </c>
      <c r="K17" s="795">
        <f>+FORMULARIOS!K21</f>
        <v>2</v>
      </c>
      <c r="L17" s="795">
        <f>+FORMULARIOS!L21</f>
        <v>0</v>
      </c>
      <c r="M17" s="795">
        <f>+FORMULARIOS!M21</f>
        <v>0</v>
      </c>
      <c r="N17" s="795">
        <f>+FORMULARIOS!N21</f>
        <v>0</v>
      </c>
      <c r="O17" s="795">
        <f>+FORMULARIOS!O21</f>
        <v>2</v>
      </c>
      <c r="P17" s="387">
        <f>FORMULARIOS!P21</f>
        <v>6</v>
      </c>
      <c r="Q17" s="387">
        <f>FORMULARIOS!U21</f>
        <v>6</v>
      </c>
      <c r="R17" s="388">
        <f>FORMULARIOS!Z21</f>
        <v>6</v>
      </c>
      <c r="S17" s="389" t="str">
        <f>Formula_semanal!J22</f>
        <v>Físico-Planificación ESED</v>
      </c>
      <c r="U17"/>
      <c r="AH17"/>
      <c r="AI17"/>
      <c r="AJ17"/>
    </row>
    <row r="18" spans="1:47" ht="15.75" customHeight="1" x14ac:dyDescent="0.25">
      <c r="A18" s="785" t="s">
        <v>285</v>
      </c>
      <c r="B18" s="786" t="s">
        <v>2</v>
      </c>
      <c r="C18" s="786" t="s">
        <v>30</v>
      </c>
      <c r="D18" s="795">
        <f>+FORMULARIOS!D22</f>
        <v>5</v>
      </c>
      <c r="E18" s="795">
        <f>+FORMULARIOS!E22</f>
        <v>2</v>
      </c>
      <c r="F18" s="795">
        <f>+FORMULARIOS!F22</f>
        <v>3</v>
      </c>
      <c r="G18" s="796">
        <f>+FORMULARIOS!G22</f>
        <v>3</v>
      </c>
      <c r="H18" s="795">
        <f>+FORMULARIOS!H22</f>
        <v>2</v>
      </c>
      <c r="I18" s="795">
        <f>+FORMULARIOS!I22</f>
        <v>2</v>
      </c>
      <c r="J18" s="795">
        <f>+FORMULARIOS!J22</f>
        <v>3</v>
      </c>
      <c r="K18" s="795">
        <f>+FORMULARIOS!K22</f>
        <v>1</v>
      </c>
      <c r="L18" s="795">
        <f>+FORMULARIOS!L22</f>
        <v>1</v>
      </c>
      <c r="M18" s="795">
        <f>+FORMULARIOS!M22</f>
        <v>0</v>
      </c>
      <c r="N18" s="795">
        <f>+FORMULARIOS!N22</f>
        <v>2</v>
      </c>
      <c r="O18" s="795">
        <f>+FORMULARIOS!O22</f>
        <v>0</v>
      </c>
      <c r="P18" s="387">
        <f>FORMULARIOS!P22</f>
        <v>24</v>
      </c>
      <c r="Q18" s="387">
        <f>FORMULARIOS!U22</f>
        <v>24</v>
      </c>
      <c r="R18" s="388">
        <f>FORMULARIOS!Z22</f>
        <v>24</v>
      </c>
      <c r="S18" s="389">
        <f>Formula_semanal!J23</f>
        <v>0</v>
      </c>
      <c r="U18"/>
      <c r="AH18"/>
      <c r="AI18"/>
      <c r="AJ18"/>
    </row>
    <row r="19" spans="1:47" ht="15.75" customHeight="1" x14ac:dyDescent="0.25">
      <c r="A19" s="785" t="s">
        <v>285</v>
      </c>
      <c r="B19" s="786" t="s">
        <v>2</v>
      </c>
      <c r="C19" s="786" t="s">
        <v>31</v>
      </c>
      <c r="D19" s="795">
        <f>+FORMULARIOS!D23</f>
        <v>5</v>
      </c>
      <c r="E19" s="795">
        <f>+FORMULARIOS!E23</f>
        <v>5</v>
      </c>
      <c r="F19" s="795">
        <f>+FORMULARIOS!F23</f>
        <v>6</v>
      </c>
      <c r="G19" s="796">
        <f>+FORMULARIOS!G23</f>
        <v>5</v>
      </c>
      <c r="H19" s="795">
        <f>+FORMULARIOS!H23</f>
        <v>6</v>
      </c>
      <c r="I19" s="795">
        <f>+FORMULARIOS!I23</f>
        <v>6</v>
      </c>
      <c r="J19" s="795">
        <f>+FORMULARIOS!J23</f>
        <v>7</v>
      </c>
      <c r="K19" s="795">
        <f>+FORMULARIOS!K23</f>
        <v>11</v>
      </c>
      <c r="L19" s="795">
        <f>+FORMULARIOS!L23</f>
        <v>4</v>
      </c>
      <c r="M19" s="795">
        <f>+FORMULARIOS!M23</f>
        <v>8</v>
      </c>
      <c r="N19" s="795">
        <f>+FORMULARIOS!N23</f>
        <v>11</v>
      </c>
      <c r="O19" s="795">
        <f>+FORMULARIOS!O23</f>
        <v>6</v>
      </c>
      <c r="P19" s="387">
        <f>FORMULARIOS!P23</f>
        <v>80</v>
      </c>
      <c r="Q19" s="387">
        <f>FORMULARIOS!U23</f>
        <v>80</v>
      </c>
      <c r="R19" s="388">
        <f>FORMULARIOS!Z23</f>
        <v>80</v>
      </c>
      <c r="S19" s="389">
        <f>Formula_semanal!J24</f>
        <v>0</v>
      </c>
      <c r="U19"/>
      <c r="AH19"/>
      <c r="AI19"/>
      <c r="AJ19"/>
    </row>
    <row r="20" spans="1:47" ht="15.75" customHeight="1" x14ac:dyDescent="0.25">
      <c r="A20" s="785" t="s">
        <v>285</v>
      </c>
      <c r="B20" s="786" t="s">
        <v>2</v>
      </c>
      <c r="C20" s="786" t="s">
        <v>238</v>
      </c>
      <c r="D20" s="795">
        <f>+FORMULARIOS!D24</f>
        <v>2</v>
      </c>
      <c r="E20" s="795">
        <f>+FORMULARIOS!E24</f>
        <v>1</v>
      </c>
      <c r="F20" s="795">
        <f>+FORMULARIOS!F24</f>
        <v>2</v>
      </c>
      <c r="G20" s="796">
        <f>+FORMULARIOS!G24</f>
        <v>1</v>
      </c>
      <c r="H20" s="807">
        <f>+FORMULARIOS!H24</f>
        <v>0</v>
      </c>
      <c r="I20" s="807">
        <f>+FORMULARIOS!I24</f>
        <v>0</v>
      </c>
      <c r="J20" s="795">
        <f>+FORMULARIOS!J24</f>
        <v>1</v>
      </c>
      <c r="K20" s="795">
        <f>+FORMULARIOS!K24</f>
        <v>1</v>
      </c>
      <c r="L20" s="795">
        <f>+FORMULARIOS!L24</f>
        <v>1</v>
      </c>
      <c r="M20" s="795">
        <f>+FORMULARIOS!M24</f>
        <v>3</v>
      </c>
      <c r="N20" s="795">
        <f>+FORMULARIOS!N24</f>
        <v>1</v>
      </c>
      <c r="O20" s="795">
        <f>+FORMULARIOS!O24</f>
        <v>0</v>
      </c>
      <c r="P20" s="387">
        <f>FORMULARIOS!P24</f>
        <v>13</v>
      </c>
      <c r="Q20" s="387">
        <f>FORMULARIOS!U24</f>
        <v>13</v>
      </c>
      <c r="R20" s="388">
        <f>FORMULARIOS!Z24</f>
        <v>13</v>
      </c>
      <c r="S20" s="389">
        <f>Formula_semanal!J25</f>
        <v>0</v>
      </c>
      <c r="U20"/>
      <c r="AH20"/>
      <c r="AI20"/>
      <c r="AJ20"/>
      <c r="AK20"/>
      <c r="AL20"/>
      <c r="AM20"/>
      <c r="AN20"/>
      <c r="AO20"/>
      <c r="AP20"/>
      <c r="AQ20"/>
      <c r="AR20"/>
      <c r="AS20"/>
      <c r="AT20"/>
      <c r="AU20"/>
    </row>
    <row r="21" spans="1:47" ht="15.75" customHeight="1" x14ac:dyDescent="0.25">
      <c r="A21" s="785" t="s">
        <v>285</v>
      </c>
      <c r="B21" s="786" t="s">
        <v>3</v>
      </c>
      <c r="C21" s="787" t="s">
        <v>3</v>
      </c>
      <c r="D21" s="795">
        <f>+FORMULARIOS!D25</f>
        <v>2</v>
      </c>
      <c r="E21" s="795">
        <f>+FORMULARIOS!E25</f>
        <v>2</v>
      </c>
      <c r="F21" s="799">
        <f>+FORMULARIOS!F25</f>
        <v>0</v>
      </c>
      <c r="G21" s="796">
        <f>+FORMULARIOS!G25</f>
        <v>5</v>
      </c>
      <c r="H21" s="795">
        <f>+FORMULARIOS!H25</f>
        <v>1</v>
      </c>
      <c r="I21" s="795">
        <f>+FORMULARIOS!I25</f>
        <v>5</v>
      </c>
      <c r="J21" s="795">
        <f>+FORMULARIOS!J25</f>
        <v>0</v>
      </c>
      <c r="K21" s="795">
        <f>+FORMULARIOS!K25</f>
        <v>3</v>
      </c>
      <c r="L21" s="795">
        <f>+FORMULARIOS!L25</f>
        <v>7</v>
      </c>
      <c r="M21" s="795">
        <f>+FORMULARIOS!M25</f>
        <v>2</v>
      </c>
      <c r="N21" s="795">
        <f>+FORMULARIOS!N25</f>
        <v>3</v>
      </c>
      <c r="O21" s="795">
        <f>+FORMULARIOS!O25</f>
        <v>0</v>
      </c>
      <c r="P21" s="387">
        <f>FORMULARIOS!P25</f>
        <v>30</v>
      </c>
      <c r="Q21" s="387">
        <f>FORMULARIOS!U25</f>
        <v>30</v>
      </c>
      <c r="R21" s="388">
        <f>FORMULARIOS!Z25</f>
        <v>30</v>
      </c>
      <c r="S21" s="389">
        <f>Formula_semanal!J26</f>
        <v>0</v>
      </c>
      <c r="U21"/>
      <c r="AH21"/>
      <c r="AI21"/>
      <c r="AJ21"/>
      <c r="AK21"/>
      <c r="AL21"/>
      <c r="AM21"/>
      <c r="AN21"/>
      <c r="AO21"/>
      <c r="AP21"/>
      <c r="AQ21"/>
      <c r="AR21"/>
      <c r="AS21"/>
      <c r="AT21"/>
      <c r="AU21"/>
    </row>
    <row r="22" spans="1:47" ht="15.75" customHeight="1" x14ac:dyDescent="0.25">
      <c r="A22" s="785" t="s">
        <v>285</v>
      </c>
      <c r="B22" s="786" t="s">
        <v>3</v>
      </c>
      <c r="C22" s="787" t="s">
        <v>32</v>
      </c>
      <c r="D22" s="799">
        <f>+FORMULARIOS!D26</f>
        <v>0</v>
      </c>
      <c r="E22" s="799">
        <f>+FORMULARIOS!E26</f>
        <v>0</v>
      </c>
      <c r="F22" s="799">
        <f>+FORMULARIOS!F26</f>
        <v>0</v>
      </c>
      <c r="G22" s="796">
        <f>+FORMULARIOS!G26</f>
        <v>0</v>
      </c>
      <c r="H22" s="807">
        <f>+FORMULARIOS!H26</f>
        <v>0</v>
      </c>
      <c r="I22" s="807">
        <f>+FORMULARIOS!I26</f>
        <v>0</v>
      </c>
      <c r="J22" s="795">
        <f>+FORMULARIOS!J26</f>
        <v>0</v>
      </c>
      <c r="K22" s="795">
        <f>+FORMULARIOS!K26</f>
        <v>0</v>
      </c>
      <c r="L22" s="795">
        <f>+FORMULARIOS!L26</f>
        <v>0</v>
      </c>
      <c r="M22" s="795">
        <f>+FORMULARIOS!M26</f>
        <v>1</v>
      </c>
      <c r="N22" s="795">
        <f>+FORMULARIOS!N26</f>
        <v>0</v>
      </c>
      <c r="O22" s="795">
        <f>+FORMULARIOS!O26</f>
        <v>0</v>
      </c>
      <c r="P22" s="387">
        <f>FORMULARIOS!P26</f>
        <v>1</v>
      </c>
      <c r="Q22" s="387">
        <f>FORMULARIOS!U26</f>
        <v>1</v>
      </c>
      <c r="R22" s="388">
        <f>FORMULARIOS!Z26</f>
        <v>1</v>
      </c>
      <c r="S22" s="389" t="str">
        <f>Formula_semanal!J27</f>
        <v>Servicio de correspondencia</v>
      </c>
      <c r="U22"/>
      <c r="AH22"/>
      <c r="AI22"/>
      <c r="AJ22"/>
    </row>
    <row r="23" spans="1:47" ht="15.75" customHeight="1" x14ac:dyDescent="0.25">
      <c r="A23" s="785" t="s">
        <v>285</v>
      </c>
      <c r="B23" s="786" t="s">
        <v>3</v>
      </c>
      <c r="C23" s="787" t="s">
        <v>33</v>
      </c>
      <c r="D23" s="799">
        <f>+FORMULARIOS!D27</f>
        <v>0</v>
      </c>
      <c r="E23" s="799">
        <f>+FORMULARIOS!E27</f>
        <v>1</v>
      </c>
      <c r="F23" s="799">
        <f>+FORMULARIOS!F27</f>
        <v>1</v>
      </c>
      <c r="G23" s="796">
        <f>+FORMULARIOS!G27</f>
        <v>1</v>
      </c>
      <c r="H23" s="795">
        <f>+FORMULARIOS!H27</f>
        <v>3</v>
      </c>
      <c r="I23" s="807">
        <f>+FORMULARIOS!I27</f>
        <v>1</v>
      </c>
      <c r="J23" s="795">
        <f>+FORMULARIOS!J27</f>
        <v>3</v>
      </c>
      <c r="K23" s="795">
        <f>+FORMULARIOS!K27</f>
        <v>2</v>
      </c>
      <c r="L23" s="795">
        <f>+FORMULARIOS!L27</f>
        <v>1</v>
      </c>
      <c r="M23" s="795">
        <f>+FORMULARIOS!M27</f>
        <v>1</v>
      </c>
      <c r="N23" s="795">
        <f>+FORMULARIOS!N27</f>
        <v>1</v>
      </c>
      <c r="O23" s="795">
        <f>+FORMULARIOS!O27</f>
        <v>1</v>
      </c>
      <c r="P23" s="387">
        <f>FORMULARIOS!P27</f>
        <v>16</v>
      </c>
      <c r="Q23" s="387">
        <f>FORMULARIOS!U27</f>
        <v>16</v>
      </c>
      <c r="R23" s="388">
        <f>FORMULARIOS!Z27</f>
        <v>16</v>
      </c>
      <c r="S23" s="389">
        <f>Formula_semanal!J28</f>
        <v>0</v>
      </c>
      <c r="U23"/>
      <c r="AH23"/>
      <c r="AI23"/>
      <c r="AJ23"/>
    </row>
    <row r="24" spans="1:47" ht="15.75" customHeight="1" x14ac:dyDescent="0.25">
      <c r="A24" s="785" t="s">
        <v>285</v>
      </c>
      <c r="B24" s="786" t="s">
        <v>3</v>
      </c>
      <c r="C24" s="787" t="s">
        <v>34</v>
      </c>
      <c r="D24" s="795">
        <f>+FORMULARIOS!D28</f>
        <v>2</v>
      </c>
      <c r="E24" s="795">
        <f>+FORMULARIOS!E28</f>
        <v>4</v>
      </c>
      <c r="F24" s="795">
        <f>+FORMULARIOS!F28</f>
        <v>2</v>
      </c>
      <c r="G24" s="796">
        <f>+FORMULARIOS!G28</f>
        <v>7</v>
      </c>
      <c r="H24" s="795">
        <f>+FORMULARIOS!H28</f>
        <v>8</v>
      </c>
      <c r="I24" s="807">
        <f>+FORMULARIOS!I28</f>
        <v>1</v>
      </c>
      <c r="J24" s="795">
        <f>+FORMULARIOS!J28</f>
        <v>4</v>
      </c>
      <c r="K24" s="795">
        <f>+FORMULARIOS!K28</f>
        <v>7</v>
      </c>
      <c r="L24" s="795">
        <f>+FORMULARIOS!L28</f>
        <v>3</v>
      </c>
      <c r="M24" s="795">
        <f>+FORMULARIOS!M28</f>
        <v>2</v>
      </c>
      <c r="N24" s="795">
        <f>+FORMULARIOS!N28</f>
        <v>2</v>
      </c>
      <c r="O24" s="795">
        <f>+FORMULARIOS!O28</f>
        <v>2</v>
      </c>
      <c r="P24" s="387">
        <f>FORMULARIOS!P28</f>
        <v>44</v>
      </c>
      <c r="Q24" s="387">
        <f>FORMULARIOS!U28</f>
        <v>44</v>
      </c>
      <c r="R24" s="388">
        <f>FORMULARIOS!Z28</f>
        <v>44</v>
      </c>
      <c r="S24" s="389" t="str">
        <f>Formula_semanal!J29</f>
        <v>Servicio de correspondencia</v>
      </c>
      <c r="U24"/>
      <c r="AH24"/>
      <c r="AI24"/>
      <c r="AJ24"/>
    </row>
    <row r="25" spans="1:47" ht="15.75" customHeight="1" x14ac:dyDescent="0.25">
      <c r="A25" s="785" t="s">
        <v>285</v>
      </c>
      <c r="B25" s="786" t="s">
        <v>3</v>
      </c>
      <c r="C25" s="787" t="s">
        <v>35</v>
      </c>
      <c r="D25" s="795">
        <f>+FORMULARIOS!D29</f>
        <v>1</v>
      </c>
      <c r="E25" s="795">
        <f>+FORMULARIOS!E29</f>
        <v>1</v>
      </c>
      <c r="F25" s="795">
        <f>+FORMULARIOS!F29</f>
        <v>2</v>
      </c>
      <c r="G25" s="796">
        <f>+FORMULARIOS!G29</f>
        <v>2</v>
      </c>
      <c r="H25" s="807">
        <f>+FORMULARIOS!H29</f>
        <v>2</v>
      </c>
      <c r="I25" s="807">
        <f>+FORMULARIOS!I29</f>
        <v>1</v>
      </c>
      <c r="J25" s="795">
        <f>+FORMULARIOS!J29</f>
        <v>1</v>
      </c>
      <c r="K25" s="795">
        <f>+FORMULARIOS!K29</f>
        <v>1</v>
      </c>
      <c r="L25" s="795">
        <f>+FORMULARIOS!L29</f>
        <v>0</v>
      </c>
      <c r="M25" s="795">
        <f>+FORMULARIOS!M29</f>
        <v>0</v>
      </c>
      <c r="N25" s="795">
        <f>+FORMULARIOS!N29</f>
        <v>2</v>
      </c>
      <c r="O25" s="795">
        <f>+FORMULARIOS!O29</f>
        <v>0</v>
      </c>
      <c r="P25" s="387">
        <f>FORMULARIOS!P29</f>
        <v>13</v>
      </c>
      <c r="Q25" s="387">
        <f>FORMULARIOS!U29</f>
        <v>13</v>
      </c>
      <c r="R25" s="388">
        <f>FORMULARIOS!Z29</f>
        <v>13</v>
      </c>
      <c r="S25" s="389">
        <f>Formula_semanal!J30</f>
        <v>0</v>
      </c>
      <c r="U25"/>
      <c r="AH25"/>
      <c r="AI25"/>
      <c r="AJ25"/>
    </row>
    <row r="26" spans="1:47" ht="15.75" customHeight="1" x14ac:dyDescent="0.25">
      <c r="A26" s="785" t="s">
        <v>285</v>
      </c>
      <c r="B26" s="786" t="s">
        <v>3</v>
      </c>
      <c r="C26" s="787" t="s">
        <v>36</v>
      </c>
      <c r="D26" s="795">
        <f>+FORMULARIOS!D30</f>
        <v>1</v>
      </c>
      <c r="E26" s="795">
        <f>+FORMULARIOS!E30</f>
        <v>4</v>
      </c>
      <c r="F26" s="795">
        <f>+FORMULARIOS!F30</f>
        <v>5</v>
      </c>
      <c r="G26" s="796">
        <f>+FORMULARIOS!G30</f>
        <v>1</v>
      </c>
      <c r="H26" s="795">
        <f>+FORMULARIOS!H30</f>
        <v>1</v>
      </c>
      <c r="I26" s="807">
        <f>+FORMULARIOS!I30</f>
        <v>5</v>
      </c>
      <c r="J26" s="795">
        <f>+FORMULARIOS!J30</f>
        <v>5</v>
      </c>
      <c r="K26" s="795">
        <f>+FORMULARIOS!K30</f>
        <v>5</v>
      </c>
      <c r="L26" s="795">
        <f>+FORMULARIOS!L30</f>
        <v>5</v>
      </c>
      <c r="M26" s="795">
        <f>+FORMULARIOS!M30</f>
        <v>2</v>
      </c>
      <c r="N26" s="795">
        <f>+FORMULARIOS!N30</f>
        <v>2</v>
      </c>
      <c r="O26" s="795">
        <f>+FORMULARIOS!O30</f>
        <v>1</v>
      </c>
      <c r="P26" s="387">
        <f>FORMULARIOS!P30</f>
        <v>37</v>
      </c>
      <c r="Q26" s="387">
        <f>FORMULARIOS!U30</f>
        <v>37</v>
      </c>
      <c r="R26" s="388">
        <f>FORMULARIOS!Z30</f>
        <v>37</v>
      </c>
      <c r="S26" s="389" t="str">
        <f>Formula_semanal!J31</f>
        <v>Servicio de correspondencia</v>
      </c>
      <c r="U26"/>
      <c r="AH26"/>
      <c r="AI26"/>
      <c r="AJ26"/>
    </row>
    <row r="27" spans="1:47" ht="15.75" customHeight="1" x14ac:dyDescent="0.25">
      <c r="A27" s="785" t="s">
        <v>285</v>
      </c>
      <c r="B27" s="786" t="s">
        <v>3</v>
      </c>
      <c r="C27" s="787" t="s">
        <v>37</v>
      </c>
      <c r="D27" s="795">
        <f>+FORMULARIOS!D31</f>
        <v>1</v>
      </c>
      <c r="E27" s="799">
        <f>+FORMULARIOS!E31</f>
        <v>0</v>
      </c>
      <c r="F27" s="799">
        <f>+FORMULARIOS!F31</f>
        <v>0</v>
      </c>
      <c r="G27" s="796">
        <f>+FORMULARIOS!G31</f>
        <v>1</v>
      </c>
      <c r="H27" s="795">
        <f>+FORMULARIOS!H31</f>
        <v>1</v>
      </c>
      <c r="I27" s="807">
        <f>+FORMULARIOS!I31</f>
        <v>0</v>
      </c>
      <c r="J27" s="795">
        <f>+FORMULARIOS!J31</f>
        <v>1</v>
      </c>
      <c r="K27" s="795">
        <f>+FORMULARIOS!K31</f>
        <v>0</v>
      </c>
      <c r="L27" s="795">
        <f>+FORMULARIOS!L31</f>
        <v>1</v>
      </c>
      <c r="M27" s="795">
        <f>+FORMULARIOS!M31</f>
        <v>1</v>
      </c>
      <c r="N27" s="795">
        <f>+FORMULARIOS!N31</f>
        <v>0</v>
      </c>
      <c r="O27" s="795">
        <f>+FORMULARIOS!O31</f>
        <v>0</v>
      </c>
      <c r="P27" s="387">
        <f>FORMULARIOS!P31</f>
        <v>6</v>
      </c>
      <c r="Q27" s="387">
        <f>FORMULARIOS!U31</f>
        <v>6</v>
      </c>
      <c r="R27" s="388">
        <f>FORMULARIOS!Z31</f>
        <v>6</v>
      </c>
      <c r="S27" s="389">
        <f>Formula_semanal!J32</f>
        <v>0</v>
      </c>
      <c r="U27"/>
      <c r="AH27"/>
      <c r="AI27"/>
      <c r="AJ27"/>
    </row>
    <row r="28" spans="1:47" ht="15.75" customHeight="1" x14ac:dyDescent="0.25">
      <c r="A28" s="785" t="s">
        <v>285</v>
      </c>
      <c r="B28" s="786" t="s">
        <v>4</v>
      </c>
      <c r="C28" s="787" t="s">
        <v>39</v>
      </c>
      <c r="D28" s="795">
        <f>+FORMULARIOS!D32</f>
        <v>40</v>
      </c>
      <c r="E28" s="795">
        <f>+FORMULARIOS!E32</f>
        <v>46</v>
      </c>
      <c r="F28" s="795">
        <f>+FORMULARIOS!F32</f>
        <v>56</v>
      </c>
      <c r="G28" s="796">
        <f>+FORMULARIOS!G32</f>
        <v>55</v>
      </c>
      <c r="H28" s="795">
        <f>+FORMULARIOS!H32</f>
        <v>55</v>
      </c>
      <c r="I28" s="795">
        <f>+FORMULARIOS!I32</f>
        <v>59</v>
      </c>
      <c r="J28" s="795">
        <f>+FORMULARIOS!J32</f>
        <v>50</v>
      </c>
      <c r="K28" s="795">
        <f>+FORMULARIOS!K32</f>
        <v>63</v>
      </c>
      <c r="L28" s="795">
        <f>+FORMULARIOS!L32</f>
        <v>52</v>
      </c>
      <c r="M28" s="795">
        <f>+FORMULARIOS!M32</f>
        <v>51</v>
      </c>
      <c r="N28" s="795">
        <f>+FORMULARIOS!N32</f>
        <v>43</v>
      </c>
      <c r="O28" s="795">
        <f>+FORMULARIOS!O32</f>
        <v>39</v>
      </c>
      <c r="P28" s="387">
        <f>FORMULARIOS!P32</f>
        <v>609</v>
      </c>
      <c r="Q28" s="387">
        <f>FORMULARIOS!U32</f>
        <v>609</v>
      </c>
      <c r="R28" s="388">
        <f>FORMULARIOS!Z32</f>
        <v>609</v>
      </c>
      <c r="S28" s="389">
        <f>Formula_semanal!J33</f>
        <v>0</v>
      </c>
      <c r="U28"/>
      <c r="AH28"/>
      <c r="AI28"/>
      <c r="AJ28"/>
    </row>
    <row r="29" spans="1:47" ht="15.75" customHeight="1" x14ac:dyDescent="0.25">
      <c r="A29" s="785" t="s">
        <v>285</v>
      </c>
      <c r="B29" s="786" t="s">
        <v>4</v>
      </c>
      <c r="C29" s="787" t="s">
        <v>239</v>
      </c>
      <c r="D29" s="795">
        <f>+FORMULARIOS!D33</f>
        <v>16</v>
      </c>
      <c r="E29" s="795">
        <f>+FORMULARIOS!E33</f>
        <v>26</v>
      </c>
      <c r="F29" s="795">
        <f>+FORMULARIOS!F33</f>
        <v>32</v>
      </c>
      <c r="G29" s="796">
        <f>+FORMULARIOS!G33</f>
        <v>4</v>
      </c>
      <c r="H29" s="795">
        <f>+FORMULARIOS!H33</f>
        <v>13</v>
      </c>
      <c r="I29" s="795">
        <f>+FORMULARIOS!I33</f>
        <v>5</v>
      </c>
      <c r="J29" s="795">
        <f>+FORMULARIOS!J33</f>
        <v>16</v>
      </c>
      <c r="K29" s="795">
        <f>+FORMULARIOS!K33</f>
        <v>13</v>
      </c>
      <c r="L29" s="795">
        <f>+FORMULARIOS!L33</f>
        <v>13</v>
      </c>
      <c r="M29" s="795">
        <f>+FORMULARIOS!M33</f>
        <v>26</v>
      </c>
      <c r="N29" s="795">
        <f>+FORMULARIOS!N33</f>
        <v>16</v>
      </c>
      <c r="O29" s="795">
        <f>+FORMULARIOS!O33</f>
        <v>20</v>
      </c>
      <c r="P29" s="387">
        <f>FORMULARIOS!P33</f>
        <v>200</v>
      </c>
      <c r="Q29" s="387">
        <f>FORMULARIOS!U33</f>
        <v>200</v>
      </c>
      <c r="R29" s="388">
        <f>FORMULARIOS!Z33</f>
        <v>200</v>
      </c>
      <c r="S29" s="389">
        <f>Formula_semanal!J34</f>
        <v>0</v>
      </c>
      <c r="U29"/>
      <c r="AH29"/>
      <c r="AI29"/>
      <c r="AJ29"/>
    </row>
    <row r="30" spans="1:47" ht="15.75" customHeight="1" x14ac:dyDescent="0.25">
      <c r="A30" s="785" t="s">
        <v>285</v>
      </c>
      <c r="B30" s="786" t="s">
        <v>4</v>
      </c>
      <c r="C30" s="787" t="s">
        <v>40</v>
      </c>
      <c r="D30" s="795">
        <f>+FORMULARIOS!D34</f>
        <v>6</v>
      </c>
      <c r="E30" s="795">
        <f>+FORMULARIOS!E34</f>
        <v>8</v>
      </c>
      <c r="F30" s="795">
        <f>+FORMULARIOS!F34</f>
        <v>9</v>
      </c>
      <c r="G30" s="796">
        <f>+FORMULARIOS!G34</f>
        <v>3</v>
      </c>
      <c r="H30" s="807">
        <f>+FORMULARIOS!H34</f>
        <v>1</v>
      </c>
      <c r="I30" s="795">
        <f>+FORMULARIOS!I34</f>
        <v>3</v>
      </c>
      <c r="J30" s="795">
        <f>+FORMULARIOS!J34</f>
        <v>4</v>
      </c>
      <c r="K30" s="795">
        <f>+FORMULARIOS!K34</f>
        <v>18</v>
      </c>
      <c r="L30" s="795">
        <f>+FORMULARIOS!L34</f>
        <v>5</v>
      </c>
      <c r="M30" s="795">
        <f>+FORMULARIOS!M34</f>
        <v>10</v>
      </c>
      <c r="N30" s="795">
        <f>+FORMULARIOS!N34</f>
        <v>3</v>
      </c>
      <c r="O30" s="795">
        <f>+FORMULARIOS!O34</f>
        <v>4</v>
      </c>
      <c r="P30" s="387">
        <f>FORMULARIOS!P34</f>
        <v>74</v>
      </c>
      <c r="Q30" s="387">
        <f>FORMULARIOS!U34</f>
        <v>74</v>
      </c>
      <c r="R30" s="388">
        <f>FORMULARIOS!Z34</f>
        <v>74</v>
      </c>
      <c r="S30" s="389">
        <f>Formula_semanal!J35</f>
        <v>0</v>
      </c>
      <c r="U30"/>
      <c r="AH30"/>
      <c r="AI30"/>
      <c r="AJ30"/>
    </row>
    <row r="31" spans="1:47" ht="15.75" customHeight="1" x14ac:dyDescent="0.25">
      <c r="A31" s="785" t="s">
        <v>285</v>
      </c>
      <c r="B31" s="786" t="s">
        <v>4</v>
      </c>
      <c r="C31" s="787" t="s">
        <v>41</v>
      </c>
      <c r="D31" s="799">
        <f>+FORMULARIOS!D35</f>
        <v>3</v>
      </c>
      <c r="E31" s="799">
        <f>+FORMULARIOS!E35</f>
        <v>13</v>
      </c>
      <c r="F31" s="795">
        <f>+FORMULARIOS!F35</f>
        <v>15</v>
      </c>
      <c r="G31" s="796">
        <f>+FORMULARIOS!G35</f>
        <v>22</v>
      </c>
      <c r="H31" s="795">
        <f>+FORMULARIOS!H35</f>
        <v>9</v>
      </c>
      <c r="I31" s="795">
        <f>+FORMULARIOS!I35</f>
        <v>21</v>
      </c>
      <c r="J31" s="795">
        <f>+FORMULARIOS!J35</f>
        <v>16</v>
      </c>
      <c r="K31" s="795">
        <f>+FORMULARIOS!K35</f>
        <v>19</v>
      </c>
      <c r="L31" s="795">
        <f>+FORMULARIOS!L35</f>
        <v>17</v>
      </c>
      <c r="M31" s="795">
        <f>+FORMULARIOS!M35</f>
        <v>9</v>
      </c>
      <c r="N31" s="795">
        <f>+FORMULARIOS!N35</f>
        <v>6</v>
      </c>
      <c r="O31" s="795">
        <f>+FORMULARIOS!O35</f>
        <v>18</v>
      </c>
      <c r="P31" s="387">
        <f>FORMULARIOS!P35</f>
        <v>168</v>
      </c>
      <c r="Q31" s="387">
        <f>FORMULARIOS!U35</f>
        <v>168</v>
      </c>
      <c r="R31" s="388">
        <f>FORMULARIOS!Z35</f>
        <v>168</v>
      </c>
      <c r="S31" s="389">
        <f>Formula_semanal!J36</f>
        <v>0</v>
      </c>
      <c r="U31"/>
      <c r="AH31"/>
      <c r="AI31"/>
      <c r="AJ31"/>
    </row>
    <row r="32" spans="1:47" ht="15.75" customHeight="1" x14ac:dyDescent="0.25">
      <c r="A32" s="785" t="s">
        <v>285</v>
      </c>
      <c r="B32" s="786" t="s">
        <v>4</v>
      </c>
      <c r="C32" s="787" t="s">
        <v>42</v>
      </c>
      <c r="D32" s="795">
        <f>+FORMULARIOS!D36</f>
        <v>3</v>
      </c>
      <c r="E32" s="795">
        <f>+FORMULARIOS!E36</f>
        <v>3</v>
      </c>
      <c r="F32" s="795">
        <f>+FORMULARIOS!F36</f>
        <v>4</v>
      </c>
      <c r="G32" s="796">
        <f>+FORMULARIOS!G36</f>
        <v>2</v>
      </c>
      <c r="H32" s="795">
        <f>+FORMULARIOS!H36</f>
        <v>3</v>
      </c>
      <c r="I32" s="795">
        <f>+FORMULARIOS!I36</f>
        <v>11</v>
      </c>
      <c r="J32" s="795">
        <f>+FORMULARIOS!J36</f>
        <v>2</v>
      </c>
      <c r="K32" s="795">
        <f>+FORMULARIOS!K36</f>
        <v>3</v>
      </c>
      <c r="L32" s="795">
        <f>+FORMULARIOS!L36</f>
        <v>2</v>
      </c>
      <c r="M32" s="795">
        <f>+FORMULARIOS!M36</f>
        <v>2</v>
      </c>
      <c r="N32" s="795">
        <f>+FORMULARIOS!N36</f>
        <v>1</v>
      </c>
      <c r="O32" s="795">
        <f>+FORMULARIOS!O36</f>
        <v>2</v>
      </c>
      <c r="P32" s="387">
        <f>FORMULARIOS!P36</f>
        <v>38</v>
      </c>
      <c r="Q32" s="387">
        <f>FORMULARIOS!U36</f>
        <v>38</v>
      </c>
      <c r="R32" s="388">
        <f>FORMULARIOS!Z36</f>
        <v>38</v>
      </c>
      <c r="S32" s="389">
        <f>Formula_semanal!J37</f>
        <v>0</v>
      </c>
      <c r="U32"/>
      <c r="AH32"/>
      <c r="AI32"/>
      <c r="AJ32"/>
    </row>
    <row r="33" spans="1:36" ht="15.75" customHeight="1" x14ac:dyDescent="0.25">
      <c r="A33" s="785" t="s">
        <v>285</v>
      </c>
      <c r="B33" s="786" t="s">
        <v>4</v>
      </c>
      <c r="C33" s="787" t="s">
        <v>43</v>
      </c>
      <c r="D33" s="795">
        <f>+FORMULARIOS!D37</f>
        <v>2</v>
      </c>
      <c r="E33" s="795">
        <f>+FORMULARIOS!E37</f>
        <v>4</v>
      </c>
      <c r="F33" s="795">
        <f>+FORMULARIOS!F37</f>
        <v>5</v>
      </c>
      <c r="G33" s="796">
        <f>+FORMULARIOS!G37</f>
        <v>2</v>
      </c>
      <c r="H33" s="795">
        <f>+FORMULARIOS!H37</f>
        <v>10</v>
      </c>
      <c r="I33" s="795">
        <f>+FORMULARIOS!I37</f>
        <v>2</v>
      </c>
      <c r="J33" s="795">
        <f>+FORMULARIOS!J37</f>
        <v>3</v>
      </c>
      <c r="K33" s="795">
        <f>+FORMULARIOS!K37</f>
        <v>3</v>
      </c>
      <c r="L33" s="795">
        <f>+FORMULARIOS!L37</f>
        <v>3</v>
      </c>
      <c r="M33" s="795">
        <f>+FORMULARIOS!M37</f>
        <v>4</v>
      </c>
      <c r="N33" s="795">
        <f>+FORMULARIOS!N37</f>
        <v>1</v>
      </c>
      <c r="O33" s="795">
        <f>+FORMULARIOS!O37</f>
        <v>1</v>
      </c>
      <c r="P33" s="387">
        <f>FORMULARIOS!P37</f>
        <v>40</v>
      </c>
      <c r="Q33" s="387">
        <f>FORMULARIOS!U37</f>
        <v>40</v>
      </c>
      <c r="R33" s="388">
        <f>FORMULARIOS!Z37</f>
        <v>40</v>
      </c>
      <c r="S33" s="389">
        <f>Formula_semanal!J38</f>
        <v>0</v>
      </c>
      <c r="U33"/>
      <c r="AH33"/>
      <c r="AI33"/>
      <c r="AJ33"/>
    </row>
    <row r="34" spans="1:36" ht="15.75" customHeight="1" x14ac:dyDescent="0.25">
      <c r="A34" s="785" t="s">
        <v>285</v>
      </c>
      <c r="B34" s="788" t="s">
        <v>7</v>
      </c>
      <c r="C34" s="787" t="s">
        <v>241</v>
      </c>
      <c r="D34" s="795">
        <f>+FORMULARIOS!D38</f>
        <v>134</v>
      </c>
      <c r="E34" s="795">
        <f>+FORMULARIOS!E38</f>
        <v>162</v>
      </c>
      <c r="F34" s="795">
        <f>+FORMULARIOS!F38</f>
        <v>180</v>
      </c>
      <c r="G34" s="796">
        <f>+FORMULARIOS!G38</f>
        <v>75</v>
      </c>
      <c r="H34" s="795">
        <f>+FORMULARIOS!H38</f>
        <v>168</v>
      </c>
      <c r="I34" s="795">
        <f>+FORMULARIOS!I38</f>
        <v>139</v>
      </c>
      <c r="J34" s="795">
        <f>+FORMULARIOS!J38</f>
        <v>182</v>
      </c>
      <c r="K34" s="795">
        <f>+FORMULARIOS!K38</f>
        <v>169</v>
      </c>
      <c r="L34" s="795">
        <f>+FORMULARIOS!L38</f>
        <v>203</v>
      </c>
      <c r="M34" s="795">
        <f>+FORMULARIOS!M38</f>
        <v>180</v>
      </c>
      <c r="N34" s="795">
        <f>+FORMULARIOS!N38</f>
        <v>144</v>
      </c>
      <c r="O34" s="795">
        <f>+FORMULARIOS!O38</f>
        <v>158</v>
      </c>
      <c r="P34" s="387">
        <f>FORMULARIOS!P38</f>
        <v>1894</v>
      </c>
      <c r="Q34" s="387">
        <f>FORMULARIOS!U38</f>
        <v>1894</v>
      </c>
      <c r="R34" s="388">
        <f>FORMULARIOS!Z38</f>
        <v>1894</v>
      </c>
      <c r="S34" s="389">
        <f>Formula_semanal!J39</f>
        <v>0</v>
      </c>
      <c r="U34"/>
      <c r="AH34"/>
      <c r="AI34"/>
      <c r="AJ34"/>
    </row>
    <row r="35" spans="1:36" ht="15.75" customHeight="1" x14ac:dyDescent="0.25">
      <c r="A35" s="785" t="s">
        <v>285</v>
      </c>
      <c r="B35" s="788" t="s">
        <v>7</v>
      </c>
      <c r="C35" s="787" t="s">
        <v>48</v>
      </c>
      <c r="D35" s="795">
        <f>+FORMULARIOS!D39</f>
        <v>5</v>
      </c>
      <c r="E35" s="795">
        <f>+FORMULARIOS!E39</f>
        <v>9</v>
      </c>
      <c r="F35" s="795">
        <f>+FORMULARIOS!F39</f>
        <v>17</v>
      </c>
      <c r="G35" s="796">
        <f>+FORMULARIOS!G39</f>
        <v>34</v>
      </c>
      <c r="H35" s="795">
        <f>+FORMULARIOS!H39</f>
        <v>16</v>
      </c>
      <c r="I35" s="795">
        <f>+FORMULARIOS!I39</f>
        <v>23</v>
      </c>
      <c r="J35" s="795">
        <f>+FORMULARIOS!J39</f>
        <v>33</v>
      </c>
      <c r="K35" s="795">
        <f>+FORMULARIOS!K39</f>
        <v>31</v>
      </c>
      <c r="L35" s="795">
        <f>+FORMULARIOS!L39</f>
        <v>23</v>
      </c>
      <c r="M35" s="795">
        <f>+FORMULARIOS!M39</f>
        <v>12</v>
      </c>
      <c r="N35" s="795">
        <f>+FORMULARIOS!N39</f>
        <v>2</v>
      </c>
      <c r="O35" s="795">
        <f>+FORMULARIOS!O39</f>
        <v>4</v>
      </c>
      <c r="P35" s="387">
        <f>FORMULARIOS!P39</f>
        <v>209</v>
      </c>
      <c r="Q35" s="387">
        <f>FORMULARIOS!U39</f>
        <v>209</v>
      </c>
      <c r="R35" s="388">
        <f>FORMULARIOS!Z39</f>
        <v>209</v>
      </c>
      <c r="S35" s="389">
        <f>Formula_semanal!J40</f>
        <v>0</v>
      </c>
      <c r="U35"/>
      <c r="AH35"/>
      <c r="AI35"/>
      <c r="AJ35"/>
    </row>
    <row r="36" spans="1:36" ht="15.75" customHeight="1" x14ac:dyDescent="0.25">
      <c r="A36" s="785" t="s">
        <v>285</v>
      </c>
      <c r="B36" s="788" t="s">
        <v>7</v>
      </c>
      <c r="C36" s="787" t="s">
        <v>49</v>
      </c>
      <c r="D36" s="795">
        <f>+FORMULARIOS!D40</f>
        <v>1</v>
      </c>
      <c r="E36" s="795">
        <f>+FORMULARIOS!E40</f>
        <v>13</v>
      </c>
      <c r="F36" s="795">
        <f>+FORMULARIOS!F40</f>
        <v>27</v>
      </c>
      <c r="G36" s="796">
        <f>+FORMULARIOS!G40</f>
        <v>24</v>
      </c>
      <c r="H36" s="795">
        <f>+FORMULARIOS!H40</f>
        <v>20</v>
      </c>
      <c r="I36" s="795">
        <f>+FORMULARIOS!I40</f>
        <v>2</v>
      </c>
      <c r="J36" s="795">
        <f>+FORMULARIOS!J40</f>
        <v>9</v>
      </c>
      <c r="K36" s="795">
        <f>+FORMULARIOS!K40</f>
        <v>22</v>
      </c>
      <c r="L36" s="795">
        <f>+FORMULARIOS!L40</f>
        <v>18</v>
      </c>
      <c r="M36" s="795">
        <f>+FORMULARIOS!M40</f>
        <v>4</v>
      </c>
      <c r="N36" s="795">
        <f>+FORMULARIOS!N40</f>
        <v>19</v>
      </c>
      <c r="O36" s="795">
        <f>+FORMULARIOS!O40</f>
        <v>18</v>
      </c>
      <c r="P36" s="387">
        <f>FORMULARIOS!P40</f>
        <v>177</v>
      </c>
      <c r="Q36" s="387">
        <f>FORMULARIOS!U40</f>
        <v>177</v>
      </c>
      <c r="R36" s="388">
        <f>FORMULARIOS!Z40</f>
        <v>177</v>
      </c>
      <c r="S36" s="389" t="str">
        <f>Formula_semanal!J41</f>
        <v>Físico-Apalancamiento con otras operaciones estadísticas</v>
      </c>
      <c r="U36"/>
      <c r="AH36"/>
      <c r="AI36"/>
      <c r="AJ36"/>
    </row>
    <row r="37" spans="1:36" ht="15.75" customHeight="1" x14ac:dyDescent="0.25">
      <c r="A37" s="785" t="s">
        <v>285</v>
      </c>
      <c r="B37" s="788" t="s">
        <v>7</v>
      </c>
      <c r="C37" s="787" t="s">
        <v>50</v>
      </c>
      <c r="D37" s="795">
        <f>+FORMULARIOS!D41</f>
        <v>11</v>
      </c>
      <c r="E37" s="795">
        <f>+FORMULARIOS!E41</f>
        <v>6</v>
      </c>
      <c r="F37" s="795">
        <f>+FORMULARIOS!F41</f>
        <v>7</v>
      </c>
      <c r="G37" s="796">
        <f>+FORMULARIOS!G41</f>
        <v>13</v>
      </c>
      <c r="H37" s="795">
        <f>+FORMULARIOS!H41</f>
        <v>7</v>
      </c>
      <c r="I37" s="795">
        <f>+FORMULARIOS!I41</f>
        <v>3</v>
      </c>
      <c r="J37" s="795">
        <f>+FORMULARIOS!J41</f>
        <v>12</v>
      </c>
      <c r="K37" s="795">
        <f>+FORMULARIOS!K41</f>
        <v>10</v>
      </c>
      <c r="L37" s="795">
        <f>+FORMULARIOS!L41</f>
        <v>9</v>
      </c>
      <c r="M37" s="795">
        <f>+FORMULARIOS!M41</f>
        <v>7</v>
      </c>
      <c r="N37" s="795">
        <f>+FORMULARIOS!N41</f>
        <v>7</v>
      </c>
      <c r="O37" s="795">
        <f>+FORMULARIOS!O41</f>
        <v>6</v>
      </c>
      <c r="P37" s="387">
        <f>FORMULARIOS!P41</f>
        <v>98</v>
      </c>
      <c r="Q37" s="387">
        <f>FORMULARIOS!U41</f>
        <v>98</v>
      </c>
      <c r="R37" s="388">
        <f>FORMULARIOS!Z41</f>
        <v>98</v>
      </c>
      <c r="S37" s="389">
        <f>Formula_semanal!J42</f>
        <v>0</v>
      </c>
      <c r="U37"/>
      <c r="AH37"/>
      <c r="AI37"/>
      <c r="AJ37"/>
    </row>
    <row r="38" spans="1:36" ht="15.75" customHeight="1" x14ac:dyDescent="0.25">
      <c r="A38" s="785" t="s">
        <v>285</v>
      </c>
      <c r="B38" s="788" t="s">
        <v>7</v>
      </c>
      <c r="C38" s="787" t="s">
        <v>51</v>
      </c>
      <c r="D38" s="795">
        <f>+FORMULARIOS!D42</f>
        <v>21</v>
      </c>
      <c r="E38" s="795">
        <f>+FORMULARIOS!E42</f>
        <v>18</v>
      </c>
      <c r="F38" s="795">
        <f>+FORMULARIOS!F42</f>
        <v>17</v>
      </c>
      <c r="G38" s="796">
        <f>+FORMULARIOS!G42</f>
        <v>13</v>
      </c>
      <c r="H38" s="795">
        <f>+FORMULARIOS!H42</f>
        <v>32</v>
      </c>
      <c r="I38" s="807">
        <f>+FORMULARIOS!I42</f>
        <v>0</v>
      </c>
      <c r="J38" s="795">
        <f>+FORMULARIOS!J42</f>
        <v>19</v>
      </c>
      <c r="K38" s="795">
        <f>+FORMULARIOS!K42</f>
        <v>20</v>
      </c>
      <c r="L38" s="795">
        <f>+FORMULARIOS!L42</f>
        <v>29</v>
      </c>
      <c r="M38" s="795">
        <f>+FORMULARIOS!M42</f>
        <v>26</v>
      </c>
      <c r="N38" s="795">
        <f>+FORMULARIOS!N42</f>
        <v>24</v>
      </c>
      <c r="O38" s="795">
        <f>+FORMULARIOS!O42</f>
        <v>13</v>
      </c>
      <c r="P38" s="387">
        <f>FORMULARIOS!P42</f>
        <v>232</v>
      </c>
      <c r="Q38" s="387">
        <f>FORMULARIOS!U42</f>
        <v>232</v>
      </c>
      <c r="R38" s="388">
        <f>FORMULARIOS!Z42</f>
        <v>232</v>
      </c>
      <c r="S38" s="389">
        <f>Formula_semanal!J43</f>
        <v>0</v>
      </c>
      <c r="U38"/>
      <c r="AH38"/>
      <c r="AI38"/>
      <c r="AJ38"/>
    </row>
    <row r="39" spans="1:36" ht="15.75" customHeight="1" x14ac:dyDescent="0.25">
      <c r="A39" s="785" t="s">
        <v>285</v>
      </c>
      <c r="B39" s="788" t="s">
        <v>7</v>
      </c>
      <c r="C39" s="787" t="s">
        <v>52</v>
      </c>
      <c r="D39" s="799">
        <f>+FORMULARIOS!D43</f>
        <v>0</v>
      </c>
      <c r="E39" s="799">
        <f>+FORMULARIOS!E43</f>
        <v>0</v>
      </c>
      <c r="F39" s="795">
        <f>+FORMULARIOS!F43</f>
        <v>1</v>
      </c>
      <c r="G39" s="796">
        <f>+FORMULARIOS!G43</f>
        <v>1</v>
      </c>
      <c r="H39" s="795">
        <f>+FORMULARIOS!H43</f>
        <v>1</v>
      </c>
      <c r="I39" s="807">
        <f>+FORMULARIOS!I43</f>
        <v>0</v>
      </c>
      <c r="J39" s="795">
        <f>+FORMULARIOS!J43</f>
        <v>3</v>
      </c>
      <c r="K39" s="795">
        <f>+FORMULARIOS!K43</f>
        <v>2</v>
      </c>
      <c r="L39" s="795">
        <f>+FORMULARIOS!L43</f>
        <v>0</v>
      </c>
      <c r="M39" s="795">
        <f>+FORMULARIOS!M43</f>
        <v>1</v>
      </c>
      <c r="N39" s="795">
        <f>+FORMULARIOS!N43</f>
        <v>0</v>
      </c>
      <c r="O39" s="795">
        <f>+FORMULARIOS!O43</f>
        <v>0</v>
      </c>
      <c r="P39" s="387">
        <f>FORMULARIOS!P43</f>
        <v>9</v>
      </c>
      <c r="Q39" s="387">
        <f>FORMULARIOS!U43</f>
        <v>9</v>
      </c>
      <c r="R39" s="388">
        <f>FORMULARIOS!Z43</f>
        <v>9</v>
      </c>
      <c r="S39" s="389">
        <f>Formula_semanal!J44</f>
        <v>0</v>
      </c>
      <c r="U39"/>
      <c r="AH39"/>
      <c r="AI39"/>
      <c r="AJ39"/>
    </row>
    <row r="40" spans="1:36" ht="15.75" customHeight="1" x14ac:dyDescent="0.25">
      <c r="A40" s="785" t="s">
        <v>285</v>
      </c>
      <c r="B40" s="788" t="s">
        <v>7</v>
      </c>
      <c r="C40" s="787" t="s">
        <v>53</v>
      </c>
      <c r="D40" s="795">
        <f>+FORMULARIOS!D44</f>
        <v>5</v>
      </c>
      <c r="E40" s="795">
        <f>+FORMULARIOS!E44</f>
        <v>6</v>
      </c>
      <c r="F40" s="795">
        <f>+FORMULARIOS!F44</f>
        <v>2</v>
      </c>
      <c r="G40" s="796">
        <f>+FORMULARIOS!G44</f>
        <v>5</v>
      </c>
      <c r="H40" s="795">
        <f>+FORMULARIOS!H44</f>
        <v>11</v>
      </c>
      <c r="I40" s="795">
        <f>+FORMULARIOS!I44</f>
        <v>5</v>
      </c>
      <c r="J40" s="795">
        <f>+FORMULARIOS!J44</f>
        <v>7</v>
      </c>
      <c r="K40" s="795">
        <f>+FORMULARIOS!K44</f>
        <v>4</v>
      </c>
      <c r="L40" s="795">
        <f>+FORMULARIOS!L44</f>
        <v>5</v>
      </c>
      <c r="M40" s="795">
        <f>+FORMULARIOS!M44</f>
        <v>11</v>
      </c>
      <c r="N40" s="795">
        <f>+FORMULARIOS!N44</f>
        <v>7</v>
      </c>
      <c r="O40" s="795">
        <f>+FORMULARIOS!O44</f>
        <v>9</v>
      </c>
      <c r="P40" s="387">
        <f>FORMULARIOS!P44</f>
        <v>77</v>
      </c>
      <c r="Q40" s="387">
        <f>FORMULARIOS!U44</f>
        <v>77</v>
      </c>
      <c r="R40" s="388">
        <f>FORMULARIOS!Z44</f>
        <v>77</v>
      </c>
      <c r="S40" s="389">
        <f>Formula_semanal!J45</f>
        <v>0</v>
      </c>
      <c r="U40"/>
      <c r="AH40"/>
      <c r="AI40"/>
      <c r="AJ40"/>
    </row>
    <row r="41" spans="1:36" ht="15" customHeight="1" x14ac:dyDescent="0.25">
      <c r="A41" s="785" t="s">
        <v>285</v>
      </c>
      <c r="B41" s="788" t="s">
        <v>7</v>
      </c>
      <c r="C41" s="787" t="s">
        <v>54</v>
      </c>
      <c r="D41" s="799">
        <f>+FORMULARIOS!D45</f>
        <v>0</v>
      </c>
      <c r="E41" s="799">
        <f>+FORMULARIOS!E45</f>
        <v>0</v>
      </c>
      <c r="F41" s="799">
        <f>+FORMULARIOS!F45</f>
        <v>0</v>
      </c>
      <c r="G41" s="796">
        <f>+FORMULARIOS!G45</f>
        <v>2</v>
      </c>
      <c r="H41" s="795">
        <f>+FORMULARIOS!H45</f>
        <v>4</v>
      </c>
      <c r="I41" s="795">
        <f>+FORMULARIOS!I45</f>
        <v>2</v>
      </c>
      <c r="J41" s="795">
        <f>+FORMULARIOS!J45</f>
        <v>3</v>
      </c>
      <c r="K41" s="795">
        <f>+FORMULARIOS!K45</f>
        <v>1</v>
      </c>
      <c r="L41" s="795">
        <f>+FORMULARIOS!L45</f>
        <v>0</v>
      </c>
      <c r="M41" s="795">
        <f>+FORMULARIOS!M45</f>
        <v>1</v>
      </c>
      <c r="N41" s="795">
        <f>+FORMULARIOS!N45</f>
        <v>0</v>
      </c>
      <c r="O41" s="795">
        <f>+FORMULARIOS!O45</f>
        <v>2</v>
      </c>
      <c r="P41" s="387">
        <f>FORMULARIOS!P45</f>
        <v>15</v>
      </c>
      <c r="Q41" s="387">
        <f>FORMULARIOS!U45</f>
        <v>15</v>
      </c>
      <c r="R41" s="388">
        <f>FORMULARIOS!Z45</f>
        <v>15</v>
      </c>
      <c r="S41" s="389">
        <f>Formula_semanal!J46</f>
        <v>0</v>
      </c>
      <c r="U41"/>
      <c r="AH41"/>
      <c r="AI41"/>
      <c r="AJ41"/>
    </row>
    <row r="42" spans="1:36" ht="15.75" customHeight="1" x14ac:dyDescent="0.25">
      <c r="A42" s="785" t="s">
        <v>285</v>
      </c>
      <c r="B42" s="786" t="s">
        <v>8</v>
      </c>
      <c r="C42" s="786" t="s">
        <v>55</v>
      </c>
      <c r="D42" s="795">
        <f>+FORMULARIOS!D46</f>
        <v>30</v>
      </c>
      <c r="E42" s="795">
        <f>+FORMULARIOS!E46</f>
        <v>23</v>
      </c>
      <c r="F42" s="795">
        <f>+FORMULARIOS!F46</f>
        <v>20</v>
      </c>
      <c r="G42" s="796">
        <f>+FORMULARIOS!G46</f>
        <v>24</v>
      </c>
      <c r="H42" s="807">
        <f>+FORMULARIOS!H46</f>
        <v>25</v>
      </c>
      <c r="I42" s="807">
        <f>+FORMULARIOS!I46</f>
        <v>21</v>
      </c>
      <c r="J42" s="795">
        <f>+FORMULARIOS!J46</f>
        <v>28</v>
      </c>
      <c r="K42" s="795">
        <f>+FORMULARIOS!K46</f>
        <v>21</v>
      </c>
      <c r="L42" s="795">
        <f>+FORMULARIOS!L46</f>
        <v>23</v>
      </c>
      <c r="M42" s="795">
        <f>+FORMULARIOS!M46</f>
        <v>11</v>
      </c>
      <c r="N42" s="795">
        <f>+FORMULARIOS!N46</f>
        <v>11</v>
      </c>
      <c r="O42" s="795">
        <f>+FORMULARIOS!O46</f>
        <v>12</v>
      </c>
      <c r="P42" s="387">
        <f>FORMULARIOS!P46</f>
        <v>249</v>
      </c>
      <c r="Q42" s="387">
        <f>FORMULARIOS!U46</f>
        <v>249</v>
      </c>
      <c r="R42" s="388">
        <f>FORMULARIOS!Z46</f>
        <v>249</v>
      </c>
      <c r="S42" s="389">
        <f>Formula_semanal!J47</f>
        <v>0</v>
      </c>
      <c r="U42"/>
      <c r="AH42"/>
      <c r="AI42"/>
      <c r="AJ42"/>
    </row>
    <row r="43" spans="1:36" ht="15.75" customHeight="1" x14ac:dyDescent="0.25">
      <c r="A43" s="785" t="s">
        <v>285</v>
      </c>
      <c r="B43" s="786" t="s">
        <v>8</v>
      </c>
      <c r="C43" s="786" t="s">
        <v>56</v>
      </c>
      <c r="D43" s="795">
        <f>+FORMULARIOS!D47</f>
        <v>2</v>
      </c>
      <c r="E43" s="799">
        <f>+FORMULARIOS!E47</f>
        <v>0</v>
      </c>
      <c r="F43" s="799">
        <f>+FORMULARIOS!F47</f>
        <v>0</v>
      </c>
      <c r="G43" s="796">
        <f>+FORMULARIOS!G47</f>
        <v>1</v>
      </c>
      <c r="H43" s="807">
        <f>+FORMULARIOS!H47</f>
        <v>0</v>
      </c>
      <c r="I43" s="807">
        <f>+FORMULARIOS!I47</f>
        <v>0</v>
      </c>
      <c r="J43" s="795">
        <f>+FORMULARIOS!J47</f>
        <v>0</v>
      </c>
      <c r="K43" s="795">
        <f>+FORMULARIOS!K47</f>
        <v>0</v>
      </c>
      <c r="L43" s="795">
        <f>+FORMULARIOS!L47</f>
        <v>0</v>
      </c>
      <c r="M43" s="795">
        <f>+FORMULARIOS!M47</f>
        <v>0</v>
      </c>
      <c r="N43" s="795">
        <f>+FORMULARIOS!N47</f>
        <v>0</v>
      </c>
      <c r="O43" s="795">
        <f>+FORMULARIOS!O47</f>
        <v>0</v>
      </c>
      <c r="P43" s="387">
        <f>FORMULARIOS!P47</f>
        <v>3</v>
      </c>
      <c r="Q43" s="387">
        <f>FORMULARIOS!U47</f>
        <v>3</v>
      </c>
      <c r="R43" s="388">
        <f>FORMULARIOS!Z47</f>
        <v>3</v>
      </c>
      <c r="S43" s="389">
        <f>Formula_semanal!J48</f>
        <v>0</v>
      </c>
      <c r="U43"/>
      <c r="AH43"/>
      <c r="AI43"/>
      <c r="AJ43"/>
    </row>
    <row r="44" spans="1:36" ht="15.75" customHeight="1" x14ac:dyDescent="0.25">
      <c r="A44" s="785" t="s">
        <v>285</v>
      </c>
      <c r="B44" s="786" t="s">
        <v>8</v>
      </c>
      <c r="C44" s="786" t="s">
        <v>57</v>
      </c>
      <c r="D44" s="795">
        <f>+FORMULARIOS!D48</f>
        <v>2</v>
      </c>
      <c r="E44" s="795">
        <f>+FORMULARIOS!E48</f>
        <v>2</v>
      </c>
      <c r="F44" s="795">
        <f>+FORMULARIOS!F48</f>
        <v>4</v>
      </c>
      <c r="G44" s="796">
        <f>+FORMULARIOS!G48</f>
        <v>2</v>
      </c>
      <c r="H44" s="795">
        <f>+FORMULARIOS!H48</f>
        <v>2</v>
      </c>
      <c r="I44" s="795">
        <f>+FORMULARIOS!I48</f>
        <v>4</v>
      </c>
      <c r="J44" s="795">
        <f>+FORMULARIOS!J48</f>
        <v>0</v>
      </c>
      <c r="K44" s="795">
        <f>+FORMULARIOS!K48</f>
        <v>2</v>
      </c>
      <c r="L44" s="795">
        <f>+FORMULARIOS!L48</f>
        <v>1</v>
      </c>
      <c r="M44" s="795">
        <f>+FORMULARIOS!M48</f>
        <v>1</v>
      </c>
      <c r="N44" s="795">
        <f>+FORMULARIOS!N48</f>
        <v>1</v>
      </c>
      <c r="O44" s="795">
        <f>+FORMULARIOS!O48</f>
        <v>0</v>
      </c>
      <c r="P44" s="387">
        <f>FORMULARIOS!P48</f>
        <v>21</v>
      </c>
      <c r="Q44" s="387">
        <f>FORMULARIOS!U48</f>
        <v>21</v>
      </c>
      <c r="R44" s="388">
        <f>FORMULARIOS!Z48</f>
        <v>21</v>
      </c>
      <c r="S44" s="389">
        <f>Formula_semanal!J49</f>
        <v>0</v>
      </c>
      <c r="U44"/>
      <c r="AH44"/>
      <c r="AI44"/>
      <c r="AJ44"/>
    </row>
    <row r="45" spans="1:36" ht="15.75" customHeight="1" x14ac:dyDescent="0.25">
      <c r="A45" s="785" t="s">
        <v>285</v>
      </c>
      <c r="B45" s="786" t="s">
        <v>8</v>
      </c>
      <c r="C45" s="786" t="s">
        <v>58</v>
      </c>
      <c r="D45" s="799">
        <f>+FORMULARIOS!D49</f>
        <v>0</v>
      </c>
      <c r="E45" s="799">
        <f>+FORMULARIOS!E49</f>
        <v>0</v>
      </c>
      <c r="F45" s="795">
        <f>+FORMULARIOS!F49</f>
        <v>1</v>
      </c>
      <c r="G45" s="796">
        <f>+FORMULARIOS!G49</f>
        <v>1</v>
      </c>
      <c r="H45" s="807">
        <f>+FORMULARIOS!H49</f>
        <v>6</v>
      </c>
      <c r="I45" s="807">
        <f>+FORMULARIOS!I49</f>
        <v>7</v>
      </c>
      <c r="J45" s="795">
        <f>+FORMULARIOS!J49</f>
        <v>6</v>
      </c>
      <c r="K45" s="795">
        <f>+FORMULARIOS!K49</f>
        <v>0</v>
      </c>
      <c r="L45" s="795">
        <f>+FORMULARIOS!L49</f>
        <v>4</v>
      </c>
      <c r="M45" s="795">
        <f>+FORMULARIOS!M49</f>
        <v>0</v>
      </c>
      <c r="N45" s="795">
        <f>+FORMULARIOS!N49</f>
        <v>4</v>
      </c>
      <c r="O45" s="795">
        <f>+FORMULARIOS!O49</f>
        <v>2</v>
      </c>
      <c r="P45" s="387">
        <f>FORMULARIOS!P49</f>
        <v>31</v>
      </c>
      <c r="Q45" s="387">
        <f>FORMULARIOS!U49</f>
        <v>31</v>
      </c>
      <c r="R45" s="388">
        <f>FORMULARIOS!Z49</f>
        <v>31</v>
      </c>
      <c r="S45" s="389">
        <f>Formula_semanal!J50</f>
        <v>0</v>
      </c>
      <c r="U45"/>
      <c r="AH45"/>
      <c r="AI45"/>
      <c r="AJ45"/>
    </row>
    <row r="46" spans="1:36" ht="15.75" customHeight="1" x14ac:dyDescent="0.25">
      <c r="A46" s="785" t="s">
        <v>285</v>
      </c>
      <c r="B46" s="786" t="s">
        <v>8</v>
      </c>
      <c r="C46" s="786" t="s">
        <v>8</v>
      </c>
      <c r="D46" s="799">
        <f>+FORMULARIOS!D50</f>
        <v>0</v>
      </c>
      <c r="E46" s="799">
        <f>+FORMULARIOS!E50</f>
        <v>0</v>
      </c>
      <c r="F46" s="799">
        <f>+FORMULARIOS!F50</f>
        <v>0</v>
      </c>
      <c r="G46" s="796">
        <f>+FORMULARIOS!G50</f>
        <v>0</v>
      </c>
      <c r="H46" s="807">
        <f>+FORMULARIOS!H50</f>
        <v>1</v>
      </c>
      <c r="I46" s="807">
        <f>+FORMULARIOS!I50</f>
        <v>0</v>
      </c>
      <c r="J46" s="795">
        <f>+FORMULARIOS!J50</f>
        <v>1</v>
      </c>
      <c r="K46" s="795">
        <f>+FORMULARIOS!K50</f>
        <v>0</v>
      </c>
      <c r="L46" s="795">
        <f>+FORMULARIOS!L50</f>
        <v>0</v>
      </c>
      <c r="M46" s="795">
        <f>+FORMULARIOS!M50</f>
        <v>0</v>
      </c>
      <c r="N46" s="795">
        <f>+FORMULARIOS!N50</f>
        <v>0</v>
      </c>
      <c r="O46" s="795">
        <f>+FORMULARIOS!O50</f>
        <v>0</v>
      </c>
      <c r="P46" s="387">
        <f>FORMULARIOS!P50</f>
        <v>2</v>
      </c>
      <c r="Q46" s="387">
        <f>FORMULARIOS!U50</f>
        <v>2</v>
      </c>
      <c r="R46" s="388">
        <f>FORMULARIOS!Z50</f>
        <v>2</v>
      </c>
      <c r="S46" s="389">
        <f>Formula_semanal!J51</f>
        <v>0</v>
      </c>
      <c r="U46"/>
      <c r="AH46"/>
      <c r="AI46"/>
      <c r="AJ46"/>
    </row>
    <row r="47" spans="1:36" ht="15.75" customHeight="1" x14ac:dyDescent="0.25">
      <c r="A47" s="785" t="s">
        <v>285</v>
      </c>
      <c r="B47" s="786" t="s">
        <v>8</v>
      </c>
      <c r="C47" s="786" t="s">
        <v>59</v>
      </c>
      <c r="D47" s="795">
        <f>+FORMULARIOS!D51</f>
        <v>2</v>
      </c>
      <c r="E47" s="795">
        <f>+FORMULARIOS!E51</f>
        <v>4</v>
      </c>
      <c r="F47" s="799">
        <f>+FORMULARIOS!F51</f>
        <v>0</v>
      </c>
      <c r="G47" s="796">
        <f>+FORMULARIOS!G51</f>
        <v>2</v>
      </c>
      <c r="H47" s="795">
        <f>+FORMULARIOS!H51</f>
        <v>2</v>
      </c>
      <c r="I47" s="807">
        <f>+FORMULARIOS!I51</f>
        <v>1</v>
      </c>
      <c r="J47" s="795">
        <f>+FORMULARIOS!J51</f>
        <v>0</v>
      </c>
      <c r="K47" s="795">
        <f>+FORMULARIOS!K51</f>
        <v>0</v>
      </c>
      <c r="L47" s="795">
        <f>+FORMULARIOS!L51</f>
        <v>1</v>
      </c>
      <c r="M47" s="795">
        <f>+FORMULARIOS!M51</f>
        <v>1</v>
      </c>
      <c r="N47" s="795">
        <f>+FORMULARIOS!N51</f>
        <v>5</v>
      </c>
      <c r="O47" s="795">
        <f>+FORMULARIOS!O51</f>
        <v>0</v>
      </c>
      <c r="P47" s="387">
        <f>FORMULARIOS!P51</f>
        <v>18</v>
      </c>
      <c r="Q47" s="387">
        <f>FORMULARIOS!U51</f>
        <v>18</v>
      </c>
      <c r="R47" s="388">
        <f>FORMULARIOS!Z51</f>
        <v>18</v>
      </c>
      <c r="S47" s="389">
        <f>Formula_semanal!J52</f>
        <v>0</v>
      </c>
      <c r="U47"/>
      <c r="AH47"/>
      <c r="AI47"/>
      <c r="AJ47"/>
    </row>
    <row r="48" spans="1:36" ht="15.75" customHeight="1" x14ac:dyDescent="0.25">
      <c r="A48" s="785" t="s">
        <v>285</v>
      </c>
      <c r="B48" s="786" t="s">
        <v>8</v>
      </c>
      <c r="C48" s="786" t="s">
        <v>60</v>
      </c>
      <c r="D48" s="795">
        <f>+FORMULARIOS!D52</f>
        <v>2</v>
      </c>
      <c r="E48" s="799">
        <f>+FORMULARIOS!E52</f>
        <v>0</v>
      </c>
      <c r="F48" s="795">
        <f>+FORMULARIOS!F52</f>
        <v>1</v>
      </c>
      <c r="G48" s="796">
        <f>+FORMULARIOS!G52</f>
        <v>1</v>
      </c>
      <c r="H48" s="807">
        <f>+FORMULARIOS!H52</f>
        <v>1</v>
      </c>
      <c r="I48" s="807">
        <f>+FORMULARIOS!I52</f>
        <v>1</v>
      </c>
      <c r="J48" s="795">
        <f>+FORMULARIOS!J52</f>
        <v>1</v>
      </c>
      <c r="K48" s="795">
        <f>+FORMULARIOS!K52</f>
        <v>0</v>
      </c>
      <c r="L48" s="795">
        <f>+FORMULARIOS!L52</f>
        <v>0</v>
      </c>
      <c r="M48" s="795">
        <f>+FORMULARIOS!M52</f>
        <v>0</v>
      </c>
      <c r="N48" s="795">
        <f>+FORMULARIOS!N52</f>
        <v>0</v>
      </c>
      <c r="O48" s="795">
        <f>+FORMULARIOS!O52</f>
        <v>0</v>
      </c>
      <c r="P48" s="387">
        <f>FORMULARIOS!P52</f>
        <v>7</v>
      </c>
      <c r="Q48" s="387">
        <f>FORMULARIOS!U52</f>
        <v>7</v>
      </c>
      <c r="R48" s="388">
        <f>FORMULARIOS!Z52</f>
        <v>7</v>
      </c>
      <c r="S48" s="389">
        <f>Formula_semanal!J53</f>
        <v>0</v>
      </c>
      <c r="U48"/>
      <c r="AH48"/>
      <c r="AI48"/>
      <c r="AJ48"/>
    </row>
    <row r="49" spans="1:36" s="46" customFormat="1" ht="15.75" customHeight="1" x14ac:dyDescent="0.25">
      <c r="A49" s="789" t="s">
        <v>9</v>
      </c>
      <c r="B49" s="788" t="s">
        <v>13</v>
      </c>
      <c r="C49" s="786" t="s">
        <v>64</v>
      </c>
      <c r="D49" s="795">
        <f>+FORMULARIOS!D54</f>
        <v>109</v>
      </c>
      <c r="E49" s="795">
        <f>+FORMULARIOS!E54</f>
        <v>86</v>
      </c>
      <c r="F49" s="795">
        <f>+FORMULARIOS!F54</f>
        <v>101</v>
      </c>
      <c r="G49" s="796">
        <f>+FORMULARIOS!G54</f>
        <v>39</v>
      </c>
      <c r="H49" s="795">
        <f>+FORMULARIOS!H54</f>
        <v>98</v>
      </c>
      <c r="I49" s="795">
        <f>+FORMULARIOS!I54</f>
        <v>99</v>
      </c>
      <c r="J49" s="795">
        <f>+FORMULARIOS!J54</f>
        <v>46</v>
      </c>
      <c r="K49" s="795">
        <f>+FORMULARIOS!K54</f>
        <v>62</v>
      </c>
      <c r="L49" s="795">
        <f>+FORMULARIOS!L54</f>
        <v>74</v>
      </c>
      <c r="M49" s="795">
        <f>+FORMULARIOS!M54</f>
        <v>68</v>
      </c>
      <c r="N49" s="795">
        <f>+FORMULARIOS!N54</f>
        <v>66</v>
      </c>
      <c r="O49" s="795">
        <f>+FORMULARIOS!O54</f>
        <v>116</v>
      </c>
      <c r="P49" s="387">
        <f>FORMULARIOS!P54</f>
        <v>964</v>
      </c>
      <c r="Q49" s="387">
        <f>FORMULARIOS!U54</f>
        <v>964</v>
      </c>
      <c r="R49" s="388">
        <f>FORMULARIOS!Z54</f>
        <v>964</v>
      </c>
      <c r="S49" s="390" t="str">
        <f>Formula_semanal!J55</f>
        <v>Físico-Planificación ESED</v>
      </c>
      <c r="T49" s="41"/>
      <c r="U49"/>
      <c r="V49"/>
      <c r="W49"/>
      <c r="X49"/>
      <c r="Y49"/>
      <c r="Z49"/>
      <c r="AA49"/>
      <c r="AB49"/>
      <c r="AC49"/>
      <c r="AD49"/>
      <c r="AE49"/>
      <c r="AF49"/>
      <c r="AG49"/>
      <c r="AH49"/>
      <c r="AI49"/>
      <c r="AJ49"/>
    </row>
    <row r="50" spans="1:36" ht="15" customHeight="1" x14ac:dyDescent="0.25">
      <c r="A50" s="789" t="s">
        <v>9</v>
      </c>
      <c r="B50" s="788" t="s">
        <v>13</v>
      </c>
      <c r="C50" s="786" t="s">
        <v>65</v>
      </c>
      <c r="D50" s="795">
        <f>+FORMULARIOS!D55</f>
        <v>3</v>
      </c>
      <c r="E50" s="795">
        <f>+FORMULARIOS!E55</f>
        <v>7</v>
      </c>
      <c r="F50" s="795">
        <f>+FORMULARIOS!F55</f>
        <v>11</v>
      </c>
      <c r="G50" s="796">
        <f>+FORMULARIOS!G55</f>
        <v>8</v>
      </c>
      <c r="H50" s="807">
        <f>+FORMULARIOS!H55</f>
        <v>7</v>
      </c>
      <c r="I50" s="807">
        <f>+FORMULARIOS!I55</f>
        <v>3</v>
      </c>
      <c r="J50" s="795">
        <f>+FORMULARIOS!J55</f>
        <v>7</v>
      </c>
      <c r="K50" s="795">
        <f>+FORMULARIOS!K55</f>
        <v>13</v>
      </c>
      <c r="L50" s="795">
        <f>+FORMULARIOS!L55</f>
        <v>14</v>
      </c>
      <c r="M50" s="795">
        <f>+FORMULARIOS!M55</f>
        <v>4</v>
      </c>
      <c r="N50" s="795">
        <f>+FORMULARIOS!N55</f>
        <v>7</v>
      </c>
      <c r="O50" s="795">
        <f>+FORMULARIOS!O55</f>
        <v>12</v>
      </c>
      <c r="P50" s="387">
        <f>FORMULARIOS!P55</f>
        <v>96</v>
      </c>
      <c r="Q50" s="387">
        <f>FORMULARIOS!U55</f>
        <v>96</v>
      </c>
      <c r="R50" s="388">
        <f>FORMULARIOS!Z55</f>
        <v>96</v>
      </c>
      <c r="S50" s="390" t="str">
        <f>Formula_semanal!J56</f>
        <v>Físico-Planificación ESED</v>
      </c>
      <c r="U50"/>
      <c r="AH50"/>
      <c r="AI50"/>
      <c r="AJ50"/>
    </row>
    <row r="51" spans="1:36" ht="15" customHeight="1" x14ac:dyDescent="0.25">
      <c r="A51" s="789" t="s">
        <v>9</v>
      </c>
      <c r="B51" s="788" t="s">
        <v>13</v>
      </c>
      <c r="C51" s="786" t="s">
        <v>66</v>
      </c>
      <c r="D51" s="795">
        <f>+FORMULARIOS!D56</f>
        <v>3</v>
      </c>
      <c r="E51" s="795">
        <f>+FORMULARIOS!E56</f>
        <v>7</v>
      </c>
      <c r="F51" s="795">
        <f>+FORMULARIOS!F56</f>
        <v>5</v>
      </c>
      <c r="G51" s="796">
        <f>+FORMULARIOS!G56</f>
        <v>7</v>
      </c>
      <c r="H51" s="795">
        <f>+FORMULARIOS!H56</f>
        <v>8</v>
      </c>
      <c r="I51" s="795">
        <f>+FORMULARIOS!I56</f>
        <v>11</v>
      </c>
      <c r="J51" s="795">
        <f>+FORMULARIOS!J56</f>
        <v>6</v>
      </c>
      <c r="K51" s="795">
        <f>+FORMULARIOS!K56</f>
        <v>11</v>
      </c>
      <c r="L51" s="795">
        <f>+FORMULARIOS!L56</f>
        <v>6</v>
      </c>
      <c r="M51" s="795">
        <f>+FORMULARIOS!M56</f>
        <v>6</v>
      </c>
      <c r="N51" s="795">
        <f>+FORMULARIOS!N56</f>
        <v>5</v>
      </c>
      <c r="O51" s="795">
        <f>+FORMULARIOS!O56</f>
        <v>10</v>
      </c>
      <c r="P51" s="387">
        <f>FORMULARIOS!P56</f>
        <v>85</v>
      </c>
      <c r="Q51" s="387">
        <f>FORMULARIOS!U56</f>
        <v>85</v>
      </c>
      <c r="R51" s="388">
        <f>FORMULARIOS!Z56</f>
        <v>85</v>
      </c>
      <c r="S51" s="390" t="str">
        <f>Formula_semanal!J57</f>
        <v>Físico-Planificación ESED</v>
      </c>
      <c r="U51"/>
      <c r="AH51"/>
      <c r="AI51"/>
      <c r="AJ51"/>
    </row>
    <row r="52" spans="1:36" ht="15" customHeight="1" x14ac:dyDescent="0.25">
      <c r="A52" s="789" t="s">
        <v>9</v>
      </c>
      <c r="B52" s="788" t="s">
        <v>13</v>
      </c>
      <c r="C52" s="786" t="s">
        <v>243</v>
      </c>
      <c r="D52" s="799">
        <f>+FORMULARIOS!D57</f>
        <v>0</v>
      </c>
      <c r="E52" s="799">
        <f>+FORMULARIOS!E57</f>
        <v>0</v>
      </c>
      <c r="F52" s="795">
        <f>+FORMULARIOS!F57</f>
        <v>1</v>
      </c>
      <c r="G52" s="796">
        <f>+FORMULARIOS!G57</f>
        <v>3</v>
      </c>
      <c r="H52" s="807">
        <f>+FORMULARIOS!H57</f>
        <v>8</v>
      </c>
      <c r="I52" s="807">
        <f>+FORMULARIOS!I57</f>
        <v>2</v>
      </c>
      <c r="J52" s="795">
        <f>+FORMULARIOS!J57</f>
        <v>2</v>
      </c>
      <c r="K52" s="795">
        <f>+FORMULARIOS!K57</f>
        <v>2</v>
      </c>
      <c r="L52" s="795">
        <f>+FORMULARIOS!L57</f>
        <v>1</v>
      </c>
      <c r="M52" s="795">
        <f>+FORMULARIOS!M57</f>
        <v>1</v>
      </c>
      <c r="N52" s="795">
        <f>+FORMULARIOS!N57</f>
        <v>2</v>
      </c>
      <c r="O52" s="795">
        <f>+FORMULARIOS!O57</f>
        <v>2</v>
      </c>
      <c r="P52" s="387">
        <f>FORMULARIOS!P57</f>
        <v>24</v>
      </c>
      <c r="Q52" s="387">
        <f>FORMULARIOS!U57</f>
        <v>24</v>
      </c>
      <c r="R52" s="388">
        <f>FORMULARIOS!Z57</f>
        <v>24</v>
      </c>
      <c r="S52" s="390" t="str">
        <f>Formula_semanal!J58</f>
        <v>Físico-Planificación ESED</v>
      </c>
      <c r="U52"/>
      <c r="AH52"/>
      <c r="AI52"/>
      <c r="AJ52"/>
    </row>
    <row r="53" spans="1:36" ht="15" customHeight="1" x14ac:dyDescent="0.25">
      <c r="A53" s="789" t="s">
        <v>9</v>
      </c>
      <c r="B53" s="788" t="s">
        <v>13</v>
      </c>
      <c r="C53" s="786" t="s">
        <v>67</v>
      </c>
      <c r="D53" s="795">
        <f>+FORMULARIOS!D58</f>
        <v>1</v>
      </c>
      <c r="E53" s="795">
        <f>+FORMULARIOS!E58</f>
        <v>8</v>
      </c>
      <c r="F53" s="795">
        <f>+FORMULARIOS!F58</f>
        <v>4</v>
      </c>
      <c r="G53" s="796">
        <f>+FORMULARIOS!G58</f>
        <v>6</v>
      </c>
      <c r="H53" s="807">
        <f>+FORMULARIOS!H58</f>
        <v>1</v>
      </c>
      <c r="I53" s="807">
        <f>+FORMULARIOS!I58</f>
        <v>4</v>
      </c>
      <c r="J53" s="795">
        <f>+FORMULARIOS!J58</f>
        <v>1</v>
      </c>
      <c r="K53" s="795">
        <f>+FORMULARIOS!K58</f>
        <v>3</v>
      </c>
      <c r="L53" s="795">
        <f>+FORMULARIOS!L58</f>
        <v>5</v>
      </c>
      <c r="M53" s="795">
        <f>+FORMULARIOS!M58</f>
        <v>5</v>
      </c>
      <c r="N53" s="795">
        <f>+FORMULARIOS!N58</f>
        <v>5</v>
      </c>
      <c r="O53" s="795">
        <f>+FORMULARIOS!O58</f>
        <v>3</v>
      </c>
      <c r="P53" s="387">
        <f>FORMULARIOS!P58</f>
        <v>46</v>
      </c>
      <c r="Q53" s="387">
        <f>FORMULARIOS!U58</f>
        <v>46</v>
      </c>
      <c r="R53" s="388">
        <f>FORMULARIOS!Z58</f>
        <v>46</v>
      </c>
      <c r="S53" s="390" t="str">
        <f>Formula_semanal!J59</f>
        <v>Físico-Planificación ESED</v>
      </c>
      <c r="U53"/>
      <c r="AH53"/>
      <c r="AI53"/>
      <c r="AJ53"/>
    </row>
    <row r="54" spans="1:36" ht="15" customHeight="1" x14ac:dyDescent="0.25">
      <c r="A54" s="789" t="s">
        <v>9</v>
      </c>
      <c r="B54" s="788" t="s">
        <v>13</v>
      </c>
      <c r="C54" s="786" t="s">
        <v>68</v>
      </c>
      <c r="D54" s="799">
        <f>+FORMULARIOS!D59</f>
        <v>0</v>
      </c>
      <c r="E54" s="795">
        <f>+FORMULARIOS!E59</f>
        <v>1</v>
      </c>
      <c r="F54" s="795">
        <f>+FORMULARIOS!F59</f>
        <v>2</v>
      </c>
      <c r="G54" s="796">
        <f>+FORMULARIOS!G59</f>
        <v>3</v>
      </c>
      <c r="H54" s="807">
        <f>+FORMULARIOS!H59</f>
        <v>2</v>
      </c>
      <c r="I54" s="807">
        <f>+FORMULARIOS!I59</f>
        <v>1</v>
      </c>
      <c r="J54" s="795">
        <f>+FORMULARIOS!J59</f>
        <v>0</v>
      </c>
      <c r="K54" s="795">
        <f>+FORMULARIOS!K59</f>
        <v>1</v>
      </c>
      <c r="L54" s="795">
        <f>+FORMULARIOS!L59</f>
        <v>7</v>
      </c>
      <c r="M54" s="795">
        <f>+FORMULARIOS!M59</f>
        <v>2</v>
      </c>
      <c r="N54" s="795">
        <f>+FORMULARIOS!N59</f>
        <v>2</v>
      </c>
      <c r="O54" s="795">
        <f>+FORMULARIOS!O59</f>
        <v>3</v>
      </c>
      <c r="P54" s="387">
        <f>FORMULARIOS!P59</f>
        <v>24</v>
      </c>
      <c r="Q54" s="387">
        <f>FORMULARIOS!U59</f>
        <v>24</v>
      </c>
      <c r="R54" s="388">
        <f>FORMULARIOS!Z59</f>
        <v>24</v>
      </c>
      <c r="S54" s="390" t="str">
        <f>Formula_semanal!J60</f>
        <v>Físico-Planificación ESED</v>
      </c>
      <c r="U54"/>
      <c r="AH54"/>
      <c r="AI54"/>
      <c r="AJ54"/>
    </row>
    <row r="55" spans="1:36" ht="15" customHeight="1" x14ac:dyDescent="0.25">
      <c r="A55" s="789" t="s">
        <v>9</v>
      </c>
      <c r="B55" s="788" t="s">
        <v>13</v>
      </c>
      <c r="C55" s="786" t="s">
        <v>69</v>
      </c>
      <c r="D55" s="795">
        <f>+FORMULARIOS!D60</f>
        <v>12</v>
      </c>
      <c r="E55" s="795">
        <f>+FORMULARIOS!E60</f>
        <v>24</v>
      </c>
      <c r="F55" s="795">
        <f>+FORMULARIOS!F60</f>
        <v>11</v>
      </c>
      <c r="G55" s="796">
        <f>+FORMULARIOS!G60</f>
        <v>18</v>
      </c>
      <c r="H55" s="807">
        <f>+FORMULARIOS!H60</f>
        <v>13</v>
      </c>
      <c r="I55" s="807">
        <f>+FORMULARIOS!I60</f>
        <v>10</v>
      </c>
      <c r="J55" s="795">
        <f>+FORMULARIOS!J60</f>
        <v>9</v>
      </c>
      <c r="K55" s="795">
        <f>+FORMULARIOS!K60</f>
        <v>12</v>
      </c>
      <c r="L55" s="795">
        <f>+FORMULARIOS!L60</f>
        <v>8</v>
      </c>
      <c r="M55" s="795">
        <f>+FORMULARIOS!M60</f>
        <v>10</v>
      </c>
      <c r="N55" s="795">
        <f>+FORMULARIOS!N60</f>
        <v>11</v>
      </c>
      <c r="O55" s="795">
        <f>+FORMULARIOS!O60</f>
        <v>4</v>
      </c>
      <c r="P55" s="387">
        <f>FORMULARIOS!P60</f>
        <v>142</v>
      </c>
      <c r="Q55" s="387">
        <f>FORMULARIOS!U60</f>
        <v>142</v>
      </c>
      <c r="R55" s="388">
        <f>FORMULARIOS!Z60</f>
        <v>142</v>
      </c>
      <c r="S55" s="390" t="str">
        <f>Formula_semanal!J61</f>
        <v>Físico-Planificación ESED</v>
      </c>
      <c r="U55"/>
      <c r="AH55"/>
      <c r="AI55"/>
      <c r="AJ55"/>
    </row>
    <row r="56" spans="1:36" ht="15" customHeight="1" x14ac:dyDescent="0.25">
      <c r="A56" s="789" t="s">
        <v>9</v>
      </c>
      <c r="B56" s="788" t="s">
        <v>13</v>
      </c>
      <c r="C56" s="786" t="s">
        <v>70</v>
      </c>
      <c r="D56" s="795">
        <f>+FORMULARIOS!D61</f>
        <v>11</v>
      </c>
      <c r="E56" s="795">
        <f>+FORMULARIOS!E61</f>
        <v>3</v>
      </c>
      <c r="F56" s="799">
        <f>+FORMULARIOS!F61</f>
        <v>16</v>
      </c>
      <c r="G56" s="796">
        <f>+FORMULARIOS!G61</f>
        <v>6</v>
      </c>
      <c r="H56" s="807">
        <f>+FORMULARIOS!H61</f>
        <v>5</v>
      </c>
      <c r="I56" s="807">
        <f>+FORMULARIOS!I61</f>
        <v>5</v>
      </c>
      <c r="J56" s="795">
        <f>+FORMULARIOS!J61</f>
        <v>12</v>
      </c>
      <c r="K56" s="795">
        <f>+FORMULARIOS!K61</f>
        <v>9</v>
      </c>
      <c r="L56" s="795">
        <f>+FORMULARIOS!L61</f>
        <v>8</v>
      </c>
      <c r="M56" s="795">
        <f>+FORMULARIOS!M61</f>
        <v>5</v>
      </c>
      <c r="N56" s="795">
        <f>+FORMULARIOS!N61</f>
        <v>2</v>
      </c>
      <c r="O56" s="795">
        <f>+FORMULARIOS!O61</f>
        <v>6</v>
      </c>
      <c r="P56" s="387">
        <f>FORMULARIOS!P61</f>
        <v>88</v>
      </c>
      <c r="Q56" s="387">
        <f>FORMULARIOS!U61</f>
        <v>88</v>
      </c>
      <c r="R56" s="388">
        <f>FORMULARIOS!Z61</f>
        <v>88</v>
      </c>
      <c r="S56" s="390" t="str">
        <f>Formula_semanal!J62</f>
        <v>Físico-Planificación ESED</v>
      </c>
      <c r="U56"/>
      <c r="AH56"/>
      <c r="AI56"/>
      <c r="AJ56"/>
    </row>
    <row r="57" spans="1:36" ht="15.75" customHeight="1" x14ac:dyDescent="0.25">
      <c r="A57" s="789" t="s">
        <v>9</v>
      </c>
      <c r="B57" s="788" t="s">
        <v>13</v>
      </c>
      <c r="C57" s="786" t="s">
        <v>71</v>
      </c>
      <c r="D57" s="795">
        <f>+FORMULARIOS!D62</f>
        <v>7</v>
      </c>
      <c r="E57" s="795">
        <f>+FORMULARIOS!E62</f>
        <v>5</v>
      </c>
      <c r="F57" s="799">
        <f>+FORMULARIOS!F62</f>
        <v>7</v>
      </c>
      <c r="G57" s="796">
        <f>+FORMULARIOS!G62</f>
        <v>10</v>
      </c>
      <c r="H57" s="807">
        <f>+FORMULARIOS!H62</f>
        <v>2</v>
      </c>
      <c r="I57" s="807">
        <f>+FORMULARIOS!I62</f>
        <v>13</v>
      </c>
      <c r="J57" s="795">
        <f>+FORMULARIOS!J62</f>
        <v>6</v>
      </c>
      <c r="K57" s="795">
        <f>+FORMULARIOS!K62</f>
        <v>8</v>
      </c>
      <c r="L57" s="795">
        <f>+FORMULARIOS!L62</f>
        <v>6</v>
      </c>
      <c r="M57" s="795">
        <f>+FORMULARIOS!M62</f>
        <v>3</v>
      </c>
      <c r="N57" s="795">
        <f>+FORMULARIOS!N62</f>
        <v>9</v>
      </c>
      <c r="O57" s="795">
        <f>+FORMULARIOS!O62</f>
        <v>7</v>
      </c>
      <c r="P57" s="387">
        <f>FORMULARIOS!P62</f>
        <v>83</v>
      </c>
      <c r="Q57" s="387">
        <f>FORMULARIOS!U62</f>
        <v>83</v>
      </c>
      <c r="R57" s="388">
        <f>FORMULARIOS!Z62</f>
        <v>83</v>
      </c>
      <c r="S57" s="390" t="str">
        <f>Formula_semanal!J63</f>
        <v>Físico-Planificación ESED</v>
      </c>
      <c r="U57"/>
      <c r="AH57"/>
      <c r="AI57"/>
      <c r="AJ57"/>
    </row>
    <row r="58" spans="1:36" ht="15" customHeight="1" x14ac:dyDescent="0.25">
      <c r="A58" s="789" t="s">
        <v>9</v>
      </c>
      <c r="B58" s="786" t="s">
        <v>10</v>
      </c>
      <c r="C58" s="786" t="s">
        <v>72</v>
      </c>
      <c r="D58" s="795">
        <f>+FORMULARIOS!D63</f>
        <v>37</v>
      </c>
      <c r="E58" s="795">
        <f>+FORMULARIOS!E63</f>
        <v>40</v>
      </c>
      <c r="F58" s="795">
        <f>+FORMULARIOS!F63</f>
        <v>61</v>
      </c>
      <c r="G58" s="796">
        <f>+FORMULARIOS!G63</f>
        <v>44</v>
      </c>
      <c r="H58" s="795">
        <f>+FORMULARIOS!H63</f>
        <v>37</v>
      </c>
      <c r="I58" s="807">
        <f>+FORMULARIOS!I63</f>
        <v>39</v>
      </c>
      <c r="J58" s="795">
        <f>+FORMULARIOS!J63</f>
        <v>46</v>
      </c>
      <c r="K58" s="795">
        <f>+FORMULARIOS!K63</f>
        <v>39</v>
      </c>
      <c r="L58" s="795">
        <f>+FORMULARIOS!L63</f>
        <v>62</v>
      </c>
      <c r="M58" s="795">
        <f>+FORMULARIOS!M63</f>
        <v>49</v>
      </c>
      <c r="N58" s="795">
        <f>+FORMULARIOS!N63</f>
        <v>48</v>
      </c>
      <c r="O58" s="795">
        <f>+FORMULARIOS!O63</f>
        <v>20</v>
      </c>
      <c r="P58" s="387">
        <f>FORMULARIOS!P63</f>
        <v>522</v>
      </c>
      <c r="Q58" s="387">
        <f>FORMULARIOS!U63</f>
        <v>522</v>
      </c>
      <c r="R58" s="388">
        <f>FORMULARIOS!Z63</f>
        <v>522</v>
      </c>
      <c r="S58" s="390" t="str">
        <f>Formula_semanal!J64</f>
        <v>Físico-Planificación ESED</v>
      </c>
      <c r="U58"/>
      <c r="AH58"/>
      <c r="AI58"/>
      <c r="AJ58"/>
    </row>
    <row r="59" spans="1:36" ht="15" customHeight="1" x14ac:dyDescent="0.25">
      <c r="A59" s="789" t="s">
        <v>9</v>
      </c>
      <c r="B59" s="786" t="s">
        <v>10</v>
      </c>
      <c r="C59" s="786" t="s">
        <v>73</v>
      </c>
      <c r="D59" s="799">
        <f>+FORMULARIOS!D64</f>
        <v>0</v>
      </c>
      <c r="E59" s="799">
        <f>+FORMULARIOS!E64</f>
        <v>1</v>
      </c>
      <c r="F59" s="799">
        <f>+FORMULARIOS!F64</f>
        <v>1</v>
      </c>
      <c r="G59" s="796">
        <f>+FORMULARIOS!G64</f>
        <v>0</v>
      </c>
      <c r="H59" s="807">
        <f>+FORMULARIOS!H64</f>
        <v>0</v>
      </c>
      <c r="I59" s="807">
        <f>+FORMULARIOS!I64</f>
        <v>1</v>
      </c>
      <c r="J59" s="795">
        <f>+FORMULARIOS!J64</f>
        <v>1</v>
      </c>
      <c r="K59" s="795">
        <f>+FORMULARIOS!K64</f>
        <v>0</v>
      </c>
      <c r="L59" s="795">
        <f>+FORMULARIOS!L64</f>
        <v>0</v>
      </c>
      <c r="M59" s="795">
        <f>+FORMULARIOS!M64</f>
        <v>2</v>
      </c>
      <c r="N59" s="795">
        <f>+FORMULARIOS!N64</f>
        <v>4</v>
      </c>
      <c r="O59" s="795">
        <f>+FORMULARIOS!O64</f>
        <v>0</v>
      </c>
      <c r="P59" s="387">
        <f>FORMULARIOS!P64</f>
        <v>10</v>
      </c>
      <c r="Q59" s="387">
        <f>FORMULARIOS!U64</f>
        <v>10</v>
      </c>
      <c r="R59" s="388">
        <f>FORMULARIOS!Z64</f>
        <v>10</v>
      </c>
      <c r="S59" s="390" t="str">
        <f>Formula_semanal!J65</f>
        <v>Físico-Planificación ESED</v>
      </c>
      <c r="U59"/>
      <c r="AH59"/>
      <c r="AI59"/>
      <c r="AJ59"/>
    </row>
    <row r="60" spans="1:36" ht="15" customHeight="1" x14ac:dyDescent="0.25">
      <c r="A60" s="789" t="s">
        <v>9</v>
      </c>
      <c r="B60" s="786" t="s">
        <v>10</v>
      </c>
      <c r="C60" s="786" t="s">
        <v>74</v>
      </c>
      <c r="D60" s="799">
        <f>+FORMULARIOS!D65</f>
        <v>0</v>
      </c>
      <c r="E60" s="799">
        <f>+FORMULARIOS!E65</f>
        <v>0</v>
      </c>
      <c r="F60" s="799">
        <f>+FORMULARIOS!F65</f>
        <v>0</v>
      </c>
      <c r="G60" s="796">
        <f>+FORMULARIOS!G65</f>
        <v>1</v>
      </c>
      <c r="H60" s="807">
        <f>+FORMULARIOS!H65</f>
        <v>1</v>
      </c>
      <c r="I60" s="807">
        <f>+FORMULARIOS!I65</f>
        <v>1</v>
      </c>
      <c r="J60" s="795">
        <f>+FORMULARIOS!J65</f>
        <v>1</v>
      </c>
      <c r="K60" s="795">
        <f>+FORMULARIOS!K65</f>
        <v>1</v>
      </c>
      <c r="L60" s="795">
        <f>+FORMULARIOS!L65</f>
        <v>2</v>
      </c>
      <c r="M60" s="795">
        <f>+FORMULARIOS!M65</f>
        <v>3</v>
      </c>
      <c r="N60" s="795">
        <f>+FORMULARIOS!N65</f>
        <v>1</v>
      </c>
      <c r="O60" s="795">
        <f>+FORMULARIOS!O65</f>
        <v>0</v>
      </c>
      <c r="P60" s="387">
        <f>FORMULARIOS!P65</f>
        <v>11</v>
      </c>
      <c r="Q60" s="387">
        <f>FORMULARIOS!U65</f>
        <v>11</v>
      </c>
      <c r="R60" s="388">
        <f>FORMULARIOS!Z65</f>
        <v>11</v>
      </c>
      <c r="S60" s="390" t="str">
        <f>Formula_semanal!J66</f>
        <v>Físico-Planificación ESED</v>
      </c>
      <c r="U60"/>
      <c r="AH60"/>
      <c r="AI60"/>
      <c r="AJ60"/>
    </row>
    <row r="61" spans="1:36" ht="15" customHeight="1" x14ac:dyDescent="0.25">
      <c r="A61" s="789" t="s">
        <v>9</v>
      </c>
      <c r="B61" s="786" t="s">
        <v>10</v>
      </c>
      <c r="C61" s="786" t="s">
        <v>75</v>
      </c>
      <c r="D61" s="795">
        <f>+FORMULARIOS!D66</f>
        <v>5</v>
      </c>
      <c r="E61" s="799">
        <f>+FORMULARIOS!E66</f>
        <v>0</v>
      </c>
      <c r="F61" s="795">
        <f>+FORMULARIOS!F66</f>
        <v>7</v>
      </c>
      <c r="G61" s="796">
        <f>+FORMULARIOS!G66</f>
        <v>8</v>
      </c>
      <c r="H61" s="795">
        <f>+FORMULARIOS!H66</f>
        <v>6</v>
      </c>
      <c r="I61" s="807">
        <f>+FORMULARIOS!I66</f>
        <v>4</v>
      </c>
      <c r="J61" s="795">
        <f>+FORMULARIOS!J66</f>
        <v>1</v>
      </c>
      <c r="K61" s="795">
        <f>+FORMULARIOS!K66</f>
        <v>0</v>
      </c>
      <c r="L61" s="795">
        <f>+FORMULARIOS!L66</f>
        <v>7</v>
      </c>
      <c r="M61" s="795">
        <f>+FORMULARIOS!M66</f>
        <v>4</v>
      </c>
      <c r="N61" s="795">
        <f>+FORMULARIOS!N66</f>
        <v>2</v>
      </c>
      <c r="O61" s="795">
        <f>+FORMULARIOS!O66</f>
        <v>8</v>
      </c>
      <c r="P61" s="387">
        <f>FORMULARIOS!P66</f>
        <v>52</v>
      </c>
      <c r="Q61" s="387">
        <f>FORMULARIOS!U66</f>
        <v>52</v>
      </c>
      <c r="R61" s="388">
        <f>FORMULARIOS!Z66</f>
        <v>52</v>
      </c>
      <c r="S61" s="390" t="str">
        <f>Formula_semanal!J67</f>
        <v>Físico-Planificación ESED</v>
      </c>
      <c r="U61"/>
      <c r="AH61"/>
      <c r="AI61"/>
      <c r="AJ61"/>
    </row>
    <row r="62" spans="1:36" ht="15" customHeight="1" x14ac:dyDescent="0.25">
      <c r="A62" s="789" t="s">
        <v>9</v>
      </c>
      <c r="B62" s="786" t="s">
        <v>10</v>
      </c>
      <c r="C62" s="786" t="s">
        <v>76</v>
      </c>
      <c r="D62" s="799">
        <f>+FORMULARIOS!D67</f>
        <v>0</v>
      </c>
      <c r="E62" s="795">
        <f>+FORMULARIOS!E67</f>
        <v>1</v>
      </c>
      <c r="F62" s="795">
        <f>+FORMULARIOS!F67</f>
        <v>1</v>
      </c>
      <c r="G62" s="796">
        <f>+FORMULARIOS!G67</f>
        <v>0</v>
      </c>
      <c r="H62" s="807">
        <f>+FORMULARIOS!H67</f>
        <v>3</v>
      </c>
      <c r="I62" s="807">
        <f>+FORMULARIOS!I67</f>
        <v>0</v>
      </c>
      <c r="J62" s="795">
        <f>+FORMULARIOS!J67</f>
        <v>1</v>
      </c>
      <c r="K62" s="795">
        <f>+FORMULARIOS!K67</f>
        <v>1</v>
      </c>
      <c r="L62" s="795">
        <f>+FORMULARIOS!L67</f>
        <v>2</v>
      </c>
      <c r="M62" s="795">
        <f>+FORMULARIOS!M67</f>
        <v>1</v>
      </c>
      <c r="N62" s="795">
        <f>+FORMULARIOS!N67</f>
        <v>0</v>
      </c>
      <c r="O62" s="795">
        <f>+FORMULARIOS!O67</f>
        <v>0</v>
      </c>
      <c r="P62" s="387">
        <f>FORMULARIOS!P67</f>
        <v>10</v>
      </c>
      <c r="Q62" s="387">
        <f>FORMULARIOS!U67</f>
        <v>10</v>
      </c>
      <c r="R62" s="388">
        <f>FORMULARIOS!Z67</f>
        <v>10</v>
      </c>
      <c r="S62" s="390" t="str">
        <f>Formula_semanal!J68</f>
        <v>Físico-Planificación ESED</v>
      </c>
      <c r="U62"/>
      <c r="AH62"/>
      <c r="AI62"/>
      <c r="AJ62"/>
    </row>
    <row r="63" spans="1:36" ht="15" customHeight="1" x14ac:dyDescent="0.25">
      <c r="A63" s="789" t="s">
        <v>9</v>
      </c>
      <c r="B63" s="786" t="s">
        <v>10</v>
      </c>
      <c r="C63" s="786" t="s">
        <v>77</v>
      </c>
      <c r="D63" s="795">
        <f>+FORMULARIOS!D68</f>
        <v>1</v>
      </c>
      <c r="E63" s="799">
        <f>+FORMULARIOS!E68</f>
        <v>0</v>
      </c>
      <c r="F63" s="799">
        <f>+FORMULARIOS!F68</f>
        <v>0</v>
      </c>
      <c r="G63" s="796">
        <f>+FORMULARIOS!G68</f>
        <v>0</v>
      </c>
      <c r="H63" s="807">
        <f>+FORMULARIOS!H68</f>
        <v>1</v>
      </c>
      <c r="I63" s="807">
        <f>+FORMULARIOS!I68</f>
        <v>1</v>
      </c>
      <c r="J63" s="795">
        <f>+FORMULARIOS!J68</f>
        <v>4</v>
      </c>
      <c r="K63" s="795">
        <f>+FORMULARIOS!K68</f>
        <v>2</v>
      </c>
      <c r="L63" s="795">
        <f>+FORMULARIOS!L68</f>
        <v>3</v>
      </c>
      <c r="M63" s="795">
        <f>+FORMULARIOS!M68</f>
        <v>5</v>
      </c>
      <c r="N63" s="795">
        <f>+FORMULARIOS!N68</f>
        <v>2</v>
      </c>
      <c r="O63" s="795">
        <f>+FORMULARIOS!O68</f>
        <v>2</v>
      </c>
      <c r="P63" s="387">
        <f>FORMULARIOS!P68</f>
        <v>21</v>
      </c>
      <c r="Q63" s="387">
        <f>FORMULARIOS!U68</f>
        <v>21</v>
      </c>
      <c r="R63" s="388">
        <f>FORMULARIOS!Z68</f>
        <v>21</v>
      </c>
      <c r="S63" s="390" t="str">
        <f>Formula_semanal!J69</f>
        <v>Físico-Planificación ESED</v>
      </c>
      <c r="U63"/>
      <c r="AH63"/>
      <c r="AI63"/>
      <c r="AJ63"/>
    </row>
    <row r="64" spans="1:36" ht="15" customHeight="1" x14ac:dyDescent="0.25">
      <c r="A64" s="789" t="s">
        <v>9</v>
      </c>
      <c r="B64" s="786" t="s">
        <v>10</v>
      </c>
      <c r="C64" s="786" t="s">
        <v>78</v>
      </c>
      <c r="D64" s="795">
        <f>+FORMULARIOS!D69</f>
        <v>8</v>
      </c>
      <c r="E64" s="795">
        <f>+FORMULARIOS!E69</f>
        <v>6</v>
      </c>
      <c r="F64" s="795">
        <f>+FORMULARIOS!F69</f>
        <v>16</v>
      </c>
      <c r="G64" s="796">
        <f>+FORMULARIOS!G69</f>
        <v>29</v>
      </c>
      <c r="H64" s="795">
        <f>+FORMULARIOS!H69</f>
        <v>16</v>
      </c>
      <c r="I64" s="807">
        <f>+FORMULARIOS!I69</f>
        <v>12</v>
      </c>
      <c r="J64" s="795">
        <f>+FORMULARIOS!J69</f>
        <v>14</v>
      </c>
      <c r="K64" s="795">
        <f>+FORMULARIOS!K69</f>
        <v>23</v>
      </c>
      <c r="L64" s="795">
        <f>+FORMULARIOS!L69</f>
        <v>17</v>
      </c>
      <c r="M64" s="795">
        <f>+FORMULARIOS!M69</f>
        <v>13</v>
      </c>
      <c r="N64" s="795">
        <f>+FORMULARIOS!N69</f>
        <v>14</v>
      </c>
      <c r="O64" s="795">
        <f>+FORMULARIOS!O69</f>
        <v>10</v>
      </c>
      <c r="P64" s="387">
        <f>FORMULARIOS!P69</f>
        <v>178</v>
      </c>
      <c r="Q64" s="387">
        <f>FORMULARIOS!U69</f>
        <v>178</v>
      </c>
      <c r="R64" s="388">
        <f>FORMULARIOS!Z69</f>
        <v>178</v>
      </c>
      <c r="S64" s="390" t="str">
        <f>Formula_semanal!J70</f>
        <v>Físico-Planificación ESED</v>
      </c>
      <c r="U64"/>
      <c r="AH64"/>
      <c r="AI64"/>
      <c r="AJ64"/>
    </row>
    <row r="65" spans="1:36" ht="15" customHeight="1" x14ac:dyDescent="0.25">
      <c r="A65" s="789" t="s">
        <v>9</v>
      </c>
      <c r="B65" s="786" t="s">
        <v>10</v>
      </c>
      <c r="C65" s="786" t="s">
        <v>79</v>
      </c>
      <c r="D65" s="795">
        <f>+FORMULARIOS!D70</f>
        <v>1</v>
      </c>
      <c r="E65" s="795">
        <f>+FORMULARIOS!E70</f>
        <v>1</v>
      </c>
      <c r="F65" s="795">
        <f>+FORMULARIOS!F70</f>
        <v>9</v>
      </c>
      <c r="G65" s="796">
        <f>+FORMULARIOS!G70</f>
        <v>4</v>
      </c>
      <c r="H65" s="807">
        <f>+FORMULARIOS!H70</f>
        <v>2</v>
      </c>
      <c r="I65" s="807">
        <f>+FORMULARIOS!I70</f>
        <v>6</v>
      </c>
      <c r="J65" s="795">
        <f>+FORMULARIOS!J70</f>
        <v>7</v>
      </c>
      <c r="K65" s="795">
        <f>+FORMULARIOS!K70</f>
        <v>12</v>
      </c>
      <c r="L65" s="795">
        <f>+FORMULARIOS!L70</f>
        <v>3</v>
      </c>
      <c r="M65" s="795">
        <f>+FORMULARIOS!M70</f>
        <v>6</v>
      </c>
      <c r="N65" s="795">
        <f>+FORMULARIOS!N70</f>
        <v>5</v>
      </c>
      <c r="O65" s="795">
        <f>+FORMULARIOS!O70</f>
        <v>2</v>
      </c>
      <c r="P65" s="387">
        <f>FORMULARIOS!P70</f>
        <v>58</v>
      </c>
      <c r="Q65" s="387">
        <f>FORMULARIOS!U70</f>
        <v>58</v>
      </c>
      <c r="R65" s="388">
        <f>FORMULARIOS!Z70</f>
        <v>58</v>
      </c>
      <c r="S65" s="390" t="str">
        <f>Formula_semanal!J71</f>
        <v>Físico-Planificación ESED</v>
      </c>
      <c r="U65"/>
      <c r="AH65"/>
      <c r="AI65"/>
      <c r="AJ65"/>
    </row>
    <row r="66" spans="1:36" ht="15" customHeight="1" x14ac:dyDescent="0.25">
      <c r="A66" s="789" t="s">
        <v>9</v>
      </c>
      <c r="B66" s="786" t="s">
        <v>10</v>
      </c>
      <c r="C66" s="786" t="s">
        <v>80</v>
      </c>
      <c r="D66" s="799">
        <f>+FORMULARIOS!D71</f>
        <v>0</v>
      </c>
      <c r="E66" s="795">
        <f>+FORMULARIOS!E71</f>
        <v>2</v>
      </c>
      <c r="F66" s="795">
        <f>+FORMULARIOS!F71</f>
        <v>1</v>
      </c>
      <c r="G66" s="796">
        <f>+FORMULARIOS!G71</f>
        <v>1</v>
      </c>
      <c r="H66" s="807">
        <f>+FORMULARIOS!H71</f>
        <v>0</v>
      </c>
      <c r="I66" s="807">
        <f>+FORMULARIOS!I71</f>
        <v>2</v>
      </c>
      <c r="J66" s="795">
        <f>+FORMULARIOS!J71</f>
        <v>1</v>
      </c>
      <c r="K66" s="795">
        <f>+FORMULARIOS!K71</f>
        <v>2</v>
      </c>
      <c r="L66" s="795">
        <f>+FORMULARIOS!L71</f>
        <v>1</v>
      </c>
      <c r="M66" s="795">
        <f>+FORMULARIOS!M71</f>
        <v>4</v>
      </c>
      <c r="N66" s="795">
        <f>+FORMULARIOS!N71</f>
        <v>6</v>
      </c>
      <c r="O66" s="795">
        <f>+FORMULARIOS!O71</f>
        <v>2</v>
      </c>
      <c r="P66" s="387">
        <f>FORMULARIOS!P71</f>
        <v>22</v>
      </c>
      <c r="Q66" s="387">
        <f>FORMULARIOS!U71</f>
        <v>22</v>
      </c>
      <c r="R66" s="388">
        <f>FORMULARIOS!Z71</f>
        <v>22</v>
      </c>
      <c r="S66" s="390" t="str">
        <f>Formula_semanal!J72</f>
        <v>Físico-Planificación ESED</v>
      </c>
      <c r="U66"/>
      <c r="AH66"/>
      <c r="AI66"/>
      <c r="AJ66"/>
    </row>
    <row r="67" spans="1:36" ht="15.75" customHeight="1" x14ac:dyDescent="0.25">
      <c r="A67" s="789" t="s">
        <v>9</v>
      </c>
      <c r="B67" s="786" t="s">
        <v>10</v>
      </c>
      <c r="C67" s="786" t="s">
        <v>81</v>
      </c>
      <c r="D67" s="799">
        <f>+FORMULARIOS!D72</f>
        <v>0</v>
      </c>
      <c r="E67" s="799">
        <f>+FORMULARIOS!E72</f>
        <v>0</v>
      </c>
      <c r="F67" s="799">
        <f>+FORMULARIOS!F72</f>
        <v>0</v>
      </c>
      <c r="G67" s="796">
        <f>+FORMULARIOS!G72</f>
        <v>0</v>
      </c>
      <c r="H67" s="807">
        <f>+FORMULARIOS!H72</f>
        <v>0</v>
      </c>
      <c r="I67" s="807">
        <f>+FORMULARIOS!I72</f>
        <v>0</v>
      </c>
      <c r="J67" s="795">
        <f>+FORMULARIOS!J72</f>
        <v>1</v>
      </c>
      <c r="K67" s="795">
        <f>+FORMULARIOS!K72</f>
        <v>0</v>
      </c>
      <c r="L67" s="795">
        <f>+FORMULARIOS!L72</f>
        <v>0</v>
      </c>
      <c r="M67" s="795">
        <f>+FORMULARIOS!M72</f>
        <v>0</v>
      </c>
      <c r="N67" s="795">
        <f>+FORMULARIOS!N72</f>
        <v>0</v>
      </c>
      <c r="O67" s="795">
        <f>+FORMULARIOS!O72</f>
        <v>0</v>
      </c>
      <c r="P67" s="387">
        <f>FORMULARIOS!P72</f>
        <v>1</v>
      </c>
      <c r="Q67" s="387">
        <f>FORMULARIOS!U72</f>
        <v>1</v>
      </c>
      <c r="R67" s="388">
        <f>FORMULARIOS!Z72</f>
        <v>1</v>
      </c>
      <c r="S67" s="390" t="str">
        <f>Formula_semanal!J73</f>
        <v>Físico-Planificación ESED</v>
      </c>
      <c r="U67"/>
      <c r="AH67"/>
      <c r="AI67"/>
      <c r="AJ67"/>
    </row>
    <row r="68" spans="1:36" ht="15" customHeight="1" x14ac:dyDescent="0.25">
      <c r="A68" s="789" t="s">
        <v>9</v>
      </c>
      <c r="B68" s="786" t="s">
        <v>11</v>
      </c>
      <c r="C68" s="786" t="s">
        <v>82</v>
      </c>
      <c r="D68" s="795">
        <f>+FORMULARIOS!D73</f>
        <v>4</v>
      </c>
      <c r="E68" s="795">
        <f>+FORMULARIOS!E73</f>
        <v>4</v>
      </c>
      <c r="F68" s="795">
        <f>+FORMULARIOS!F73</f>
        <v>2</v>
      </c>
      <c r="G68" s="796">
        <f>+FORMULARIOS!G73</f>
        <v>6</v>
      </c>
      <c r="H68" s="795">
        <f>+FORMULARIOS!H73</f>
        <v>7</v>
      </c>
      <c r="I68" s="807">
        <f>+FORMULARIOS!I73</f>
        <v>10</v>
      </c>
      <c r="J68" s="795">
        <f>+FORMULARIOS!J73</f>
        <v>19</v>
      </c>
      <c r="K68" s="795">
        <f>+FORMULARIOS!K73</f>
        <v>5</v>
      </c>
      <c r="L68" s="795">
        <f>+FORMULARIOS!L73</f>
        <v>14</v>
      </c>
      <c r="M68" s="795">
        <f>+FORMULARIOS!M73</f>
        <v>10</v>
      </c>
      <c r="N68" s="795">
        <f>+FORMULARIOS!N73</f>
        <v>24</v>
      </c>
      <c r="O68" s="795">
        <f>+FORMULARIOS!O73</f>
        <v>20</v>
      </c>
      <c r="P68" s="387">
        <f>FORMULARIOS!P73</f>
        <v>125</v>
      </c>
      <c r="Q68" s="387">
        <f>FORMULARIOS!U73</f>
        <v>125</v>
      </c>
      <c r="R68" s="388">
        <f>FORMULARIOS!Z73</f>
        <v>125</v>
      </c>
      <c r="S68" s="390" t="str">
        <f>Formula_semanal!J74</f>
        <v>Físico-Planificación ESED</v>
      </c>
      <c r="U68"/>
      <c r="AH68"/>
      <c r="AI68"/>
      <c r="AJ68"/>
    </row>
    <row r="69" spans="1:36" ht="15" customHeight="1" x14ac:dyDescent="0.25">
      <c r="A69" s="789" t="s">
        <v>9</v>
      </c>
      <c r="B69" s="786" t="s">
        <v>11</v>
      </c>
      <c r="C69" s="786" t="s">
        <v>83</v>
      </c>
      <c r="D69" s="795">
        <f>+FORMULARIOS!D74</f>
        <v>6</v>
      </c>
      <c r="E69" s="795">
        <f>+FORMULARIOS!E74</f>
        <v>2</v>
      </c>
      <c r="F69" s="795">
        <f>+FORMULARIOS!F74</f>
        <v>5</v>
      </c>
      <c r="G69" s="796">
        <f>+FORMULARIOS!G74</f>
        <v>7</v>
      </c>
      <c r="H69" s="807">
        <f>+FORMULARIOS!H74</f>
        <v>5</v>
      </c>
      <c r="I69" s="807">
        <f>+FORMULARIOS!I74</f>
        <v>6</v>
      </c>
      <c r="J69" s="795">
        <f>+FORMULARIOS!J74</f>
        <v>10</v>
      </c>
      <c r="K69" s="795">
        <f>+FORMULARIOS!K74</f>
        <v>16</v>
      </c>
      <c r="L69" s="795">
        <f>+FORMULARIOS!L74</f>
        <v>9</v>
      </c>
      <c r="M69" s="795">
        <f>+FORMULARIOS!M74</f>
        <v>14</v>
      </c>
      <c r="N69" s="795">
        <f>+FORMULARIOS!N74</f>
        <v>13</v>
      </c>
      <c r="O69" s="795">
        <f>+FORMULARIOS!O74</f>
        <v>13</v>
      </c>
      <c r="P69" s="387">
        <f>FORMULARIOS!P74</f>
        <v>106</v>
      </c>
      <c r="Q69" s="387">
        <f>FORMULARIOS!U74</f>
        <v>106</v>
      </c>
      <c r="R69" s="388">
        <f>FORMULARIOS!Z74</f>
        <v>106</v>
      </c>
      <c r="S69" s="390" t="str">
        <f>Formula_semanal!J75</f>
        <v>Físico-Planificación ESED</v>
      </c>
      <c r="U69"/>
      <c r="AH69"/>
      <c r="AI69"/>
      <c r="AJ69"/>
    </row>
    <row r="70" spans="1:36" ht="15" customHeight="1" x14ac:dyDescent="0.25">
      <c r="A70" s="789" t="s">
        <v>9</v>
      </c>
      <c r="B70" s="786" t="s">
        <v>11</v>
      </c>
      <c r="C70" s="786" t="s">
        <v>84</v>
      </c>
      <c r="D70" s="799">
        <f>+FORMULARIOS!D75</f>
        <v>0</v>
      </c>
      <c r="E70" s="799">
        <f>+FORMULARIOS!E75</f>
        <v>0</v>
      </c>
      <c r="F70" s="795">
        <f>+FORMULARIOS!F75</f>
        <v>4</v>
      </c>
      <c r="G70" s="796">
        <f>+FORMULARIOS!G75</f>
        <v>0</v>
      </c>
      <c r="H70" s="807">
        <f>+FORMULARIOS!H75</f>
        <v>0</v>
      </c>
      <c r="I70" s="807">
        <f>+FORMULARIOS!I75</f>
        <v>0</v>
      </c>
      <c r="J70" s="795">
        <f>+FORMULARIOS!J75</f>
        <v>0</v>
      </c>
      <c r="K70" s="795">
        <f>+FORMULARIOS!K75</f>
        <v>3</v>
      </c>
      <c r="L70" s="795">
        <f>+FORMULARIOS!L75</f>
        <v>1</v>
      </c>
      <c r="M70" s="795">
        <f>+FORMULARIOS!M75</f>
        <v>1</v>
      </c>
      <c r="N70" s="795">
        <f>+FORMULARIOS!N75</f>
        <v>1</v>
      </c>
      <c r="O70" s="795">
        <f>+FORMULARIOS!O75</f>
        <v>1</v>
      </c>
      <c r="P70" s="387">
        <f>FORMULARIOS!P75</f>
        <v>11</v>
      </c>
      <c r="Q70" s="387">
        <f>FORMULARIOS!U75</f>
        <v>11</v>
      </c>
      <c r="R70" s="388">
        <f>FORMULARIOS!Z75</f>
        <v>11</v>
      </c>
      <c r="S70" s="390" t="str">
        <f>Formula_semanal!J76</f>
        <v>Físico-Planificación ESED</v>
      </c>
      <c r="U70"/>
      <c r="AH70"/>
      <c r="AI70"/>
      <c r="AJ70"/>
    </row>
    <row r="71" spans="1:36" ht="15" customHeight="1" x14ac:dyDescent="0.25">
      <c r="A71" s="789" t="s">
        <v>9</v>
      </c>
      <c r="B71" s="786" t="s">
        <v>11</v>
      </c>
      <c r="C71" s="786" t="s">
        <v>85</v>
      </c>
      <c r="D71" s="795">
        <f>+FORMULARIOS!D76</f>
        <v>1</v>
      </c>
      <c r="E71" s="795">
        <f>+FORMULARIOS!E76</f>
        <v>2</v>
      </c>
      <c r="F71" s="795">
        <f>+FORMULARIOS!F76</f>
        <v>2</v>
      </c>
      <c r="G71" s="796">
        <f>+FORMULARIOS!G76</f>
        <v>4</v>
      </c>
      <c r="H71" s="795">
        <f>+FORMULARIOS!H76</f>
        <v>4</v>
      </c>
      <c r="I71" s="807">
        <f>+FORMULARIOS!I76</f>
        <v>2</v>
      </c>
      <c r="J71" s="795">
        <f>+FORMULARIOS!J76</f>
        <v>2</v>
      </c>
      <c r="K71" s="795">
        <f>+FORMULARIOS!K76</f>
        <v>3</v>
      </c>
      <c r="L71" s="795">
        <f>+FORMULARIOS!L76</f>
        <v>5</v>
      </c>
      <c r="M71" s="795">
        <f>+FORMULARIOS!M76</f>
        <v>5</v>
      </c>
      <c r="N71" s="795">
        <f>+FORMULARIOS!N76</f>
        <v>4</v>
      </c>
      <c r="O71" s="795">
        <f>+FORMULARIOS!O76</f>
        <v>4</v>
      </c>
      <c r="P71" s="387">
        <f>FORMULARIOS!P76</f>
        <v>38</v>
      </c>
      <c r="Q71" s="387">
        <f>FORMULARIOS!U76</f>
        <v>38</v>
      </c>
      <c r="R71" s="388">
        <f>FORMULARIOS!Z76</f>
        <v>38</v>
      </c>
      <c r="S71" s="390" t="str">
        <f>Formula_semanal!J77</f>
        <v>Físico-Planificación ESED</v>
      </c>
      <c r="U71"/>
      <c r="AH71"/>
      <c r="AI71"/>
      <c r="AJ71"/>
    </row>
    <row r="72" spans="1:36" ht="15" customHeight="1" x14ac:dyDescent="0.25">
      <c r="A72" s="789" t="s">
        <v>9</v>
      </c>
      <c r="B72" s="786" t="s">
        <v>11</v>
      </c>
      <c r="C72" s="786" t="s">
        <v>86</v>
      </c>
      <c r="D72" s="795">
        <f>+FORMULARIOS!D77</f>
        <v>2</v>
      </c>
      <c r="E72" s="795">
        <f>+FORMULARIOS!E77</f>
        <v>4</v>
      </c>
      <c r="F72" s="795">
        <f>+FORMULARIOS!F77</f>
        <v>3</v>
      </c>
      <c r="G72" s="796">
        <f>+FORMULARIOS!G77</f>
        <v>4</v>
      </c>
      <c r="H72" s="795">
        <f>+FORMULARIOS!H77</f>
        <v>4</v>
      </c>
      <c r="I72" s="807">
        <f>+FORMULARIOS!I77</f>
        <v>2</v>
      </c>
      <c r="J72" s="795">
        <f>+FORMULARIOS!J77</f>
        <v>7</v>
      </c>
      <c r="K72" s="795">
        <f>+FORMULARIOS!K77</f>
        <v>7</v>
      </c>
      <c r="L72" s="795">
        <f>+FORMULARIOS!L77</f>
        <v>7</v>
      </c>
      <c r="M72" s="795">
        <f>+FORMULARIOS!M77</f>
        <v>2</v>
      </c>
      <c r="N72" s="795">
        <f>+FORMULARIOS!N77</f>
        <v>7</v>
      </c>
      <c r="O72" s="795">
        <f>+FORMULARIOS!O77</f>
        <v>7</v>
      </c>
      <c r="P72" s="387">
        <f>FORMULARIOS!P77</f>
        <v>56</v>
      </c>
      <c r="Q72" s="387">
        <f>FORMULARIOS!U77</f>
        <v>56</v>
      </c>
      <c r="R72" s="388">
        <f>FORMULARIOS!Z77</f>
        <v>56</v>
      </c>
      <c r="S72" s="390" t="str">
        <f>Formula_semanal!J78</f>
        <v>Físico-Planificación ESED</v>
      </c>
      <c r="U72"/>
      <c r="AH72"/>
      <c r="AI72"/>
      <c r="AJ72"/>
    </row>
    <row r="73" spans="1:36" ht="15" customHeight="1" x14ac:dyDescent="0.25">
      <c r="A73" s="789" t="s">
        <v>9</v>
      </c>
      <c r="B73" s="786" t="s">
        <v>11</v>
      </c>
      <c r="C73" s="786" t="s">
        <v>87</v>
      </c>
      <c r="D73" s="795">
        <f>+FORMULARIOS!D78</f>
        <v>5</v>
      </c>
      <c r="E73" s="795">
        <f>+FORMULARIOS!E78</f>
        <v>1</v>
      </c>
      <c r="F73" s="795">
        <f>+FORMULARIOS!F78</f>
        <v>1</v>
      </c>
      <c r="G73" s="796">
        <f>+FORMULARIOS!G78</f>
        <v>3</v>
      </c>
      <c r="H73" s="807">
        <f>+FORMULARIOS!H78</f>
        <v>1</v>
      </c>
      <c r="I73" s="807">
        <f>+FORMULARIOS!I78</f>
        <v>3</v>
      </c>
      <c r="J73" s="795">
        <f>+FORMULARIOS!J78</f>
        <v>3</v>
      </c>
      <c r="K73" s="795">
        <f>+FORMULARIOS!K78</f>
        <v>3</v>
      </c>
      <c r="L73" s="795">
        <f>+FORMULARIOS!L78</f>
        <v>2</v>
      </c>
      <c r="M73" s="795">
        <f>+FORMULARIOS!M78</f>
        <v>2</v>
      </c>
      <c r="N73" s="795">
        <f>+FORMULARIOS!N78</f>
        <v>2</v>
      </c>
      <c r="O73" s="795">
        <f>+FORMULARIOS!O78</f>
        <v>1</v>
      </c>
      <c r="P73" s="387">
        <f>FORMULARIOS!P78</f>
        <v>27</v>
      </c>
      <c r="Q73" s="387">
        <f>FORMULARIOS!U78</f>
        <v>27</v>
      </c>
      <c r="R73" s="388">
        <f>FORMULARIOS!Z78</f>
        <v>27</v>
      </c>
      <c r="S73" s="390" t="str">
        <f>Formula_semanal!J79</f>
        <v>Físico-Planificación ESED</v>
      </c>
      <c r="U73"/>
      <c r="AH73"/>
      <c r="AI73"/>
      <c r="AJ73"/>
    </row>
    <row r="74" spans="1:36" ht="15.75" customHeight="1" x14ac:dyDescent="0.25">
      <c r="A74" s="789" t="s">
        <v>9</v>
      </c>
      <c r="B74" s="786" t="s">
        <v>11</v>
      </c>
      <c r="C74" s="786" t="s">
        <v>88</v>
      </c>
      <c r="D74" s="795">
        <f>+FORMULARIOS!D79</f>
        <v>0</v>
      </c>
      <c r="E74" s="795">
        <f>+FORMULARIOS!E79</f>
        <v>1</v>
      </c>
      <c r="F74" s="795">
        <f>+FORMULARIOS!F79</f>
        <v>5</v>
      </c>
      <c r="G74" s="796">
        <f>+FORMULARIOS!G79</f>
        <v>1</v>
      </c>
      <c r="H74" s="807">
        <f>+FORMULARIOS!H79</f>
        <v>2</v>
      </c>
      <c r="I74" s="807">
        <f>+FORMULARIOS!I79</f>
        <v>2</v>
      </c>
      <c r="J74" s="795">
        <f>+FORMULARIOS!J79</f>
        <v>5</v>
      </c>
      <c r="K74" s="795">
        <f>+FORMULARIOS!K79</f>
        <v>3</v>
      </c>
      <c r="L74" s="795">
        <f>+FORMULARIOS!L79</f>
        <v>5</v>
      </c>
      <c r="M74" s="795">
        <f>+FORMULARIOS!M79</f>
        <v>0</v>
      </c>
      <c r="N74" s="795">
        <f>+FORMULARIOS!N79</f>
        <v>2</v>
      </c>
      <c r="O74" s="795">
        <f>+FORMULARIOS!O79</f>
        <v>2</v>
      </c>
      <c r="P74" s="387">
        <f>FORMULARIOS!P79</f>
        <v>28</v>
      </c>
      <c r="Q74" s="387">
        <f>FORMULARIOS!U79</f>
        <v>28</v>
      </c>
      <c r="R74" s="388">
        <f>FORMULARIOS!Z79</f>
        <v>28</v>
      </c>
      <c r="S74" s="390" t="str">
        <f>Formula_semanal!J80</f>
        <v>Físico-Planificación ESED</v>
      </c>
      <c r="U74"/>
      <c r="AH74"/>
      <c r="AI74"/>
      <c r="AJ74"/>
    </row>
    <row r="75" spans="1:36" ht="15" customHeight="1" x14ac:dyDescent="0.25">
      <c r="A75" s="789" t="s">
        <v>9</v>
      </c>
      <c r="B75" s="786" t="s">
        <v>12</v>
      </c>
      <c r="C75" s="787" t="s">
        <v>12</v>
      </c>
      <c r="D75" s="795">
        <f>+FORMULARIOS!D80</f>
        <v>10</v>
      </c>
      <c r="E75" s="795">
        <f>+FORMULARIOS!E80</f>
        <v>15</v>
      </c>
      <c r="F75" s="795">
        <f>+FORMULARIOS!F80</f>
        <v>13</v>
      </c>
      <c r="G75" s="796">
        <f>+FORMULARIOS!G80</f>
        <v>19</v>
      </c>
      <c r="H75" s="795">
        <f>+FORMULARIOS!H80</f>
        <v>24</v>
      </c>
      <c r="I75" s="807">
        <f>+FORMULARIOS!I80</f>
        <v>15</v>
      </c>
      <c r="J75" s="795">
        <f>+FORMULARIOS!J80</f>
        <v>12</v>
      </c>
      <c r="K75" s="795">
        <f>+FORMULARIOS!K80</f>
        <v>17</v>
      </c>
      <c r="L75" s="795">
        <f>+FORMULARIOS!L80</f>
        <v>22</v>
      </c>
      <c r="M75" s="795">
        <f>+FORMULARIOS!M80</f>
        <v>17</v>
      </c>
      <c r="N75" s="795">
        <f>+FORMULARIOS!N80</f>
        <v>19</v>
      </c>
      <c r="O75" s="795">
        <f>+FORMULARIOS!O80</f>
        <v>11</v>
      </c>
      <c r="P75" s="387">
        <f>FORMULARIOS!P80</f>
        <v>194</v>
      </c>
      <c r="Q75" s="387">
        <f>FORMULARIOS!U80</f>
        <v>194</v>
      </c>
      <c r="R75" s="388">
        <f>FORMULARIOS!Z80</f>
        <v>194</v>
      </c>
      <c r="S75" s="390" t="str">
        <f>Formula_semanal!J81</f>
        <v>Físico-Planificación ESED</v>
      </c>
      <c r="U75"/>
      <c r="AH75"/>
      <c r="AI75"/>
      <c r="AJ75"/>
    </row>
    <row r="76" spans="1:36" ht="15.75" customHeight="1" x14ac:dyDescent="0.25">
      <c r="A76" s="789" t="s">
        <v>9</v>
      </c>
      <c r="B76" s="786" t="s">
        <v>12</v>
      </c>
      <c r="C76" s="786" t="s">
        <v>89</v>
      </c>
      <c r="D76" s="799">
        <f>+FORMULARIOS!D81</f>
        <v>0</v>
      </c>
      <c r="E76" s="799">
        <f>+FORMULARIOS!E81</f>
        <v>0</v>
      </c>
      <c r="F76" s="795">
        <f>+FORMULARIOS!F81</f>
        <v>2</v>
      </c>
      <c r="G76" s="796">
        <f>+FORMULARIOS!G81</f>
        <v>1</v>
      </c>
      <c r="H76" s="795">
        <f>+FORMULARIOS!H81</f>
        <v>4</v>
      </c>
      <c r="I76" s="807">
        <f>+FORMULARIOS!I81</f>
        <v>1</v>
      </c>
      <c r="J76" s="795">
        <f>+FORMULARIOS!J81</f>
        <v>2</v>
      </c>
      <c r="K76" s="795">
        <f>+FORMULARIOS!K81</f>
        <v>3</v>
      </c>
      <c r="L76" s="795">
        <f>+FORMULARIOS!L81</f>
        <v>3</v>
      </c>
      <c r="M76" s="795">
        <f>+FORMULARIOS!M81</f>
        <v>1</v>
      </c>
      <c r="N76" s="795">
        <f>+FORMULARIOS!N81</f>
        <v>4</v>
      </c>
      <c r="O76" s="795">
        <f>+FORMULARIOS!O81</f>
        <v>4</v>
      </c>
      <c r="P76" s="387">
        <f>FORMULARIOS!P81</f>
        <v>25</v>
      </c>
      <c r="Q76" s="387">
        <f>FORMULARIOS!U81</f>
        <v>25</v>
      </c>
      <c r="R76" s="388">
        <f>FORMULARIOS!Z81</f>
        <v>25</v>
      </c>
      <c r="S76" s="390" t="str">
        <f>Formula_semanal!J82</f>
        <v>Físico-Planificación ESED</v>
      </c>
      <c r="U76"/>
      <c r="AH76"/>
      <c r="AI76"/>
      <c r="AJ76"/>
    </row>
    <row r="77" spans="1:36" ht="15.75" customHeight="1" x14ac:dyDescent="0.25">
      <c r="A77" s="789" t="s">
        <v>9</v>
      </c>
      <c r="B77" s="786" t="s">
        <v>12</v>
      </c>
      <c r="C77" s="786" t="s">
        <v>90</v>
      </c>
      <c r="D77" s="799">
        <f>+FORMULARIOS!D82</f>
        <v>0</v>
      </c>
      <c r="E77" s="799">
        <f>+FORMULARIOS!E82</f>
        <v>0</v>
      </c>
      <c r="F77" s="799">
        <f>+FORMULARIOS!F82</f>
        <v>0</v>
      </c>
      <c r="G77" s="796">
        <f>+FORMULARIOS!G82</f>
        <v>0</v>
      </c>
      <c r="H77" s="807">
        <f>+FORMULARIOS!H82</f>
        <v>0</v>
      </c>
      <c r="I77" s="807">
        <f>+FORMULARIOS!I82</f>
        <v>0</v>
      </c>
      <c r="J77" s="795">
        <f>+FORMULARIOS!J82</f>
        <v>0</v>
      </c>
      <c r="K77" s="795">
        <f>+FORMULARIOS!K82</f>
        <v>0</v>
      </c>
      <c r="L77" s="795">
        <f>+FORMULARIOS!L82</f>
        <v>1</v>
      </c>
      <c r="M77" s="795">
        <f>+FORMULARIOS!M82</f>
        <v>2</v>
      </c>
      <c r="N77" s="795">
        <f>+FORMULARIOS!N82</f>
        <v>2</v>
      </c>
      <c r="O77" s="795">
        <f>+FORMULARIOS!O82</f>
        <v>1</v>
      </c>
      <c r="P77" s="387">
        <f>FORMULARIOS!P82</f>
        <v>6</v>
      </c>
      <c r="Q77" s="387">
        <f>FORMULARIOS!U82</f>
        <v>6</v>
      </c>
      <c r="R77" s="388">
        <f>FORMULARIOS!Z82</f>
        <v>6</v>
      </c>
      <c r="S77" s="390" t="str">
        <f>Formula_semanal!J83</f>
        <v>Físico-Planificación ESED</v>
      </c>
      <c r="U77"/>
      <c r="AH77"/>
      <c r="AI77"/>
      <c r="AJ77"/>
    </row>
    <row r="78" spans="1:36" ht="15.75" customHeight="1" x14ac:dyDescent="0.25">
      <c r="A78" s="789" t="s">
        <v>9</v>
      </c>
      <c r="B78" s="786" t="s">
        <v>12</v>
      </c>
      <c r="C78" s="787" t="s">
        <v>91</v>
      </c>
      <c r="D78" s="799">
        <f>+FORMULARIOS!D83</f>
        <v>0</v>
      </c>
      <c r="E78" s="799">
        <f>+FORMULARIOS!E83</f>
        <v>0</v>
      </c>
      <c r="F78" s="795">
        <f>+FORMULARIOS!F83</f>
        <v>1</v>
      </c>
      <c r="G78" s="796">
        <f>+FORMULARIOS!G83</f>
        <v>0</v>
      </c>
      <c r="H78" s="807">
        <f>+FORMULARIOS!H83</f>
        <v>0</v>
      </c>
      <c r="I78" s="807">
        <f>+FORMULARIOS!I83</f>
        <v>0</v>
      </c>
      <c r="J78" s="795">
        <f>+FORMULARIOS!J83</f>
        <v>0</v>
      </c>
      <c r="K78" s="795">
        <f>+FORMULARIOS!K83</f>
        <v>2</v>
      </c>
      <c r="L78" s="795">
        <f>+FORMULARIOS!L83</f>
        <v>0</v>
      </c>
      <c r="M78" s="795">
        <f>+FORMULARIOS!M83</f>
        <v>1</v>
      </c>
      <c r="N78" s="795">
        <f>+FORMULARIOS!N83</f>
        <v>1</v>
      </c>
      <c r="O78" s="795">
        <f>+FORMULARIOS!O83</f>
        <v>1</v>
      </c>
      <c r="P78" s="387">
        <f>FORMULARIOS!P83</f>
        <v>6</v>
      </c>
      <c r="Q78" s="387">
        <f>FORMULARIOS!U83</f>
        <v>6</v>
      </c>
      <c r="R78" s="388">
        <f>FORMULARIOS!Z83</f>
        <v>6</v>
      </c>
      <c r="S78" s="390" t="str">
        <f>Formula_semanal!J84</f>
        <v>Físico-Planificación ESED</v>
      </c>
      <c r="U78"/>
      <c r="AH78"/>
      <c r="AI78"/>
      <c r="AJ78"/>
    </row>
    <row r="79" spans="1:36" ht="15" customHeight="1" x14ac:dyDescent="0.25">
      <c r="A79" s="789" t="s">
        <v>9</v>
      </c>
      <c r="B79" s="786" t="s">
        <v>5</v>
      </c>
      <c r="C79" s="787" t="s">
        <v>44</v>
      </c>
      <c r="D79" s="795">
        <f>+FORMULARIOS!D84</f>
        <v>3</v>
      </c>
      <c r="E79" s="795">
        <f>+FORMULARIOS!E84</f>
        <v>3</v>
      </c>
      <c r="F79" s="795">
        <f>+FORMULARIOS!F84</f>
        <v>6</v>
      </c>
      <c r="G79" s="796">
        <f>+FORMULARIOS!G84</f>
        <v>12</v>
      </c>
      <c r="H79" s="807">
        <f>+FORMULARIOS!H84</f>
        <v>7</v>
      </c>
      <c r="I79" s="807">
        <f>+FORMULARIOS!I84</f>
        <v>6</v>
      </c>
      <c r="J79" s="795">
        <f>+FORMULARIOS!J84</f>
        <v>14</v>
      </c>
      <c r="K79" s="795">
        <f>+FORMULARIOS!K84</f>
        <v>9</v>
      </c>
      <c r="L79" s="795">
        <f>+FORMULARIOS!L84</f>
        <v>3</v>
      </c>
      <c r="M79" s="795">
        <f>+FORMULARIOS!M84</f>
        <v>16</v>
      </c>
      <c r="N79" s="795">
        <f>+FORMULARIOS!N84</f>
        <v>8</v>
      </c>
      <c r="O79" s="795">
        <f>+FORMULARIOS!O84</f>
        <v>13</v>
      </c>
      <c r="P79" s="387">
        <f>FORMULARIOS!P84</f>
        <v>100</v>
      </c>
      <c r="Q79" s="387">
        <f>FORMULARIOS!U84</f>
        <v>100</v>
      </c>
      <c r="R79" s="388">
        <f>FORMULARIOS!Z84</f>
        <v>100</v>
      </c>
      <c r="S79" s="390" t="str">
        <f>Formula_semanal!J85</f>
        <v>Físico-Planificación ESED</v>
      </c>
      <c r="U79"/>
      <c r="AH79"/>
      <c r="AI79"/>
      <c r="AJ79"/>
    </row>
    <row r="80" spans="1:36" ht="15.75" customHeight="1" x14ac:dyDescent="0.25">
      <c r="A80" s="789" t="s">
        <v>9</v>
      </c>
      <c r="B80" s="786" t="s">
        <v>5</v>
      </c>
      <c r="C80" s="787" t="s">
        <v>45</v>
      </c>
      <c r="D80" s="799">
        <f>+FORMULARIOS!D85</f>
        <v>0</v>
      </c>
      <c r="E80" s="799">
        <f>+FORMULARIOS!E85</f>
        <v>0</v>
      </c>
      <c r="F80" s="795">
        <f>+FORMULARIOS!F85</f>
        <v>3</v>
      </c>
      <c r="G80" s="796">
        <f>+FORMULARIOS!G85</f>
        <v>5</v>
      </c>
      <c r="H80" s="807">
        <f>+FORMULARIOS!H85</f>
        <v>1</v>
      </c>
      <c r="I80" s="807">
        <f>+FORMULARIOS!I85</f>
        <v>1</v>
      </c>
      <c r="J80" s="795">
        <f>+FORMULARIOS!J85</f>
        <v>1</v>
      </c>
      <c r="K80" s="795">
        <f>+FORMULARIOS!K85</f>
        <v>1</v>
      </c>
      <c r="L80" s="795">
        <f>+FORMULARIOS!L85</f>
        <v>2</v>
      </c>
      <c r="M80" s="795">
        <f>+FORMULARIOS!M85</f>
        <v>4</v>
      </c>
      <c r="N80" s="795">
        <f>+FORMULARIOS!N85</f>
        <v>3</v>
      </c>
      <c r="O80" s="795">
        <f>+FORMULARIOS!O85</f>
        <v>1</v>
      </c>
      <c r="P80" s="387">
        <f>FORMULARIOS!P85</f>
        <v>22</v>
      </c>
      <c r="Q80" s="387">
        <f>FORMULARIOS!U85</f>
        <v>22</v>
      </c>
      <c r="R80" s="388">
        <f>FORMULARIOS!Z85</f>
        <v>22</v>
      </c>
      <c r="S80" s="390" t="str">
        <f>Formula_semanal!J86</f>
        <v>Físico-Planificación ESED</v>
      </c>
      <c r="U80"/>
      <c r="AH80"/>
      <c r="AI80"/>
      <c r="AJ80"/>
    </row>
    <row r="81" spans="1:36" ht="15.75" customHeight="1" x14ac:dyDescent="0.25">
      <c r="A81" s="789" t="s">
        <v>9</v>
      </c>
      <c r="B81" s="786" t="s">
        <v>5</v>
      </c>
      <c r="C81" s="787" t="s">
        <v>46</v>
      </c>
      <c r="D81" s="799">
        <f>+FORMULARIOS!D86</f>
        <v>0</v>
      </c>
      <c r="E81" s="795">
        <f>+FORMULARIOS!E86</f>
        <v>1</v>
      </c>
      <c r="F81" s="795">
        <f>+FORMULARIOS!F86</f>
        <v>3</v>
      </c>
      <c r="G81" s="796">
        <f>+FORMULARIOS!G86</f>
        <v>0</v>
      </c>
      <c r="H81" s="807">
        <f>+FORMULARIOS!H86</f>
        <v>2</v>
      </c>
      <c r="I81" s="807">
        <f>+FORMULARIOS!I86</f>
        <v>2</v>
      </c>
      <c r="J81" s="795">
        <f>+FORMULARIOS!J86</f>
        <v>1</v>
      </c>
      <c r="K81" s="795">
        <f>+FORMULARIOS!K86</f>
        <v>0</v>
      </c>
      <c r="L81" s="795">
        <f>+FORMULARIOS!L86</f>
        <v>0</v>
      </c>
      <c r="M81" s="795">
        <f>+FORMULARIOS!M86</f>
        <v>1</v>
      </c>
      <c r="N81" s="795">
        <f>+FORMULARIOS!N86</f>
        <v>2</v>
      </c>
      <c r="O81" s="795">
        <f>+FORMULARIOS!O86</f>
        <v>0</v>
      </c>
      <c r="P81" s="387">
        <f>FORMULARIOS!P86</f>
        <v>12</v>
      </c>
      <c r="Q81" s="387">
        <f>FORMULARIOS!U86</f>
        <v>12</v>
      </c>
      <c r="R81" s="388">
        <f>FORMULARIOS!Z86</f>
        <v>12</v>
      </c>
      <c r="S81" s="390" t="str">
        <f>Formula_semanal!J87</f>
        <v>Físico-Planificación ESED</v>
      </c>
      <c r="U81"/>
      <c r="AH81"/>
      <c r="AI81"/>
      <c r="AJ81"/>
    </row>
    <row r="82" spans="1:36" ht="15.75" customHeight="1" x14ac:dyDescent="0.25">
      <c r="A82" s="789" t="s">
        <v>9</v>
      </c>
      <c r="B82" s="786" t="s">
        <v>5</v>
      </c>
      <c r="C82" s="787" t="s">
        <v>47</v>
      </c>
      <c r="D82" s="799">
        <f>+FORMULARIOS!D87</f>
        <v>0</v>
      </c>
      <c r="E82" s="799">
        <f>+FORMULARIOS!E87</f>
        <v>0</v>
      </c>
      <c r="F82" s="799">
        <f>+FORMULARIOS!F87</f>
        <v>0</v>
      </c>
      <c r="G82" s="796">
        <f>+FORMULARIOS!G87</f>
        <v>2</v>
      </c>
      <c r="H82" s="807">
        <f>+FORMULARIOS!H87</f>
        <v>2</v>
      </c>
      <c r="I82" s="807">
        <f>+FORMULARIOS!I87</f>
        <v>2</v>
      </c>
      <c r="J82" s="795">
        <f>+FORMULARIOS!J87</f>
        <v>0</v>
      </c>
      <c r="K82" s="795">
        <f>+FORMULARIOS!K87</f>
        <v>1</v>
      </c>
      <c r="L82" s="795">
        <f>+FORMULARIOS!L87</f>
        <v>0</v>
      </c>
      <c r="M82" s="795">
        <f>+FORMULARIOS!M87</f>
        <v>2</v>
      </c>
      <c r="N82" s="795">
        <f>+FORMULARIOS!N87</f>
        <v>0</v>
      </c>
      <c r="O82" s="795">
        <f>+FORMULARIOS!O87</f>
        <v>0</v>
      </c>
      <c r="P82" s="387">
        <f>FORMULARIOS!P87</f>
        <v>9</v>
      </c>
      <c r="Q82" s="387">
        <f>FORMULARIOS!U87</f>
        <v>9</v>
      </c>
      <c r="R82" s="388">
        <f>FORMULARIOS!Z87</f>
        <v>9</v>
      </c>
      <c r="S82" s="390" t="str">
        <f>Formula_semanal!J88</f>
        <v>Físico-Planificación ESED</v>
      </c>
      <c r="U82"/>
      <c r="AH82"/>
      <c r="AI82"/>
      <c r="AJ82"/>
    </row>
    <row r="83" spans="1:36" ht="15.75" customHeight="1" x14ac:dyDescent="0.25">
      <c r="A83" s="789" t="s">
        <v>9</v>
      </c>
      <c r="B83" s="786" t="s">
        <v>5</v>
      </c>
      <c r="C83" s="787" t="s">
        <v>240</v>
      </c>
      <c r="D83" s="799">
        <f>+FORMULARIOS!D88</f>
        <v>0</v>
      </c>
      <c r="E83" s="799">
        <f>+FORMULARIOS!E88</f>
        <v>0</v>
      </c>
      <c r="F83" s="795">
        <f>+FORMULARIOS!F88</f>
        <v>1</v>
      </c>
      <c r="G83" s="796">
        <f>+FORMULARIOS!G88</f>
        <v>1</v>
      </c>
      <c r="H83" s="807">
        <f>+FORMULARIOS!H88</f>
        <v>1</v>
      </c>
      <c r="I83" s="807">
        <f>+FORMULARIOS!I88</f>
        <v>0</v>
      </c>
      <c r="J83" s="795">
        <f>+FORMULARIOS!J88</f>
        <v>0</v>
      </c>
      <c r="K83" s="795">
        <f>+FORMULARIOS!K88</f>
        <v>1</v>
      </c>
      <c r="L83" s="795">
        <f>+FORMULARIOS!L88</f>
        <v>0</v>
      </c>
      <c r="M83" s="795">
        <f>+FORMULARIOS!M88</f>
        <v>0</v>
      </c>
      <c r="N83" s="795">
        <f>+FORMULARIOS!N88</f>
        <v>0</v>
      </c>
      <c r="O83" s="795">
        <f>+FORMULARIOS!O88</f>
        <v>0</v>
      </c>
      <c r="P83" s="387">
        <f>FORMULARIOS!P88</f>
        <v>4</v>
      </c>
      <c r="Q83" s="387">
        <f>FORMULARIOS!U88</f>
        <v>4</v>
      </c>
      <c r="R83" s="388">
        <f>FORMULARIOS!Z88</f>
        <v>4</v>
      </c>
      <c r="S83" s="390" t="str">
        <f>Formula_semanal!J89</f>
        <v>Físico-Planificación ESED</v>
      </c>
      <c r="U83"/>
      <c r="AH83"/>
      <c r="AI83"/>
      <c r="AJ83"/>
    </row>
    <row r="84" spans="1:36" ht="15" customHeight="1" x14ac:dyDescent="0.25">
      <c r="A84" s="789" t="s">
        <v>9</v>
      </c>
      <c r="B84" s="786" t="s">
        <v>6</v>
      </c>
      <c r="C84" s="790" t="s">
        <v>6</v>
      </c>
      <c r="D84" s="795">
        <f>+FORMULARIOS!D89</f>
        <v>7</v>
      </c>
      <c r="E84" s="799">
        <f>+FORMULARIOS!E89</f>
        <v>3</v>
      </c>
      <c r="F84" s="799">
        <f>+FORMULARIOS!F89</f>
        <v>4</v>
      </c>
      <c r="G84" s="796">
        <f>+FORMULARIOS!G89</f>
        <v>1</v>
      </c>
      <c r="H84" s="807">
        <f>+FORMULARIOS!H89</f>
        <v>7</v>
      </c>
      <c r="I84" s="807">
        <f>+FORMULARIOS!I89</f>
        <v>1</v>
      </c>
      <c r="J84" s="795">
        <f>+FORMULARIOS!J89</f>
        <v>5</v>
      </c>
      <c r="K84" s="795">
        <f>+FORMULARIOS!K89</f>
        <v>10</v>
      </c>
      <c r="L84" s="795">
        <f>+FORMULARIOS!L89</f>
        <v>13</v>
      </c>
      <c r="M84" s="795">
        <f>+FORMULARIOS!M89</f>
        <v>7</v>
      </c>
      <c r="N84" s="795">
        <f>+FORMULARIOS!N89</f>
        <v>10</v>
      </c>
      <c r="O84" s="795">
        <f>+FORMULARIOS!O89</f>
        <v>0</v>
      </c>
      <c r="P84" s="387">
        <f>FORMULARIOS!P89</f>
        <v>68</v>
      </c>
      <c r="Q84" s="387">
        <f>FORMULARIOS!U89</f>
        <v>68</v>
      </c>
      <c r="R84" s="388">
        <f>FORMULARIOS!Z89</f>
        <v>68</v>
      </c>
      <c r="S84" s="390" t="str">
        <f>Formula_semanal!J90</f>
        <v>Físico-Planificación ESED</v>
      </c>
      <c r="U84"/>
      <c r="AH84"/>
      <c r="AI84"/>
      <c r="AJ84"/>
    </row>
    <row r="85" spans="1:36" ht="14.45" customHeight="1" x14ac:dyDescent="0.25">
      <c r="A85" s="789" t="s">
        <v>9</v>
      </c>
      <c r="B85" s="786" t="s">
        <v>6</v>
      </c>
      <c r="C85" s="786" t="s">
        <v>61</v>
      </c>
      <c r="D85" s="795">
        <f>+FORMULARIOS!D90</f>
        <v>2</v>
      </c>
      <c r="E85" s="795">
        <f>+FORMULARIOS!E90</f>
        <v>1</v>
      </c>
      <c r="F85" s="799">
        <f>+FORMULARIOS!F90</f>
        <v>1</v>
      </c>
      <c r="G85" s="796">
        <f>+FORMULARIOS!G90</f>
        <v>1</v>
      </c>
      <c r="H85" s="807">
        <f>+FORMULARIOS!H90</f>
        <v>1</v>
      </c>
      <c r="I85" s="807">
        <f>+FORMULARIOS!I90</f>
        <v>1</v>
      </c>
      <c r="J85" s="795">
        <f>+FORMULARIOS!J90</f>
        <v>1</v>
      </c>
      <c r="K85" s="795">
        <f>+FORMULARIOS!K90</f>
        <v>0</v>
      </c>
      <c r="L85" s="795">
        <f>+FORMULARIOS!L90</f>
        <v>1</v>
      </c>
      <c r="M85" s="795">
        <f>+FORMULARIOS!M90</f>
        <v>1</v>
      </c>
      <c r="N85" s="795">
        <f>+FORMULARIOS!N90</f>
        <v>2</v>
      </c>
      <c r="O85" s="795">
        <f>+FORMULARIOS!O90</f>
        <v>0</v>
      </c>
      <c r="P85" s="387">
        <f>FORMULARIOS!P90</f>
        <v>12</v>
      </c>
      <c r="Q85" s="387">
        <f>FORMULARIOS!U90</f>
        <v>12</v>
      </c>
      <c r="R85" s="388">
        <f>FORMULARIOS!Z90</f>
        <v>12</v>
      </c>
      <c r="S85" s="390" t="str">
        <f>Formula_semanal!J91</f>
        <v>Físico-Planificación ESED</v>
      </c>
      <c r="U85"/>
      <c r="AH85"/>
      <c r="AI85"/>
      <c r="AJ85"/>
    </row>
    <row r="86" spans="1:36" ht="14.45" customHeight="1" x14ac:dyDescent="0.25">
      <c r="A86" s="789" t="s">
        <v>9</v>
      </c>
      <c r="B86" s="786" t="s">
        <v>6</v>
      </c>
      <c r="C86" s="786" t="s">
        <v>62</v>
      </c>
      <c r="D86" s="795">
        <f>+FORMULARIOS!D91</f>
        <v>1</v>
      </c>
      <c r="E86" s="799">
        <f>+FORMULARIOS!E91</f>
        <v>2</v>
      </c>
      <c r="F86" s="795">
        <f>+FORMULARIOS!F91</f>
        <v>3</v>
      </c>
      <c r="G86" s="796">
        <f>+FORMULARIOS!G91</f>
        <v>1</v>
      </c>
      <c r="H86" s="807">
        <f>+FORMULARIOS!H91</f>
        <v>3</v>
      </c>
      <c r="I86" s="807">
        <f>+FORMULARIOS!I91</f>
        <v>3</v>
      </c>
      <c r="J86" s="795">
        <f>+FORMULARIOS!J91</f>
        <v>3</v>
      </c>
      <c r="K86" s="795">
        <f>+FORMULARIOS!K91</f>
        <v>3</v>
      </c>
      <c r="L86" s="795">
        <f>+FORMULARIOS!L91</f>
        <v>2</v>
      </c>
      <c r="M86" s="795">
        <f>+FORMULARIOS!M91</f>
        <v>4</v>
      </c>
      <c r="N86" s="795">
        <f>+FORMULARIOS!N91</f>
        <v>4</v>
      </c>
      <c r="O86" s="795">
        <f>+FORMULARIOS!O91</f>
        <v>2</v>
      </c>
      <c r="P86" s="387">
        <f>FORMULARIOS!P91</f>
        <v>31</v>
      </c>
      <c r="Q86" s="387">
        <f>FORMULARIOS!U91</f>
        <v>31</v>
      </c>
      <c r="R86" s="388">
        <f>FORMULARIOS!Z91</f>
        <v>31</v>
      </c>
      <c r="S86" s="390" t="str">
        <f>Formula_semanal!J92</f>
        <v>Físico-Planificación ESED</v>
      </c>
      <c r="U86"/>
      <c r="AH86"/>
      <c r="AI86"/>
      <c r="AJ86"/>
    </row>
    <row r="87" spans="1:36" ht="15" customHeight="1" x14ac:dyDescent="0.25">
      <c r="A87" s="789" t="s">
        <v>9</v>
      </c>
      <c r="B87" s="786" t="s">
        <v>6</v>
      </c>
      <c r="C87" s="786" t="s">
        <v>63</v>
      </c>
      <c r="D87" s="795">
        <f>+FORMULARIOS!D92</f>
        <v>1</v>
      </c>
      <c r="E87" s="799">
        <f>+FORMULARIOS!E92</f>
        <v>0</v>
      </c>
      <c r="F87" s="795">
        <f>+FORMULARIOS!F92</f>
        <v>2</v>
      </c>
      <c r="G87" s="796">
        <f>+FORMULARIOS!G92</f>
        <v>0</v>
      </c>
      <c r="H87" s="807">
        <f>+FORMULARIOS!H92</f>
        <v>0</v>
      </c>
      <c r="I87" s="807">
        <f>+FORMULARIOS!I92</f>
        <v>0</v>
      </c>
      <c r="J87" s="795">
        <f>+FORMULARIOS!J92</f>
        <v>0</v>
      </c>
      <c r="K87" s="795">
        <f>+FORMULARIOS!K92</f>
        <v>0</v>
      </c>
      <c r="L87" s="795">
        <f>+FORMULARIOS!L92</f>
        <v>3</v>
      </c>
      <c r="M87" s="795">
        <f>+FORMULARIOS!M92</f>
        <v>6</v>
      </c>
      <c r="N87" s="795">
        <f>+FORMULARIOS!N92</f>
        <v>4</v>
      </c>
      <c r="O87" s="795">
        <f>+FORMULARIOS!O92</f>
        <v>2</v>
      </c>
      <c r="P87" s="387">
        <f>FORMULARIOS!P92</f>
        <v>18</v>
      </c>
      <c r="Q87" s="387">
        <f>FORMULARIOS!U92</f>
        <v>18</v>
      </c>
      <c r="R87" s="388">
        <f>FORMULARIOS!Z92</f>
        <v>18</v>
      </c>
      <c r="S87" s="390" t="str">
        <f>Formula_semanal!J93</f>
        <v>Físico-Planificación ESED</v>
      </c>
      <c r="U87"/>
      <c r="AH87"/>
      <c r="AI87"/>
      <c r="AJ87"/>
    </row>
    <row r="88" spans="1:36" ht="15.75" customHeight="1" x14ac:dyDescent="0.25">
      <c r="A88" s="789" t="s">
        <v>9</v>
      </c>
      <c r="B88" s="786" t="s">
        <v>28</v>
      </c>
      <c r="C88" s="787" t="s">
        <v>150</v>
      </c>
      <c r="D88" s="799">
        <f>+FORMULARIOS!D93</f>
        <v>2</v>
      </c>
      <c r="E88" s="799">
        <f>+FORMULARIOS!E93</f>
        <v>0</v>
      </c>
      <c r="F88" s="795">
        <f>+FORMULARIOS!F93</f>
        <v>4</v>
      </c>
      <c r="G88" s="796">
        <f>+FORMULARIOS!G93</f>
        <v>2</v>
      </c>
      <c r="H88" s="795">
        <f>+FORMULARIOS!H93</f>
        <v>2</v>
      </c>
      <c r="I88" s="807">
        <f>+FORMULARIOS!I93</f>
        <v>4</v>
      </c>
      <c r="J88" s="795">
        <f>+FORMULARIOS!J93</f>
        <v>5</v>
      </c>
      <c r="K88" s="795">
        <f>+FORMULARIOS!K93</f>
        <v>2</v>
      </c>
      <c r="L88" s="795">
        <f>+FORMULARIOS!L93</f>
        <v>3</v>
      </c>
      <c r="M88" s="795">
        <f>+FORMULARIOS!M93</f>
        <v>5</v>
      </c>
      <c r="N88" s="795">
        <f>+FORMULARIOS!N93</f>
        <v>7</v>
      </c>
      <c r="O88" s="795">
        <f>+FORMULARIOS!O93</f>
        <v>0</v>
      </c>
      <c r="P88" s="387">
        <f>FORMULARIOS!P93</f>
        <v>36</v>
      </c>
      <c r="Q88" s="387">
        <f>FORMULARIOS!U93</f>
        <v>36</v>
      </c>
      <c r="R88" s="388">
        <f>FORMULARIOS!Z93</f>
        <v>36</v>
      </c>
      <c r="S88" s="390" t="str">
        <f>Formula_semanal!J94</f>
        <v>Físico-Planificación ESED</v>
      </c>
      <c r="U88"/>
      <c r="AH88"/>
      <c r="AI88"/>
      <c r="AJ88"/>
    </row>
    <row r="89" spans="1:36" ht="15.75" customHeight="1" x14ac:dyDescent="0.25">
      <c r="A89" s="789" t="s">
        <v>9</v>
      </c>
      <c r="B89" s="786" t="s">
        <v>28</v>
      </c>
      <c r="C89" s="787" t="s">
        <v>151</v>
      </c>
      <c r="D89" s="795">
        <f>+FORMULARIOS!D94</f>
        <v>1</v>
      </c>
      <c r="E89" s="795">
        <f>+FORMULARIOS!E94</f>
        <v>1</v>
      </c>
      <c r="F89" s="795">
        <f>+FORMULARIOS!F94</f>
        <v>2</v>
      </c>
      <c r="G89" s="796">
        <f>+FORMULARIOS!G94</f>
        <v>0</v>
      </c>
      <c r="H89" s="795">
        <f>+FORMULARIOS!H94</f>
        <v>1</v>
      </c>
      <c r="I89" s="807">
        <f>+FORMULARIOS!I94</f>
        <v>0</v>
      </c>
      <c r="J89" s="795">
        <f>+FORMULARIOS!J94</f>
        <v>1</v>
      </c>
      <c r="K89" s="795">
        <f>+FORMULARIOS!K94</f>
        <v>5</v>
      </c>
      <c r="L89" s="795">
        <f>+FORMULARIOS!L94</f>
        <v>0</v>
      </c>
      <c r="M89" s="795">
        <f>+FORMULARIOS!M94</f>
        <v>2</v>
      </c>
      <c r="N89" s="795">
        <f>+FORMULARIOS!N94</f>
        <v>3</v>
      </c>
      <c r="O89" s="795">
        <f>+FORMULARIOS!O94</f>
        <v>0</v>
      </c>
      <c r="P89" s="387">
        <f>FORMULARIOS!P94</f>
        <v>16</v>
      </c>
      <c r="Q89" s="387">
        <f>FORMULARIOS!U94</f>
        <v>16</v>
      </c>
      <c r="R89" s="388">
        <f>FORMULARIOS!Z94</f>
        <v>16</v>
      </c>
      <c r="S89" s="390" t="str">
        <f>Formula_semanal!J95</f>
        <v>Físico-Planificación ESED</v>
      </c>
      <c r="U89"/>
      <c r="AH89"/>
      <c r="AI89"/>
      <c r="AJ89"/>
    </row>
    <row r="90" spans="1:36" ht="15.75" customHeight="1" x14ac:dyDescent="0.25">
      <c r="A90" s="789" t="s">
        <v>9</v>
      </c>
      <c r="B90" s="786" t="s">
        <v>28</v>
      </c>
      <c r="C90" s="787" t="s">
        <v>152</v>
      </c>
      <c r="D90" s="795">
        <f>+FORMULARIOS!D95</f>
        <v>3</v>
      </c>
      <c r="E90" s="799">
        <f>+FORMULARIOS!E95</f>
        <v>0</v>
      </c>
      <c r="F90" s="799">
        <f>+FORMULARIOS!F95</f>
        <v>0</v>
      </c>
      <c r="G90" s="796">
        <f>+FORMULARIOS!G95</f>
        <v>1</v>
      </c>
      <c r="H90" s="807">
        <f>+FORMULARIOS!H95</f>
        <v>0</v>
      </c>
      <c r="I90" s="807">
        <f>+FORMULARIOS!I95</f>
        <v>1</v>
      </c>
      <c r="J90" s="795">
        <f>+FORMULARIOS!J95</f>
        <v>1</v>
      </c>
      <c r="K90" s="795">
        <f>+FORMULARIOS!K95</f>
        <v>0</v>
      </c>
      <c r="L90" s="795">
        <f>+FORMULARIOS!L95</f>
        <v>2</v>
      </c>
      <c r="M90" s="795">
        <f>+FORMULARIOS!M95</f>
        <v>4</v>
      </c>
      <c r="N90" s="795">
        <f>+FORMULARIOS!N95</f>
        <v>5</v>
      </c>
      <c r="O90" s="795">
        <f>+FORMULARIOS!O95</f>
        <v>0</v>
      </c>
      <c r="P90" s="387">
        <f>FORMULARIOS!P95</f>
        <v>17</v>
      </c>
      <c r="Q90" s="387">
        <f>FORMULARIOS!U95</f>
        <v>17</v>
      </c>
      <c r="R90" s="388">
        <f>FORMULARIOS!Z95</f>
        <v>17</v>
      </c>
      <c r="S90" s="390" t="str">
        <f>Formula_semanal!J96</f>
        <v>Físico-Planificación ESED</v>
      </c>
      <c r="U90"/>
      <c r="AH90"/>
      <c r="AI90"/>
      <c r="AJ90"/>
    </row>
    <row r="91" spans="1:36" ht="15.75" customHeight="1" x14ac:dyDescent="0.25">
      <c r="A91" s="789" t="s">
        <v>9</v>
      </c>
      <c r="B91" s="786" t="s">
        <v>28</v>
      </c>
      <c r="C91" s="787" t="s">
        <v>153</v>
      </c>
      <c r="D91" s="795">
        <f>+FORMULARIOS!D96</f>
        <v>12</v>
      </c>
      <c r="E91" s="795">
        <f>+FORMULARIOS!E96</f>
        <v>12</v>
      </c>
      <c r="F91" s="795">
        <f>+FORMULARIOS!F96</f>
        <v>15</v>
      </c>
      <c r="G91" s="796">
        <f>+FORMULARIOS!G96</f>
        <v>11</v>
      </c>
      <c r="H91" s="795">
        <f>+FORMULARIOS!H96</f>
        <v>19</v>
      </c>
      <c r="I91" s="807">
        <f>+FORMULARIOS!I96</f>
        <v>17</v>
      </c>
      <c r="J91" s="795">
        <f>+FORMULARIOS!J96</f>
        <v>14</v>
      </c>
      <c r="K91" s="795">
        <f>+FORMULARIOS!K96</f>
        <v>15</v>
      </c>
      <c r="L91" s="795">
        <f>+FORMULARIOS!L96</f>
        <v>9</v>
      </c>
      <c r="M91" s="795">
        <f>+FORMULARIOS!M96</f>
        <v>25</v>
      </c>
      <c r="N91" s="795">
        <f>+FORMULARIOS!N96</f>
        <v>17</v>
      </c>
      <c r="O91" s="795">
        <f>+FORMULARIOS!O96</f>
        <v>13</v>
      </c>
      <c r="P91" s="387">
        <f>FORMULARIOS!P96</f>
        <v>179</v>
      </c>
      <c r="Q91" s="387">
        <f>FORMULARIOS!U96</f>
        <v>179</v>
      </c>
      <c r="R91" s="388">
        <f>FORMULARIOS!Z96</f>
        <v>179</v>
      </c>
      <c r="S91" s="390" t="str">
        <f>Formula_semanal!J97</f>
        <v>Físico-Planificación ESED</v>
      </c>
      <c r="U91"/>
      <c r="AH91"/>
      <c r="AI91"/>
      <c r="AJ91"/>
    </row>
    <row r="92" spans="1:36" ht="15.75" customHeight="1" x14ac:dyDescent="0.25">
      <c r="A92" s="789" t="s">
        <v>9</v>
      </c>
      <c r="B92" s="786" t="s">
        <v>28</v>
      </c>
      <c r="C92" s="787" t="s">
        <v>154</v>
      </c>
      <c r="D92" s="799">
        <f>+FORMULARIOS!D97</f>
        <v>0</v>
      </c>
      <c r="E92" s="799">
        <f>+FORMULARIOS!E97</f>
        <v>0</v>
      </c>
      <c r="F92" s="799">
        <f>+FORMULARIOS!F97</f>
        <v>0</v>
      </c>
      <c r="G92" s="796">
        <f>+FORMULARIOS!G97</f>
        <v>0</v>
      </c>
      <c r="H92" s="807">
        <f>+FORMULARIOS!H97</f>
        <v>0</v>
      </c>
      <c r="I92" s="807">
        <f>+FORMULARIOS!I97</f>
        <v>0</v>
      </c>
      <c r="J92" s="795">
        <f>+FORMULARIOS!J97</f>
        <v>0</v>
      </c>
      <c r="K92" s="795">
        <f>+FORMULARIOS!K97</f>
        <v>0</v>
      </c>
      <c r="L92" s="795">
        <f>+FORMULARIOS!L97</f>
        <v>0</v>
      </c>
      <c r="M92" s="795">
        <f>+FORMULARIOS!M97</f>
        <v>0</v>
      </c>
      <c r="N92" s="795">
        <f>+FORMULARIOS!N97</f>
        <v>0</v>
      </c>
      <c r="O92" s="795">
        <f>+FORMULARIOS!O97</f>
        <v>0</v>
      </c>
      <c r="P92" s="387">
        <f>FORMULARIOS!P97</f>
        <v>0</v>
      </c>
      <c r="Q92" s="387">
        <f>FORMULARIOS!U97</f>
        <v>0</v>
      </c>
      <c r="R92" s="388">
        <f>FORMULARIOS!Z97</f>
        <v>0</v>
      </c>
      <c r="S92" s="390" t="str">
        <f>Formula_semanal!J98</f>
        <v>Físico-Planificación ESED</v>
      </c>
      <c r="U92"/>
      <c r="AH92"/>
      <c r="AI92"/>
      <c r="AJ92"/>
    </row>
    <row r="93" spans="1:36" ht="15.75" customHeight="1" x14ac:dyDescent="0.25">
      <c r="A93" s="789" t="s">
        <v>9</v>
      </c>
      <c r="B93" s="786" t="s">
        <v>28</v>
      </c>
      <c r="C93" s="787" t="s">
        <v>155</v>
      </c>
      <c r="D93" s="799">
        <f>+FORMULARIOS!D98</f>
        <v>0</v>
      </c>
      <c r="E93" s="799">
        <f>+FORMULARIOS!E98</f>
        <v>0</v>
      </c>
      <c r="F93" s="799">
        <f>+FORMULARIOS!F98</f>
        <v>0</v>
      </c>
      <c r="G93" s="796">
        <f>+FORMULARIOS!G98</f>
        <v>1</v>
      </c>
      <c r="H93" s="795">
        <f>+FORMULARIOS!H98</f>
        <v>1</v>
      </c>
      <c r="I93" s="807">
        <f>+FORMULARIOS!I98</f>
        <v>2</v>
      </c>
      <c r="J93" s="795">
        <f>+FORMULARIOS!J98</f>
        <v>2</v>
      </c>
      <c r="K93" s="795">
        <f>+FORMULARIOS!K98</f>
        <v>0</v>
      </c>
      <c r="L93" s="795">
        <f>+FORMULARIOS!L98</f>
        <v>3</v>
      </c>
      <c r="M93" s="795">
        <f>+FORMULARIOS!M98</f>
        <v>3</v>
      </c>
      <c r="N93" s="795">
        <f>+FORMULARIOS!N98</f>
        <v>1</v>
      </c>
      <c r="O93" s="795">
        <f>+FORMULARIOS!O98</f>
        <v>0</v>
      </c>
      <c r="P93" s="387">
        <f>FORMULARIOS!P98</f>
        <v>13</v>
      </c>
      <c r="Q93" s="387">
        <f>FORMULARIOS!U98</f>
        <v>13</v>
      </c>
      <c r="R93" s="388">
        <f>FORMULARIOS!Z98</f>
        <v>13</v>
      </c>
      <c r="S93" s="390" t="str">
        <f>Formula_semanal!J99</f>
        <v>Físico-Planificación ESED</v>
      </c>
      <c r="U93"/>
      <c r="AH93"/>
      <c r="AI93"/>
      <c r="AJ93"/>
    </row>
    <row r="94" spans="1:36" ht="15.75" customHeight="1" x14ac:dyDescent="0.25">
      <c r="A94" s="789" t="s">
        <v>9</v>
      </c>
      <c r="B94" s="786" t="s">
        <v>28</v>
      </c>
      <c r="C94" s="787" t="s">
        <v>156</v>
      </c>
      <c r="D94" s="799">
        <f>+FORMULARIOS!D99</f>
        <v>0</v>
      </c>
      <c r="E94" s="799">
        <f>+FORMULARIOS!E99</f>
        <v>0</v>
      </c>
      <c r="F94" s="795">
        <f>+FORMULARIOS!F99</f>
        <v>2</v>
      </c>
      <c r="G94" s="796">
        <f>+FORMULARIOS!G99</f>
        <v>1</v>
      </c>
      <c r="H94" s="807">
        <f>+FORMULARIOS!H99</f>
        <v>3</v>
      </c>
      <c r="I94" s="795">
        <f>+FORMULARIOS!I99</f>
        <v>20</v>
      </c>
      <c r="J94" s="795">
        <f>+FORMULARIOS!J99</f>
        <v>1</v>
      </c>
      <c r="K94" s="795">
        <f>+FORMULARIOS!K99</f>
        <v>2</v>
      </c>
      <c r="L94" s="795">
        <f>+FORMULARIOS!L99</f>
        <v>2</v>
      </c>
      <c r="M94" s="795">
        <f>+FORMULARIOS!M99</f>
        <v>3</v>
      </c>
      <c r="N94" s="795">
        <f>+FORMULARIOS!N99</f>
        <v>3</v>
      </c>
      <c r="O94" s="795">
        <f>+FORMULARIOS!O99</f>
        <v>2</v>
      </c>
      <c r="P94" s="387">
        <f>FORMULARIOS!P99</f>
        <v>39</v>
      </c>
      <c r="Q94" s="387">
        <f>FORMULARIOS!U99</f>
        <v>39</v>
      </c>
      <c r="R94" s="388">
        <f>FORMULARIOS!Z99</f>
        <v>39</v>
      </c>
      <c r="S94" s="390" t="str">
        <f>Formula_semanal!J100</f>
        <v>Físico-Planificación ESED</v>
      </c>
      <c r="U94"/>
      <c r="AH94"/>
      <c r="AI94"/>
      <c r="AJ94"/>
    </row>
    <row r="95" spans="1:36" s="46" customFormat="1" ht="15" customHeight="1" x14ac:dyDescent="0.25">
      <c r="A95" s="785" t="s">
        <v>14</v>
      </c>
      <c r="B95" s="787" t="s">
        <v>16</v>
      </c>
      <c r="C95" s="790" t="s">
        <v>92</v>
      </c>
      <c r="D95" s="800">
        <f>+FORMULARIOS!D101</f>
        <v>0</v>
      </c>
      <c r="E95" s="796">
        <f>+FORMULARIOS!E101</f>
        <v>1</v>
      </c>
      <c r="F95" s="800">
        <f>+FORMULARIOS!F101</f>
        <v>0</v>
      </c>
      <c r="G95" s="796">
        <f>+FORMULARIOS!G101</f>
        <v>0</v>
      </c>
      <c r="H95" s="808">
        <f>+FORMULARIOS!H101</f>
        <v>0</v>
      </c>
      <c r="I95" s="796">
        <f>+FORMULARIOS!I101</f>
        <v>2</v>
      </c>
      <c r="J95" s="796">
        <f>+FORMULARIOS!J101</f>
        <v>0</v>
      </c>
      <c r="K95" s="796">
        <f>+FORMULARIOS!K101</f>
        <v>1</v>
      </c>
      <c r="L95" s="796">
        <f>+FORMULARIOS!L101</f>
        <v>0</v>
      </c>
      <c r="M95" s="796">
        <f>+FORMULARIOS!M101</f>
        <v>1</v>
      </c>
      <c r="N95" s="796">
        <f>+FORMULARIOS!N101</f>
        <v>0</v>
      </c>
      <c r="O95" s="796">
        <f>+FORMULARIOS!O101</f>
        <v>0</v>
      </c>
      <c r="P95" s="387">
        <f>FORMULARIOS!P101</f>
        <v>5</v>
      </c>
      <c r="Q95" s="387">
        <f>FORMULARIOS!U101</f>
        <v>5</v>
      </c>
      <c r="R95" s="388">
        <f>FORMULARIOS!Z101</f>
        <v>5</v>
      </c>
      <c r="S95" s="390" t="str">
        <f>Formula_semanal!J102</f>
        <v>Medios Telemáticos-Escaneado, Correo electrónico, Descarga del sistema GAD</v>
      </c>
      <c r="T95" s="41"/>
      <c r="U95"/>
      <c r="V95"/>
      <c r="W95"/>
      <c r="X95"/>
      <c r="Y95"/>
      <c r="Z95"/>
      <c r="AA95"/>
      <c r="AB95"/>
      <c r="AC95"/>
      <c r="AD95"/>
      <c r="AE95"/>
      <c r="AF95"/>
      <c r="AG95"/>
      <c r="AH95"/>
      <c r="AI95"/>
      <c r="AJ95"/>
    </row>
    <row r="96" spans="1:36" ht="15" customHeight="1" x14ac:dyDescent="0.25">
      <c r="A96" s="785" t="s">
        <v>14</v>
      </c>
      <c r="B96" s="787" t="s">
        <v>16</v>
      </c>
      <c r="C96" s="787" t="s">
        <v>93</v>
      </c>
      <c r="D96" s="800">
        <f>+FORMULARIOS!D102</f>
        <v>0</v>
      </c>
      <c r="E96" s="796">
        <f>+FORMULARIOS!E102</f>
        <v>1</v>
      </c>
      <c r="F96" s="796">
        <f>+FORMULARIOS!F102</f>
        <v>2</v>
      </c>
      <c r="G96" s="796">
        <f>+FORMULARIOS!G102</f>
        <v>1</v>
      </c>
      <c r="H96" s="808">
        <f>+FORMULARIOS!H102</f>
        <v>0</v>
      </c>
      <c r="I96" s="796">
        <f>+FORMULARIOS!I102</f>
        <v>2</v>
      </c>
      <c r="J96" s="796">
        <f>+FORMULARIOS!J102</f>
        <v>0</v>
      </c>
      <c r="K96" s="796">
        <f>+FORMULARIOS!K102</f>
        <v>0</v>
      </c>
      <c r="L96" s="796">
        <f>+FORMULARIOS!L102</f>
        <v>1</v>
      </c>
      <c r="M96" s="796">
        <f>+FORMULARIOS!M102</f>
        <v>1</v>
      </c>
      <c r="N96" s="796">
        <f>+FORMULARIOS!N102</f>
        <v>0</v>
      </c>
      <c r="O96" s="796">
        <f>+FORMULARIOS!O102</f>
        <v>1</v>
      </c>
      <c r="P96" s="387">
        <f>FORMULARIOS!P102</f>
        <v>9</v>
      </c>
      <c r="Q96" s="387">
        <f>FORMULARIOS!U102</f>
        <v>9</v>
      </c>
      <c r="R96" s="388">
        <f>FORMULARIOS!Z102</f>
        <v>9</v>
      </c>
      <c r="S96" s="390" t="str">
        <f>Formula_semanal!J103</f>
        <v>Medios Telemáticos-Escaneado, Correo electrónico, Descarga del sistema GAD</v>
      </c>
      <c r="U96"/>
      <c r="AH96"/>
      <c r="AI96"/>
      <c r="AJ96"/>
    </row>
    <row r="97" spans="1:36" ht="15" customHeight="1" x14ac:dyDescent="0.25">
      <c r="A97" s="785" t="s">
        <v>14</v>
      </c>
      <c r="B97" s="787" t="s">
        <v>16</v>
      </c>
      <c r="C97" s="787" t="s">
        <v>94</v>
      </c>
      <c r="D97" s="796">
        <f>+FORMULARIOS!D103</f>
        <v>2</v>
      </c>
      <c r="E97" s="796">
        <f>+FORMULARIOS!E103</f>
        <v>1</v>
      </c>
      <c r="F97" s="796">
        <f>+FORMULARIOS!F103</f>
        <v>4</v>
      </c>
      <c r="G97" s="796">
        <f>+FORMULARIOS!G103</f>
        <v>4</v>
      </c>
      <c r="H97" s="796">
        <f>+FORMULARIOS!H103</f>
        <v>2</v>
      </c>
      <c r="I97" s="796">
        <f>+FORMULARIOS!I103</f>
        <v>4</v>
      </c>
      <c r="J97" s="796">
        <f>+FORMULARIOS!J103</f>
        <v>4</v>
      </c>
      <c r="K97" s="796">
        <f>+FORMULARIOS!K103</f>
        <v>8</v>
      </c>
      <c r="L97" s="796">
        <f>+FORMULARIOS!L103</f>
        <v>1</v>
      </c>
      <c r="M97" s="796">
        <f>+FORMULARIOS!M103</f>
        <v>3</v>
      </c>
      <c r="N97" s="796">
        <f>+FORMULARIOS!N103</f>
        <v>1</v>
      </c>
      <c r="O97" s="796">
        <f>+FORMULARIOS!O103</f>
        <v>1</v>
      </c>
      <c r="P97" s="387">
        <f>FORMULARIOS!P103</f>
        <v>35</v>
      </c>
      <c r="Q97" s="387">
        <f>FORMULARIOS!U103</f>
        <v>35</v>
      </c>
      <c r="R97" s="388">
        <f>FORMULARIOS!Z103</f>
        <v>35</v>
      </c>
      <c r="S97" s="390" t="str">
        <f>Formula_semanal!J104</f>
        <v>Servicio de correspondencia</v>
      </c>
      <c r="U97"/>
      <c r="AH97"/>
      <c r="AI97"/>
      <c r="AJ97"/>
    </row>
    <row r="98" spans="1:36" ht="15" customHeight="1" x14ac:dyDescent="0.25">
      <c r="A98" s="785" t="s">
        <v>14</v>
      </c>
      <c r="B98" s="787" t="s">
        <v>16</v>
      </c>
      <c r="C98" s="787" t="s">
        <v>95</v>
      </c>
      <c r="D98" s="796">
        <f>+FORMULARIOS!D104</f>
        <v>2</v>
      </c>
      <c r="E98" s="796">
        <f>+FORMULARIOS!E104</f>
        <v>3</v>
      </c>
      <c r="F98" s="796">
        <f>+FORMULARIOS!F104</f>
        <v>5</v>
      </c>
      <c r="G98" s="796">
        <f>+FORMULARIOS!G104</f>
        <v>4</v>
      </c>
      <c r="H98" s="796">
        <f>+FORMULARIOS!H104</f>
        <v>2</v>
      </c>
      <c r="I98" s="808">
        <f>+FORMULARIOS!I104</f>
        <v>4</v>
      </c>
      <c r="J98" s="796">
        <f>+FORMULARIOS!J104</f>
        <v>4</v>
      </c>
      <c r="K98" s="796">
        <f>+FORMULARIOS!K104</f>
        <v>4</v>
      </c>
      <c r="L98" s="796">
        <f>+FORMULARIOS!L104</f>
        <v>8</v>
      </c>
      <c r="M98" s="796">
        <f>+FORMULARIOS!M104</f>
        <v>3</v>
      </c>
      <c r="N98" s="796">
        <f>+FORMULARIOS!N104</f>
        <v>0</v>
      </c>
      <c r="O98" s="796">
        <f>+FORMULARIOS!O104</f>
        <v>1</v>
      </c>
      <c r="P98" s="387">
        <f>FORMULARIOS!P104</f>
        <v>40</v>
      </c>
      <c r="Q98" s="387">
        <f>FORMULARIOS!U104</f>
        <v>40</v>
      </c>
      <c r="R98" s="388">
        <f>FORMULARIOS!Z104</f>
        <v>40</v>
      </c>
      <c r="S98" s="390" t="str">
        <f>Formula_semanal!J105</f>
        <v>Servicio de correspondencia</v>
      </c>
      <c r="U98"/>
      <c r="AH98"/>
      <c r="AI98"/>
      <c r="AJ98"/>
    </row>
    <row r="99" spans="1:36" ht="15" customHeight="1" x14ac:dyDescent="0.25">
      <c r="A99" s="785" t="s">
        <v>14</v>
      </c>
      <c r="B99" s="787" t="s">
        <v>16</v>
      </c>
      <c r="C99" s="787" t="s">
        <v>96</v>
      </c>
      <c r="D99" s="800">
        <f>+FORMULARIOS!D105</f>
        <v>0</v>
      </c>
      <c r="E99" s="800">
        <f>+FORMULARIOS!E105</f>
        <v>0</v>
      </c>
      <c r="F99" s="800">
        <f>+FORMULARIOS!F105</f>
        <v>0</v>
      </c>
      <c r="G99" s="796">
        <f>+FORMULARIOS!G105</f>
        <v>2</v>
      </c>
      <c r="H99" s="808">
        <f>+FORMULARIOS!H105</f>
        <v>0</v>
      </c>
      <c r="I99" s="796">
        <f>+FORMULARIOS!I105</f>
        <v>3</v>
      </c>
      <c r="J99" s="796">
        <f>+FORMULARIOS!J105</f>
        <v>2</v>
      </c>
      <c r="K99" s="796">
        <f>+FORMULARIOS!K105</f>
        <v>0</v>
      </c>
      <c r="L99" s="796">
        <f>+FORMULARIOS!L105</f>
        <v>0</v>
      </c>
      <c r="M99" s="796">
        <f>+FORMULARIOS!M105</f>
        <v>0</v>
      </c>
      <c r="N99" s="796">
        <f>+FORMULARIOS!N105</f>
        <v>0</v>
      </c>
      <c r="O99" s="796">
        <f>+FORMULARIOS!O105</f>
        <v>0</v>
      </c>
      <c r="P99" s="387">
        <f>FORMULARIOS!P105</f>
        <v>7</v>
      </c>
      <c r="Q99" s="387">
        <f>FORMULARIOS!U105</f>
        <v>7</v>
      </c>
      <c r="R99" s="388">
        <f>FORMULARIOS!Z105</f>
        <v>7</v>
      </c>
      <c r="S99" s="390" t="str">
        <f>Formula_semanal!J106</f>
        <v>Medios Telemáticos-Escaneado, Correo electrónico, Descarga del sistema GAD</v>
      </c>
      <c r="U99"/>
      <c r="AH99"/>
      <c r="AI99"/>
      <c r="AJ99"/>
    </row>
    <row r="100" spans="1:36" ht="15" customHeight="1" x14ac:dyDescent="0.25">
      <c r="A100" s="785" t="s">
        <v>14</v>
      </c>
      <c r="B100" s="787" t="s">
        <v>16</v>
      </c>
      <c r="C100" s="787" t="s">
        <v>97</v>
      </c>
      <c r="D100" s="796">
        <f>+FORMULARIOS!D106</f>
        <v>186</v>
      </c>
      <c r="E100" s="796">
        <f>+FORMULARIOS!E106</f>
        <v>143</v>
      </c>
      <c r="F100" s="796">
        <f>+FORMULARIOS!F106</f>
        <v>137</v>
      </c>
      <c r="G100" s="796">
        <f>+FORMULARIOS!G106</f>
        <v>204</v>
      </c>
      <c r="H100" s="796">
        <f>+FORMULARIOS!H106</f>
        <v>189</v>
      </c>
      <c r="I100" s="796">
        <f>+FORMULARIOS!I106</f>
        <v>247</v>
      </c>
      <c r="J100" s="796">
        <f>+FORMULARIOS!J106</f>
        <v>152</v>
      </c>
      <c r="K100" s="796">
        <f>+FORMULARIOS!K106</f>
        <v>141</v>
      </c>
      <c r="L100" s="796">
        <f>+FORMULARIOS!L106</f>
        <v>132</v>
      </c>
      <c r="M100" s="796">
        <f>+FORMULARIOS!M106</f>
        <v>159</v>
      </c>
      <c r="N100" s="796">
        <f>+FORMULARIOS!N106</f>
        <v>190</v>
      </c>
      <c r="O100" s="796">
        <f>+FORMULARIOS!O106</f>
        <v>529</v>
      </c>
      <c r="P100" s="387">
        <f>FORMULARIOS!P106</f>
        <v>2409</v>
      </c>
      <c r="Q100" s="387">
        <f>FORMULARIOS!U106</f>
        <v>2409</v>
      </c>
      <c r="R100" s="388">
        <f>FORMULARIOS!Z106</f>
        <v>2409</v>
      </c>
      <c r="S100" s="390" t="str">
        <f>Formula_semanal!J107</f>
        <v>Servicio de correspondencia</v>
      </c>
      <c r="U100"/>
      <c r="AH100"/>
      <c r="AI100"/>
      <c r="AJ100"/>
    </row>
    <row r="101" spans="1:36" ht="15" customHeight="1" x14ac:dyDescent="0.25">
      <c r="A101" s="785" t="s">
        <v>14</v>
      </c>
      <c r="B101" s="787" t="s">
        <v>16</v>
      </c>
      <c r="C101" s="787" t="s">
        <v>98</v>
      </c>
      <c r="D101" s="796">
        <f>+FORMULARIOS!D107</f>
        <v>60</v>
      </c>
      <c r="E101" s="796">
        <f>+FORMULARIOS!E107</f>
        <v>17</v>
      </c>
      <c r="F101" s="796">
        <f>+FORMULARIOS!F107</f>
        <v>65</v>
      </c>
      <c r="G101" s="796">
        <f>+FORMULARIOS!G107</f>
        <v>18</v>
      </c>
      <c r="H101" s="796">
        <f>+FORMULARIOS!H107</f>
        <v>47</v>
      </c>
      <c r="I101" s="796">
        <f>+FORMULARIOS!I107</f>
        <v>34</v>
      </c>
      <c r="J101" s="796">
        <f>+FORMULARIOS!J107</f>
        <v>47</v>
      </c>
      <c r="K101" s="796">
        <f>+FORMULARIOS!K107</f>
        <v>28</v>
      </c>
      <c r="L101" s="796">
        <f>+FORMULARIOS!L107</f>
        <v>54</v>
      </c>
      <c r="M101" s="796">
        <f>+FORMULARIOS!M107</f>
        <v>17</v>
      </c>
      <c r="N101" s="796">
        <f>+FORMULARIOS!N107</f>
        <v>25</v>
      </c>
      <c r="O101" s="796">
        <f>+FORMULARIOS!O107</f>
        <v>15</v>
      </c>
      <c r="P101" s="387">
        <f>FORMULARIOS!P107</f>
        <v>427</v>
      </c>
      <c r="Q101" s="387">
        <f>FORMULARIOS!U107</f>
        <v>427</v>
      </c>
      <c r="R101" s="388">
        <f>FORMULARIOS!Z107</f>
        <v>427</v>
      </c>
      <c r="S101" s="390" t="str">
        <f>Formula_semanal!J108</f>
        <v>Medios Telemáticos-Escaneado, Correo electrónico, Descarga del sistema GAD</v>
      </c>
      <c r="U101"/>
      <c r="AH101"/>
      <c r="AI101"/>
      <c r="AJ101"/>
    </row>
    <row r="102" spans="1:36" ht="15" customHeight="1" x14ac:dyDescent="0.25">
      <c r="A102" s="785" t="s">
        <v>14</v>
      </c>
      <c r="B102" s="787" t="s">
        <v>16</v>
      </c>
      <c r="C102" s="787" t="s">
        <v>99</v>
      </c>
      <c r="D102" s="800">
        <f>+FORMULARIOS!D108</f>
        <v>0</v>
      </c>
      <c r="E102" s="800">
        <f>+FORMULARIOS!E108</f>
        <v>0</v>
      </c>
      <c r="F102" s="796">
        <f>+FORMULARIOS!F108</f>
        <v>3</v>
      </c>
      <c r="G102" s="796">
        <f>+FORMULARIOS!G108</f>
        <v>6</v>
      </c>
      <c r="H102" s="796">
        <f>+FORMULARIOS!H108</f>
        <v>3</v>
      </c>
      <c r="I102" s="796">
        <f>+FORMULARIOS!I108</f>
        <v>5</v>
      </c>
      <c r="J102" s="796">
        <f>+FORMULARIOS!J108</f>
        <v>5</v>
      </c>
      <c r="K102" s="796">
        <f>+FORMULARIOS!K108</f>
        <v>1</v>
      </c>
      <c r="L102" s="796">
        <f>+FORMULARIOS!L108</f>
        <v>4</v>
      </c>
      <c r="M102" s="796">
        <f>+FORMULARIOS!M108</f>
        <v>3</v>
      </c>
      <c r="N102" s="796">
        <f>+FORMULARIOS!N108</f>
        <v>4</v>
      </c>
      <c r="O102" s="796">
        <f>+FORMULARIOS!O108</f>
        <v>5</v>
      </c>
      <c r="P102" s="387">
        <f>FORMULARIOS!P108</f>
        <v>39</v>
      </c>
      <c r="Q102" s="387">
        <f>FORMULARIOS!U108</f>
        <v>39</v>
      </c>
      <c r="R102" s="388">
        <f>FORMULARIOS!Z108</f>
        <v>39</v>
      </c>
      <c r="S102" s="390" t="str">
        <f>Formula_semanal!J109</f>
        <v>Físico-Planificación ESED</v>
      </c>
      <c r="U102"/>
      <c r="AH102"/>
      <c r="AI102"/>
      <c r="AJ102"/>
    </row>
    <row r="103" spans="1:36" ht="15" customHeight="1" x14ac:dyDescent="0.25">
      <c r="A103" s="785" t="s">
        <v>14</v>
      </c>
      <c r="B103" s="787" t="s">
        <v>16</v>
      </c>
      <c r="C103" s="787" t="s">
        <v>100</v>
      </c>
      <c r="D103" s="800">
        <f>+FORMULARIOS!D109</f>
        <v>0</v>
      </c>
      <c r="E103" s="800">
        <f>+FORMULARIOS!E109</f>
        <v>0</v>
      </c>
      <c r="F103" s="800">
        <f>+FORMULARIOS!F109</f>
        <v>0</v>
      </c>
      <c r="G103" s="796">
        <f>+FORMULARIOS!G109</f>
        <v>0</v>
      </c>
      <c r="H103" s="808">
        <f>+FORMULARIOS!H109</f>
        <v>0</v>
      </c>
      <c r="I103" s="796">
        <f>+FORMULARIOS!I109</f>
        <v>2</v>
      </c>
      <c r="J103" s="796">
        <f>+FORMULARIOS!J109</f>
        <v>0</v>
      </c>
      <c r="K103" s="796">
        <f>+FORMULARIOS!K109</f>
        <v>0</v>
      </c>
      <c r="L103" s="796">
        <f>+FORMULARIOS!L109</f>
        <v>0</v>
      </c>
      <c r="M103" s="796">
        <f>+FORMULARIOS!M109</f>
        <v>0</v>
      </c>
      <c r="N103" s="796">
        <f>+FORMULARIOS!N109</f>
        <v>0</v>
      </c>
      <c r="O103" s="796">
        <f>+FORMULARIOS!O109</f>
        <v>0</v>
      </c>
      <c r="P103" s="387">
        <f>FORMULARIOS!P109</f>
        <v>2</v>
      </c>
      <c r="Q103" s="387">
        <f>FORMULARIOS!U109</f>
        <v>2</v>
      </c>
      <c r="R103" s="388">
        <f>FORMULARIOS!Z109</f>
        <v>2</v>
      </c>
      <c r="S103" s="390" t="str">
        <f>Formula_semanal!J110</f>
        <v>Físico-Planificación ESED</v>
      </c>
      <c r="U103"/>
      <c r="AH103"/>
      <c r="AI103"/>
      <c r="AJ103"/>
    </row>
    <row r="104" spans="1:36" ht="15" customHeight="1" x14ac:dyDescent="0.25">
      <c r="A104" s="785" t="s">
        <v>14</v>
      </c>
      <c r="B104" s="787" t="s">
        <v>16</v>
      </c>
      <c r="C104" s="787" t="s">
        <v>101</v>
      </c>
      <c r="D104" s="796">
        <f>+FORMULARIOS!D110</f>
        <v>278</v>
      </c>
      <c r="E104" s="796">
        <f>+FORMULARIOS!E110</f>
        <v>366</v>
      </c>
      <c r="F104" s="796">
        <f>+FORMULARIOS!F110</f>
        <v>337</v>
      </c>
      <c r="G104" s="796">
        <f>+FORMULARIOS!G110</f>
        <v>231</v>
      </c>
      <c r="H104" s="796">
        <f>+FORMULARIOS!H110</f>
        <v>304</v>
      </c>
      <c r="I104" s="796">
        <f>+FORMULARIOS!I110</f>
        <v>426</v>
      </c>
      <c r="J104" s="796">
        <f>+FORMULARIOS!J110</f>
        <v>172</v>
      </c>
      <c r="K104" s="796">
        <f>+FORMULARIOS!K110</f>
        <v>195</v>
      </c>
      <c r="L104" s="796">
        <f>+FORMULARIOS!L110</f>
        <v>520</v>
      </c>
      <c r="M104" s="796">
        <f>+FORMULARIOS!M110</f>
        <v>408</v>
      </c>
      <c r="N104" s="796">
        <f>+FORMULARIOS!N110</f>
        <v>182</v>
      </c>
      <c r="O104" s="796">
        <f>+FORMULARIOS!O110</f>
        <v>338</v>
      </c>
      <c r="P104" s="387">
        <f>FORMULARIOS!P110</f>
        <v>3757</v>
      </c>
      <c r="Q104" s="387">
        <f>FORMULARIOS!U110</f>
        <v>3757</v>
      </c>
      <c r="R104" s="388">
        <f>FORMULARIOS!Z110</f>
        <v>3757</v>
      </c>
      <c r="S104" s="390" t="str">
        <f>Formula_semanal!J111</f>
        <v>Medios Telemáticos-Escaneado, Correo electrónico, Descarga del sistema GAD</v>
      </c>
      <c r="U104"/>
      <c r="AH104"/>
      <c r="AI104"/>
      <c r="AJ104"/>
    </row>
    <row r="105" spans="1:36" ht="15" customHeight="1" x14ac:dyDescent="0.25">
      <c r="A105" s="785" t="s">
        <v>14</v>
      </c>
      <c r="B105" s="787" t="s">
        <v>16</v>
      </c>
      <c r="C105" s="787" t="s">
        <v>102</v>
      </c>
      <c r="D105" s="796">
        <f>+FORMULARIOS!D111</f>
        <v>3</v>
      </c>
      <c r="E105" s="800">
        <f>+FORMULARIOS!E111</f>
        <v>0</v>
      </c>
      <c r="F105" s="796">
        <f>+FORMULARIOS!F111</f>
        <v>1</v>
      </c>
      <c r="G105" s="796">
        <f>+FORMULARIOS!G111</f>
        <v>0</v>
      </c>
      <c r="H105" s="796">
        <f>+FORMULARIOS!H111</f>
        <v>1</v>
      </c>
      <c r="I105" s="796">
        <f>+FORMULARIOS!I111</f>
        <v>1</v>
      </c>
      <c r="J105" s="796">
        <f>+FORMULARIOS!J111</f>
        <v>0</v>
      </c>
      <c r="K105" s="796">
        <f>+FORMULARIOS!K111</f>
        <v>0</v>
      </c>
      <c r="L105" s="796">
        <f>+FORMULARIOS!L111</f>
        <v>0</v>
      </c>
      <c r="M105" s="796">
        <f>+FORMULARIOS!M111</f>
        <v>0</v>
      </c>
      <c r="N105" s="796">
        <f>+FORMULARIOS!N111</f>
        <v>1</v>
      </c>
      <c r="O105" s="796">
        <f>+FORMULARIOS!O111</f>
        <v>3</v>
      </c>
      <c r="P105" s="387">
        <f>FORMULARIOS!P111</f>
        <v>10</v>
      </c>
      <c r="Q105" s="387">
        <f>FORMULARIOS!U111</f>
        <v>10</v>
      </c>
      <c r="R105" s="388">
        <f>FORMULARIOS!Z111</f>
        <v>10</v>
      </c>
      <c r="S105" s="390" t="str">
        <f>Formula_semanal!J112</f>
        <v>Servicio de correspondencia</v>
      </c>
      <c r="U105"/>
      <c r="AH105"/>
      <c r="AI105"/>
      <c r="AJ105"/>
    </row>
    <row r="106" spans="1:36" ht="15" customHeight="1" x14ac:dyDescent="0.25">
      <c r="A106" s="785" t="s">
        <v>14</v>
      </c>
      <c r="B106" s="787" t="s">
        <v>16</v>
      </c>
      <c r="C106" s="787" t="s">
        <v>103</v>
      </c>
      <c r="D106" s="796">
        <f>+FORMULARIOS!D112</f>
        <v>1</v>
      </c>
      <c r="E106" s="796">
        <f>+FORMULARIOS!E112</f>
        <v>1</v>
      </c>
      <c r="F106" s="800">
        <f>+FORMULARIOS!F112</f>
        <v>0</v>
      </c>
      <c r="G106" s="796">
        <f>+FORMULARIOS!G112</f>
        <v>4</v>
      </c>
      <c r="H106" s="796">
        <f>+FORMULARIOS!H112</f>
        <v>4</v>
      </c>
      <c r="I106" s="796">
        <f>+FORMULARIOS!I112</f>
        <v>2</v>
      </c>
      <c r="J106" s="796">
        <f>+FORMULARIOS!J112</f>
        <v>0</v>
      </c>
      <c r="K106" s="796">
        <f>+FORMULARIOS!K112</f>
        <v>3</v>
      </c>
      <c r="L106" s="796">
        <f>+FORMULARIOS!L112</f>
        <v>0</v>
      </c>
      <c r="M106" s="796">
        <f>+FORMULARIOS!M112</f>
        <v>1</v>
      </c>
      <c r="N106" s="796">
        <f>+FORMULARIOS!N112</f>
        <v>2</v>
      </c>
      <c r="O106" s="796">
        <f>+FORMULARIOS!O112</f>
        <v>2</v>
      </c>
      <c r="P106" s="387">
        <f>FORMULARIOS!P112</f>
        <v>20</v>
      </c>
      <c r="Q106" s="387">
        <f>FORMULARIOS!U112</f>
        <v>20</v>
      </c>
      <c r="R106" s="388">
        <f>FORMULARIOS!Z112</f>
        <v>20</v>
      </c>
      <c r="S106" s="390" t="str">
        <f>Formula_semanal!J113</f>
        <v>Medios Telemáticos-Escaneado, Correo electrónico, Descarga del sistema GAD</v>
      </c>
      <c r="U106"/>
      <c r="AH106"/>
      <c r="AI106"/>
      <c r="AJ106"/>
    </row>
    <row r="107" spans="1:36" ht="15" customHeight="1" x14ac:dyDescent="0.25">
      <c r="A107" s="785" t="s">
        <v>14</v>
      </c>
      <c r="B107" s="787" t="s">
        <v>16</v>
      </c>
      <c r="C107" s="787" t="s">
        <v>104</v>
      </c>
      <c r="D107" s="796">
        <f>+FORMULARIOS!D113</f>
        <v>2</v>
      </c>
      <c r="E107" s="800">
        <f>+FORMULARIOS!E113</f>
        <v>0</v>
      </c>
      <c r="F107" s="796">
        <f>+FORMULARIOS!F113</f>
        <v>1</v>
      </c>
      <c r="G107" s="796">
        <f>+FORMULARIOS!G113</f>
        <v>0</v>
      </c>
      <c r="H107" s="796">
        <f>+FORMULARIOS!H113</f>
        <v>4</v>
      </c>
      <c r="I107" s="808">
        <f>+FORMULARIOS!I113</f>
        <v>1</v>
      </c>
      <c r="J107" s="796">
        <f>+FORMULARIOS!J113</f>
        <v>1</v>
      </c>
      <c r="K107" s="796">
        <f>+FORMULARIOS!K113</f>
        <v>2</v>
      </c>
      <c r="L107" s="796">
        <f>+FORMULARIOS!L113</f>
        <v>3</v>
      </c>
      <c r="M107" s="796">
        <f>+FORMULARIOS!M113</f>
        <v>1</v>
      </c>
      <c r="N107" s="796">
        <f>+FORMULARIOS!N113</f>
        <v>0</v>
      </c>
      <c r="O107" s="796">
        <f>+FORMULARIOS!O113</f>
        <v>0</v>
      </c>
      <c r="P107" s="387">
        <f>FORMULARIOS!P113</f>
        <v>15</v>
      </c>
      <c r="Q107" s="387">
        <f>FORMULARIOS!U113</f>
        <v>15</v>
      </c>
      <c r="R107" s="388">
        <f>FORMULARIOS!Z113</f>
        <v>15</v>
      </c>
      <c r="S107" s="390" t="str">
        <f>Formula_semanal!J114</f>
        <v>Físico-Planificación ESED</v>
      </c>
      <c r="U107"/>
      <c r="AH107"/>
      <c r="AI107"/>
      <c r="AJ107"/>
    </row>
    <row r="108" spans="1:36" ht="15" customHeight="1" x14ac:dyDescent="0.25">
      <c r="A108" s="785" t="s">
        <v>14</v>
      </c>
      <c r="B108" s="787" t="s">
        <v>16</v>
      </c>
      <c r="C108" s="787" t="s">
        <v>105</v>
      </c>
      <c r="D108" s="796">
        <f>+FORMULARIOS!D114</f>
        <v>7</v>
      </c>
      <c r="E108" s="796">
        <f>+FORMULARIOS!E114</f>
        <v>15</v>
      </c>
      <c r="F108" s="796">
        <f>+FORMULARIOS!F114</f>
        <v>26</v>
      </c>
      <c r="G108" s="796">
        <f>+FORMULARIOS!G114</f>
        <v>23</v>
      </c>
      <c r="H108" s="796">
        <f>+FORMULARIOS!H114</f>
        <v>27</v>
      </c>
      <c r="I108" s="796">
        <f>+FORMULARIOS!I114</f>
        <v>42</v>
      </c>
      <c r="J108" s="796">
        <f>+FORMULARIOS!J114</f>
        <v>39</v>
      </c>
      <c r="K108" s="796">
        <f>+FORMULARIOS!K114</f>
        <v>25</v>
      </c>
      <c r="L108" s="796">
        <f>+FORMULARIOS!L114</f>
        <v>32</v>
      </c>
      <c r="M108" s="796">
        <f>+FORMULARIOS!M114</f>
        <v>33</v>
      </c>
      <c r="N108" s="796">
        <f>+FORMULARIOS!N114</f>
        <v>35</v>
      </c>
      <c r="O108" s="796">
        <f>+FORMULARIOS!O114</f>
        <v>18</v>
      </c>
      <c r="P108" s="387">
        <f>FORMULARIOS!P114</f>
        <v>322</v>
      </c>
      <c r="Q108" s="387">
        <f>FORMULARIOS!U114</f>
        <v>322</v>
      </c>
      <c r="R108" s="388">
        <f>FORMULARIOS!Z114</f>
        <v>322</v>
      </c>
      <c r="S108" s="390" t="str">
        <f>Formula_semanal!J115</f>
        <v>Servicio de correspondencia</v>
      </c>
      <c r="U108"/>
      <c r="AH108"/>
      <c r="AI108"/>
      <c r="AJ108"/>
    </row>
    <row r="109" spans="1:36" ht="15" customHeight="1" x14ac:dyDescent="0.25">
      <c r="A109" s="785" t="s">
        <v>14</v>
      </c>
      <c r="B109" s="787" t="s">
        <v>16</v>
      </c>
      <c r="C109" s="787" t="s">
        <v>106</v>
      </c>
      <c r="D109" s="796">
        <f>+FORMULARIOS!D115</f>
        <v>6</v>
      </c>
      <c r="E109" s="796">
        <f>+FORMULARIOS!E115</f>
        <v>5</v>
      </c>
      <c r="F109" s="796">
        <f>+FORMULARIOS!F115</f>
        <v>16</v>
      </c>
      <c r="G109" s="796">
        <f>+FORMULARIOS!G115</f>
        <v>2</v>
      </c>
      <c r="H109" s="796">
        <f>+FORMULARIOS!H115</f>
        <v>3</v>
      </c>
      <c r="I109" s="796">
        <f>+FORMULARIOS!I115</f>
        <v>8</v>
      </c>
      <c r="J109" s="796">
        <f>+FORMULARIOS!J115</f>
        <v>7</v>
      </c>
      <c r="K109" s="796">
        <f>+FORMULARIOS!K115</f>
        <v>7</v>
      </c>
      <c r="L109" s="796">
        <f>+FORMULARIOS!L115</f>
        <v>10</v>
      </c>
      <c r="M109" s="796">
        <f>+FORMULARIOS!M115</f>
        <v>2</v>
      </c>
      <c r="N109" s="796">
        <f>+FORMULARIOS!N115</f>
        <v>4</v>
      </c>
      <c r="O109" s="796">
        <f>+FORMULARIOS!O115</f>
        <v>7</v>
      </c>
      <c r="P109" s="387">
        <f>FORMULARIOS!P115</f>
        <v>77</v>
      </c>
      <c r="Q109" s="387">
        <f>FORMULARIOS!U115</f>
        <v>77</v>
      </c>
      <c r="R109" s="388">
        <f>FORMULARIOS!Z115</f>
        <v>77</v>
      </c>
      <c r="S109" s="390" t="str">
        <f>Formula_semanal!J116</f>
        <v>Físico-Planificación ESED</v>
      </c>
      <c r="U109"/>
      <c r="AH109"/>
      <c r="AI109"/>
      <c r="AJ109"/>
    </row>
    <row r="110" spans="1:36" ht="15" customHeight="1" x14ac:dyDescent="0.25">
      <c r="A110" s="785" t="s">
        <v>14</v>
      </c>
      <c r="B110" s="787" t="s">
        <v>16</v>
      </c>
      <c r="C110" s="787" t="s">
        <v>107</v>
      </c>
      <c r="D110" s="796">
        <f>+FORMULARIOS!D116</f>
        <v>1</v>
      </c>
      <c r="E110" s="796">
        <f>+FORMULARIOS!E116</f>
        <v>1</v>
      </c>
      <c r="F110" s="796">
        <f>+FORMULARIOS!F116</f>
        <v>3</v>
      </c>
      <c r="G110" s="796">
        <f>+FORMULARIOS!G116</f>
        <v>7</v>
      </c>
      <c r="H110" s="796">
        <f>+FORMULARIOS!H116</f>
        <v>3</v>
      </c>
      <c r="I110" s="808">
        <f>+FORMULARIOS!I116</f>
        <v>5</v>
      </c>
      <c r="J110" s="796">
        <f>+FORMULARIOS!J116</f>
        <v>1</v>
      </c>
      <c r="K110" s="796">
        <f>+FORMULARIOS!K116</f>
        <v>1</v>
      </c>
      <c r="L110" s="796">
        <f>+FORMULARIOS!L116</f>
        <v>2</v>
      </c>
      <c r="M110" s="796">
        <f>+FORMULARIOS!M116</f>
        <v>2</v>
      </c>
      <c r="N110" s="796">
        <f>+FORMULARIOS!N116</f>
        <v>3</v>
      </c>
      <c r="O110" s="796">
        <f>+FORMULARIOS!O116</f>
        <v>0</v>
      </c>
      <c r="P110" s="387">
        <f>FORMULARIOS!P116</f>
        <v>29</v>
      </c>
      <c r="Q110" s="387">
        <f>FORMULARIOS!U116</f>
        <v>29</v>
      </c>
      <c r="R110" s="388">
        <f>FORMULARIOS!Z116</f>
        <v>29</v>
      </c>
      <c r="S110" s="390" t="str">
        <f>Formula_semanal!J117</f>
        <v>Físico-Planificación ESED</v>
      </c>
      <c r="U110"/>
      <c r="AH110"/>
      <c r="AI110"/>
      <c r="AJ110"/>
    </row>
    <row r="111" spans="1:36" ht="15" customHeight="1" x14ac:dyDescent="0.25">
      <c r="A111" s="785" t="s">
        <v>14</v>
      </c>
      <c r="B111" s="787" t="s">
        <v>16</v>
      </c>
      <c r="C111" s="787" t="s">
        <v>108</v>
      </c>
      <c r="D111" s="800">
        <f>+FORMULARIOS!D117</f>
        <v>0</v>
      </c>
      <c r="E111" s="796">
        <f>+FORMULARIOS!E117</f>
        <v>1</v>
      </c>
      <c r="F111" s="800">
        <f>+FORMULARIOS!F117</f>
        <v>0</v>
      </c>
      <c r="G111" s="796">
        <f>+FORMULARIOS!G117</f>
        <v>0</v>
      </c>
      <c r="H111" s="796">
        <f>+FORMULARIOS!H117</f>
        <v>2</v>
      </c>
      <c r="I111" s="796">
        <f>+FORMULARIOS!I117</f>
        <v>2</v>
      </c>
      <c r="J111" s="796">
        <f>+FORMULARIOS!J117</f>
        <v>0</v>
      </c>
      <c r="K111" s="796">
        <f>+FORMULARIOS!K117</f>
        <v>0</v>
      </c>
      <c r="L111" s="796">
        <f>+FORMULARIOS!L117</f>
        <v>0</v>
      </c>
      <c r="M111" s="796">
        <f>+FORMULARIOS!M117</f>
        <v>1</v>
      </c>
      <c r="N111" s="796">
        <f>+FORMULARIOS!N117</f>
        <v>0</v>
      </c>
      <c r="O111" s="796">
        <f>+FORMULARIOS!O117</f>
        <v>0</v>
      </c>
      <c r="P111" s="387">
        <f>FORMULARIOS!P117</f>
        <v>6</v>
      </c>
      <c r="Q111" s="387">
        <f>FORMULARIOS!U117</f>
        <v>6</v>
      </c>
      <c r="R111" s="388">
        <f>FORMULARIOS!Z117</f>
        <v>6</v>
      </c>
      <c r="S111" s="390" t="str">
        <f>Formula_semanal!J118</f>
        <v>Medios Telemáticos-Escaneado, Correo electrónico, Descarga del sistema GAD</v>
      </c>
      <c r="U111"/>
      <c r="AH111"/>
      <c r="AI111"/>
      <c r="AJ111"/>
    </row>
    <row r="112" spans="1:36" ht="15" customHeight="1" x14ac:dyDescent="0.25">
      <c r="A112" s="785" t="s">
        <v>14</v>
      </c>
      <c r="B112" s="787" t="s">
        <v>16</v>
      </c>
      <c r="C112" s="787" t="s">
        <v>109</v>
      </c>
      <c r="D112" s="800">
        <f>+FORMULARIOS!D118</f>
        <v>0</v>
      </c>
      <c r="E112" s="800">
        <f>+FORMULARIOS!E118</f>
        <v>0</v>
      </c>
      <c r="F112" s="796">
        <f>+FORMULARIOS!F118</f>
        <v>1</v>
      </c>
      <c r="G112" s="796">
        <f>+FORMULARIOS!G118</f>
        <v>0</v>
      </c>
      <c r="H112" s="796">
        <f>+FORMULARIOS!H118</f>
        <v>4</v>
      </c>
      <c r="I112" s="808">
        <f>+FORMULARIOS!I118</f>
        <v>1</v>
      </c>
      <c r="J112" s="796">
        <f>+FORMULARIOS!J118</f>
        <v>2</v>
      </c>
      <c r="K112" s="796">
        <f>+FORMULARIOS!K118</f>
        <v>3</v>
      </c>
      <c r="L112" s="796">
        <f>+FORMULARIOS!L118</f>
        <v>4</v>
      </c>
      <c r="M112" s="796">
        <f>+FORMULARIOS!M118</f>
        <v>3</v>
      </c>
      <c r="N112" s="796">
        <f>+FORMULARIOS!N118</f>
        <v>2</v>
      </c>
      <c r="O112" s="796">
        <f>+FORMULARIOS!O118</f>
        <v>0</v>
      </c>
      <c r="P112" s="387">
        <f>FORMULARIOS!P118</f>
        <v>20</v>
      </c>
      <c r="Q112" s="387">
        <f>FORMULARIOS!U118</f>
        <v>20</v>
      </c>
      <c r="R112" s="388">
        <f>FORMULARIOS!Z118</f>
        <v>20</v>
      </c>
      <c r="S112" s="390" t="str">
        <f>Formula_semanal!J119</f>
        <v>Medios Telemáticos-Escaneado, Correo electrónico, Descarga del sistema GAD</v>
      </c>
      <c r="U112"/>
      <c r="AH112"/>
      <c r="AI112"/>
      <c r="AJ112"/>
    </row>
    <row r="113" spans="1:36" ht="15" customHeight="1" x14ac:dyDescent="0.25">
      <c r="A113" s="785" t="s">
        <v>14</v>
      </c>
      <c r="B113" s="787" t="s">
        <v>16</v>
      </c>
      <c r="C113" s="787" t="s">
        <v>110</v>
      </c>
      <c r="D113" s="796">
        <f>+FORMULARIOS!D119</f>
        <v>2</v>
      </c>
      <c r="E113" s="796">
        <f>+FORMULARIOS!E119</f>
        <v>3</v>
      </c>
      <c r="F113" s="796">
        <f>+FORMULARIOS!F119</f>
        <v>1</v>
      </c>
      <c r="G113" s="796">
        <f>+FORMULARIOS!G119</f>
        <v>2</v>
      </c>
      <c r="H113" s="796">
        <f>+FORMULARIOS!H119</f>
        <v>4</v>
      </c>
      <c r="I113" s="808">
        <f>+FORMULARIOS!I119</f>
        <v>1</v>
      </c>
      <c r="J113" s="796">
        <f>+FORMULARIOS!J119</f>
        <v>1</v>
      </c>
      <c r="K113" s="796">
        <f>+FORMULARIOS!K119</f>
        <v>5</v>
      </c>
      <c r="L113" s="796">
        <f>+FORMULARIOS!L119</f>
        <v>1</v>
      </c>
      <c r="M113" s="796">
        <f>+FORMULARIOS!M119</f>
        <v>5</v>
      </c>
      <c r="N113" s="796">
        <f>+FORMULARIOS!N119</f>
        <v>2</v>
      </c>
      <c r="O113" s="796">
        <f>+FORMULARIOS!O119</f>
        <v>5</v>
      </c>
      <c r="P113" s="387">
        <f>FORMULARIOS!P119</f>
        <v>32</v>
      </c>
      <c r="Q113" s="387">
        <f>FORMULARIOS!U119</f>
        <v>32</v>
      </c>
      <c r="R113" s="388">
        <f>FORMULARIOS!Z119</f>
        <v>32</v>
      </c>
      <c r="S113" s="390" t="str">
        <f>Formula_semanal!J120</f>
        <v>Servicio de correspondencia</v>
      </c>
      <c r="U113"/>
      <c r="AH113"/>
      <c r="AI113"/>
      <c r="AJ113"/>
    </row>
    <row r="114" spans="1:36" ht="15" customHeight="1" x14ac:dyDescent="0.25">
      <c r="A114" s="785" t="s">
        <v>14</v>
      </c>
      <c r="B114" s="787" t="s">
        <v>16</v>
      </c>
      <c r="C114" s="787" t="s">
        <v>111</v>
      </c>
      <c r="D114" s="796">
        <f>+FORMULARIOS!D120</f>
        <v>9</v>
      </c>
      <c r="E114" s="796">
        <f>+FORMULARIOS!E120</f>
        <v>17</v>
      </c>
      <c r="F114" s="796">
        <f>+FORMULARIOS!F120</f>
        <v>13</v>
      </c>
      <c r="G114" s="796">
        <f>+FORMULARIOS!G120</f>
        <v>16</v>
      </c>
      <c r="H114" s="796">
        <f>+FORMULARIOS!H120</f>
        <v>11</v>
      </c>
      <c r="I114" s="808">
        <f>+FORMULARIOS!I120</f>
        <v>26</v>
      </c>
      <c r="J114" s="796">
        <f>+FORMULARIOS!J120</f>
        <v>31</v>
      </c>
      <c r="K114" s="796">
        <f>+FORMULARIOS!K120</f>
        <v>27</v>
      </c>
      <c r="L114" s="796">
        <f>+FORMULARIOS!L120</f>
        <v>17</v>
      </c>
      <c r="M114" s="796">
        <f>+FORMULARIOS!M120</f>
        <v>21</v>
      </c>
      <c r="N114" s="796">
        <f>+FORMULARIOS!N120</f>
        <v>12</v>
      </c>
      <c r="O114" s="796">
        <f>+FORMULARIOS!O120</f>
        <v>30</v>
      </c>
      <c r="P114" s="387">
        <f>FORMULARIOS!P120</f>
        <v>230</v>
      </c>
      <c r="Q114" s="387">
        <f>FORMULARIOS!U120</f>
        <v>230</v>
      </c>
      <c r="R114" s="388">
        <f>FORMULARIOS!Z120</f>
        <v>230</v>
      </c>
      <c r="S114" s="390" t="str">
        <f>Formula_semanal!J121</f>
        <v>Medios Telemáticos-Escaneado, Correo electrónico, Descarga del sistema GAD</v>
      </c>
      <c r="U114"/>
      <c r="AH114"/>
      <c r="AI114"/>
      <c r="AJ114"/>
    </row>
    <row r="115" spans="1:36" ht="15" customHeight="1" x14ac:dyDescent="0.25">
      <c r="A115" s="785" t="s">
        <v>14</v>
      </c>
      <c r="B115" s="787" t="s">
        <v>16</v>
      </c>
      <c r="C115" s="787" t="s">
        <v>112</v>
      </c>
      <c r="D115" s="796">
        <f>+FORMULARIOS!D121</f>
        <v>4</v>
      </c>
      <c r="E115" s="796">
        <f>+FORMULARIOS!E121</f>
        <v>1</v>
      </c>
      <c r="F115" s="796">
        <f>+FORMULARIOS!F121</f>
        <v>5</v>
      </c>
      <c r="G115" s="796">
        <f>+FORMULARIOS!G121</f>
        <v>4</v>
      </c>
      <c r="H115" s="796">
        <f>+FORMULARIOS!H121</f>
        <v>1</v>
      </c>
      <c r="I115" s="796">
        <f>+FORMULARIOS!I121</f>
        <v>12</v>
      </c>
      <c r="J115" s="796">
        <f>+FORMULARIOS!J121</f>
        <v>2</v>
      </c>
      <c r="K115" s="796">
        <f>+FORMULARIOS!K121</f>
        <v>2</v>
      </c>
      <c r="L115" s="796">
        <f>+FORMULARIOS!L121</f>
        <v>2</v>
      </c>
      <c r="M115" s="796">
        <f>+FORMULARIOS!M121</f>
        <v>6</v>
      </c>
      <c r="N115" s="796">
        <f>+FORMULARIOS!N121</f>
        <v>1</v>
      </c>
      <c r="O115" s="796">
        <f>+FORMULARIOS!O121</f>
        <v>6</v>
      </c>
      <c r="P115" s="387">
        <f>FORMULARIOS!P121</f>
        <v>46</v>
      </c>
      <c r="Q115" s="387">
        <f>FORMULARIOS!U121</f>
        <v>46</v>
      </c>
      <c r="R115" s="388">
        <f>FORMULARIOS!Z121</f>
        <v>46</v>
      </c>
      <c r="S115" s="390" t="str">
        <f>Formula_semanal!J122</f>
        <v>Físico-Apalancamiento con otras operaciones estadísticas</v>
      </c>
      <c r="U115"/>
      <c r="AH115"/>
      <c r="AI115"/>
      <c r="AJ115"/>
    </row>
    <row r="116" spans="1:36" ht="15" customHeight="1" x14ac:dyDescent="0.25">
      <c r="A116" s="785" t="s">
        <v>14</v>
      </c>
      <c r="B116" s="787" t="s">
        <v>16</v>
      </c>
      <c r="C116" s="787" t="s">
        <v>113</v>
      </c>
      <c r="D116" s="796">
        <f>+FORMULARIOS!D122</f>
        <v>30</v>
      </c>
      <c r="E116" s="796">
        <f>+FORMULARIOS!E122</f>
        <v>16</v>
      </c>
      <c r="F116" s="796">
        <f>+FORMULARIOS!F122</f>
        <v>21</v>
      </c>
      <c r="G116" s="796">
        <f>+FORMULARIOS!G122</f>
        <v>21</v>
      </c>
      <c r="H116" s="796">
        <f>+FORMULARIOS!H122</f>
        <v>21</v>
      </c>
      <c r="I116" s="796">
        <f>+FORMULARIOS!I122</f>
        <v>25</v>
      </c>
      <c r="J116" s="796">
        <f>+FORMULARIOS!J122</f>
        <v>17</v>
      </c>
      <c r="K116" s="796">
        <f>+FORMULARIOS!K122</f>
        <v>22</v>
      </c>
      <c r="L116" s="796">
        <f>+FORMULARIOS!L122</f>
        <v>16</v>
      </c>
      <c r="M116" s="796">
        <f>+FORMULARIOS!M122</f>
        <v>10</v>
      </c>
      <c r="N116" s="796">
        <f>+FORMULARIOS!N122</f>
        <v>18</v>
      </c>
      <c r="O116" s="796">
        <f>+FORMULARIOS!O122</f>
        <v>6</v>
      </c>
      <c r="P116" s="387">
        <f>FORMULARIOS!P122</f>
        <v>223</v>
      </c>
      <c r="Q116" s="387">
        <f>FORMULARIOS!U122</f>
        <v>223</v>
      </c>
      <c r="R116" s="388">
        <f>FORMULARIOS!Z122</f>
        <v>223</v>
      </c>
      <c r="S116" s="390" t="str">
        <f>Formula_semanal!J123</f>
        <v>Servicio de correspondencia</v>
      </c>
      <c r="U116"/>
      <c r="AH116"/>
      <c r="AI116"/>
      <c r="AJ116"/>
    </row>
    <row r="117" spans="1:36" ht="15" customHeight="1" x14ac:dyDescent="0.25">
      <c r="A117" s="785" t="s">
        <v>14</v>
      </c>
      <c r="B117" s="787" t="s">
        <v>16</v>
      </c>
      <c r="C117" s="787" t="s">
        <v>114</v>
      </c>
      <c r="D117" s="796">
        <f>+FORMULARIOS!D123</f>
        <v>1</v>
      </c>
      <c r="E117" s="796">
        <f>+FORMULARIOS!E123</f>
        <v>2</v>
      </c>
      <c r="F117" s="796">
        <f>+FORMULARIOS!F123</f>
        <v>3</v>
      </c>
      <c r="G117" s="796">
        <f>+FORMULARIOS!G123</f>
        <v>2</v>
      </c>
      <c r="H117" s="796">
        <f>+FORMULARIOS!H123</f>
        <v>1</v>
      </c>
      <c r="I117" s="796">
        <f>+FORMULARIOS!I123</f>
        <v>1</v>
      </c>
      <c r="J117" s="796">
        <f>+FORMULARIOS!J123</f>
        <v>4</v>
      </c>
      <c r="K117" s="796">
        <f>+FORMULARIOS!K123</f>
        <v>2</v>
      </c>
      <c r="L117" s="796">
        <f>+FORMULARIOS!L123</f>
        <v>1</v>
      </c>
      <c r="M117" s="796">
        <f>+FORMULARIOS!M123</f>
        <v>2</v>
      </c>
      <c r="N117" s="796">
        <f>+FORMULARIOS!N123</f>
        <v>1</v>
      </c>
      <c r="O117" s="796">
        <f>+FORMULARIOS!O123</f>
        <v>1</v>
      </c>
      <c r="P117" s="387">
        <f>FORMULARIOS!P123</f>
        <v>21</v>
      </c>
      <c r="Q117" s="387">
        <f>FORMULARIOS!U123</f>
        <v>21</v>
      </c>
      <c r="R117" s="388">
        <f>FORMULARIOS!Z123</f>
        <v>21</v>
      </c>
      <c r="S117" s="390" t="str">
        <f>Formula_semanal!J124</f>
        <v>Medios Telemáticos-Escaneado, Correo electrónico, Descarga del sistema GAD</v>
      </c>
      <c r="U117"/>
      <c r="AH117"/>
      <c r="AI117"/>
      <c r="AJ117"/>
    </row>
    <row r="118" spans="1:36" ht="15" customHeight="1" x14ac:dyDescent="0.25">
      <c r="A118" s="785" t="s">
        <v>14</v>
      </c>
      <c r="B118" s="787" t="s">
        <v>16</v>
      </c>
      <c r="C118" s="787" t="s">
        <v>115</v>
      </c>
      <c r="D118" s="800">
        <f>+FORMULARIOS!D124</f>
        <v>0</v>
      </c>
      <c r="E118" s="800">
        <f>+FORMULARIOS!E124</f>
        <v>0</v>
      </c>
      <c r="F118" s="800">
        <f>+FORMULARIOS!F124</f>
        <v>0</v>
      </c>
      <c r="G118" s="796">
        <f>+FORMULARIOS!G124</f>
        <v>0</v>
      </c>
      <c r="H118" s="808">
        <f>+FORMULARIOS!H124</f>
        <v>0</v>
      </c>
      <c r="I118" s="796">
        <f>+FORMULARIOS!I124</f>
        <v>1</v>
      </c>
      <c r="J118" s="796">
        <f>+FORMULARIOS!J124</f>
        <v>0</v>
      </c>
      <c r="K118" s="796">
        <f>+FORMULARIOS!K124</f>
        <v>0</v>
      </c>
      <c r="L118" s="796">
        <f>+FORMULARIOS!L124</f>
        <v>0</v>
      </c>
      <c r="M118" s="796">
        <f>+FORMULARIOS!M124</f>
        <v>0</v>
      </c>
      <c r="N118" s="796">
        <f>+FORMULARIOS!N124</f>
        <v>0</v>
      </c>
      <c r="O118" s="796">
        <f>+FORMULARIOS!O124</f>
        <v>0</v>
      </c>
      <c r="P118" s="387">
        <f>FORMULARIOS!P124</f>
        <v>1</v>
      </c>
      <c r="Q118" s="387">
        <f>FORMULARIOS!U124</f>
        <v>1</v>
      </c>
      <c r="R118" s="388">
        <f>FORMULARIOS!Z124</f>
        <v>1</v>
      </c>
      <c r="S118" s="390" t="str">
        <f>Formula_semanal!J125</f>
        <v>Medios Telemáticos-Escaneado, Correo electrónico, Descarga del sistema GAD</v>
      </c>
      <c r="U118"/>
      <c r="AH118"/>
      <c r="AI118"/>
      <c r="AJ118"/>
    </row>
    <row r="119" spans="1:36" ht="15.75" customHeight="1" x14ac:dyDescent="0.25">
      <c r="A119" s="785" t="s">
        <v>14</v>
      </c>
      <c r="B119" s="787" t="s">
        <v>16</v>
      </c>
      <c r="C119" s="787" t="s">
        <v>116</v>
      </c>
      <c r="D119" s="800">
        <f>+FORMULARIOS!D125</f>
        <v>0</v>
      </c>
      <c r="E119" s="800">
        <f>+FORMULARIOS!E125</f>
        <v>0</v>
      </c>
      <c r="F119" s="800">
        <f>+FORMULARIOS!F125</f>
        <v>0</v>
      </c>
      <c r="G119" s="796">
        <f>+FORMULARIOS!G125</f>
        <v>1</v>
      </c>
      <c r="H119" s="796">
        <f>+FORMULARIOS!H125</f>
        <v>1</v>
      </c>
      <c r="I119" s="796">
        <f>+FORMULARIOS!I125</f>
        <v>5</v>
      </c>
      <c r="J119" s="796">
        <f>+FORMULARIOS!J125</f>
        <v>3</v>
      </c>
      <c r="K119" s="796">
        <f>+FORMULARIOS!K125</f>
        <v>1</v>
      </c>
      <c r="L119" s="796">
        <f>+FORMULARIOS!L125</f>
        <v>7</v>
      </c>
      <c r="M119" s="796">
        <f>+FORMULARIOS!M125</f>
        <v>3</v>
      </c>
      <c r="N119" s="796">
        <f>+FORMULARIOS!N125</f>
        <v>2</v>
      </c>
      <c r="O119" s="796">
        <f>+FORMULARIOS!O125</f>
        <v>3</v>
      </c>
      <c r="P119" s="387">
        <f>FORMULARIOS!P125</f>
        <v>26</v>
      </c>
      <c r="Q119" s="387">
        <f>FORMULARIOS!U125</f>
        <v>26</v>
      </c>
      <c r="R119" s="388">
        <f>FORMULARIOS!Z125</f>
        <v>26</v>
      </c>
      <c r="S119" s="390" t="str">
        <f>Formula_semanal!J126</f>
        <v>Servicio de correspondencia</v>
      </c>
      <c r="U119"/>
      <c r="AH119"/>
      <c r="AI119"/>
      <c r="AJ119"/>
    </row>
    <row r="120" spans="1:36" ht="15" customHeight="1" x14ac:dyDescent="0.25">
      <c r="A120" s="785" t="s">
        <v>14</v>
      </c>
      <c r="B120" s="786" t="s">
        <v>17</v>
      </c>
      <c r="C120" s="790" t="s">
        <v>117</v>
      </c>
      <c r="D120" s="800">
        <f>+FORMULARIOS!D126</f>
        <v>0</v>
      </c>
      <c r="E120" s="796">
        <f>+FORMULARIOS!E126</f>
        <v>2</v>
      </c>
      <c r="F120" s="796">
        <f>+FORMULARIOS!F126</f>
        <v>2</v>
      </c>
      <c r="G120" s="796">
        <f>+FORMULARIOS!G126</f>
        <v>2</v>
      </c>
      <c r="H120" s="808">
        <f>+FORMULARIOS!H126</f>
        <v>0</v>
      </c>
      <c r="I120" s="796">
        <f>+FORMULARIOS!I126</f>
        <v>3</v>
      </c>
      <c r="J120" s="796">
        <f>+FORMULARIOS!J126</f>
        <v>0</v>
      </c>
      <c r="K120" s="796">
        <f>+FORMULARIOS!K126</f>
        <v>2</v>
      </c>
      <c r="L120" s="796">
        <f>+FORMULARIOS!L126</f>
        <v>2</v>
      </c>
      <c r="M120" s="796">
        <f>+FORMULARIOS!M126</f>
        <v>1</v>
      </c>
      <c r="N120" s="796">
        <f>+FORMULARIOS!N126</f>
        <v>1</v>
      </c>
      <c r="O120" s="796">
        <f>+FORMULARIOS!O126</f>
        <v>0</v>
      </c>
      <c r="P120" s="387">
        <f>FORMULARIOS!P126</f>
        <v>15</v>
      </c>
      <c r="Q120" s="387">
        <f>FORMULARIOS!U126</f>
        <v>15</v>
      </c>
      <c r="R120" s="388">
        <f>FORMULARIOS!Z126</f>
        <v>15</v>
      </c>
      <c r="S120" s="390" t="str">
        <f>Formula_semanal!J127</f>
        <v>Servicio de correspondencia</v>
      </c>
      <c r="U120"/>
      <c r="AH120"/>
      <c r="AI120"/>
      <c r="AJ120"/>
    </row>
    <row r="121" spans="1:36" ht="15" customHeight="1" x14ac:dyDescent="0.25">
      <c r="A121" s="785" t="s">
        <v>14</v>
      </c>
      <c r="B121" s="786" t="s">
        <v>17</v>
      </c>
      <c r="C121" s="790" t="s">
        <v>118</v>
      </c>
      <c r="D121" s="796">
        <f>+FORMULARIOS!D127</f>
        <v>1</v>
      </c>
      <c r="E121" s="796">
        <f>+FORMULARIOS!E127</f>
        <v>5</v>
      </c>
      <c r="F121" s="796">
        <f>+FORMULARIOS!F127</f>
        <v>2</v>
      </c>
      <c r="G121" s="796">
        <f>+FORMULARIOS!G127</f>
        <v>6</v>
      </c>
      <c r="H121" s="796">
        <f>+FORMULARIOS!H127</f>
        <v>6</v>
      </c>
      <c r="I121" s="796">
        <f>+FORMULARIOS!I127</f>
        <v>4</v>
      </c>
      <c r="J121" s="796">
        <f>+FORMULARIOS!J127</f>
        <v>3</v>
      </c>
      <c r="K121" s="796">
        <f>+FORMULARIOS!K127</f>
        <v>6</v>
      </c>
      <c r="L121" s="796">
        <f>+FORMULARIOS!L127</f>
        <v>6</v>
      </c>
      <c r="M121" s="796">
        <f>+FORMULARIOS!M127</f>
        <v>6</v>
      </c>
      <c r="N121" s="796">
        <f>+FORMULARIOS!N127</f>
        <v>9</v>
      </c>
      <c r="O121" s="796">
        <f>+FORMULARIOS!O127</f>
        <v>7</v>
      </c>
      <c r="P121" s="387">
        <f>FORMULARIOS!P127</f>
        <v>61</v>
      </c>
      <c r="Q121" s="387">
        <f>FORMULARIOS!U127</f>
        <v>61</v>
      </c>
      <c r="R121" s="388">
        <f>FORMULARIOS!Z127</f>
        <v>61</v>
      </c>
      <c r="S121" s="390" t="str">
        <f>Formula_semanal!J128</f>
        <v>Servicio de correspondencia</v>
      </c>
      <c r="U121"/>
      <c r="AH121"/>
      <c r="AI121"/>
      <c r="AJ121"/>
    </row>
    <row r="122" spans="1:36" ht="15" customHeight="1" x14ac:dyDescent="0.25">
      <c r="A122" s="785" t="s">
        <v>14</v>
      </c>
      <c r="B122" s="786" t="s">
        <v>17</v>
      </c>
      <c r="C122" s="787" t="s">
        <v>244</v>
      </c>
      <c r="D122" s="796">
        <f>+FORMULARIOS!D128</f>
        <v>8</v>
      </c>
      <c r="E122" s="796">
        <f>+FORMULARIOS!E128</f>
        <v>15</v>
      </c>
      <c r="F122" s="796">
        <f>+FORMULARIOS!F128</f>
        <v>19</v>
      </c>
      <c r="G122" s="796">
        <f>+FORMULARIOS!G128</f>
        <v>7</v>
      </c>
      <c r="H122" s="796">
        <f>+FORMULARIOS!H128</f>
        <v>9</v>
      </c>
      <c r="I122" s="796">
        <f>+FORMULARIOS!I128</f>
        <v>8</v>
      </c>
      <c r="J122" s="796">
        <f>+FORMULARIOS!J128</f>
        <v>13</v>
      </c>
      <c r="K122" s="796">
        <f>+FORMULARIOS!K128</f>
        <v>7</v>
      </c>
      <c r="L122" s="796">
        <f>+FORMULARIOS!L128</f>
        <v>9</v>
      </c>
      <c r="M122" s="796">
        <f>+FORMULARIOS!M128</f>
        <v>15</v>
      </c>
      <c r="N122" s="796">
        <f>+FORMULARIOS!N128</f>
        <v>13</v>
      </c>
      <c r="O122" s="796">
        <f>+FORMULARIOS!O128</f>
        <v>9</v>
      </c>
      <c r="P122" s="387">
        <f>FORMULARIOS!P128</f>
        <v>132</v>
      </c>
      <c r="Q122" s="387">
        <f>FORMULARIOS!U128</f>
        <v>132</v>
      </c>
      <c r="R122" s="388">
        <f>FORMULARIOS!Z128</f>
        <v>132</v>
      </c>
      <c r="S122" s="390" t="str">
        <f>Formula_semanal!J129</f>
        <v>Medios Telemáticos-Escaneado, Correo electrónico, Descarga del sistema GAD</v>
      </c>
      <c r="U122"/>
      <c r="AH122"/>
      <c r="AI122"/>
      <c r="AJ122"/>
    </row>
    <row r="123" spans="1:36" ht="15" customHeight="1" x14ac:dyDescent="0.25">
      <c r="A123" s="785" t="s">
        <v>14</v>
      </c>
      <c r="B123" s="786" t="s">
        <v>17</v>
      </c>
      <c r="C123" s="787" t="s">
        <v>119</v>
      </c>
      <c r="D123" s="800">
        <f>+FORMULARIOS!D129</f>
        <v>0</v>
      </c>
      <c r="E123" s="796">
        <f>+FORMULARIOS!E129</f>
        <v>5</v>
      </c>
      <c r="F123" s="796">
        <f>+FORMULARIOS!F129</f>
        <v>4</v>
      </c>
      <c r="G123" s="796">
        <f>+FORMULARIOS!G129</f>
        <v>2</v>
      </c>
      <c r="H123" s="808">
        <f>+FORMULARIOS!H129</f>
        <v>0</v>
      </c>
      <c r="I123" s="796">
        <f>+FORMULARIOS!I129</f>
        <v>7</v>
      </c>
      <c r="J123" s="796">
        <f>+FORMULARIOS!J129</f>
        <v>0</v>
      </c>
      <c r="K123" s="796">
        <f>+FORMULARIOS!K129</f>
        <v>3</v>
      </c>
      <c r="L123" s="796">
        <f>+FORMULARIOS!L129</f>
        <v>4</v>
      </c>
      <c r="M123" s="796">
        <f>+FORMULARIOS!M129</f>
        <v>2</v>
      </c>
      <c r="N123" s="796">
        <f>+FORMULARIOS!N129</f>
        <v>9</v>
      </c>
      <c r="O123" s="796">
        <f>+FORMULARIOS!O129</f>
        <v>3</v>
      </c>
      <c r="P123" s="387">
        <f>FORMULARIOS!P129</f>
        <v>39</v>
      </c>
      <c r="Q123" s="387">
        <f>FORMULARIOS!U129</f>
        <v>39</v>
      </c>
      <c r="R123" s="388">
        <f>FORMULARIOS!Z129</f>
        <v>39</v>
      </c>
      <c r="S123" s="390" t="str">
        <f>Formula_semanal!J130</f>
        <v>Servicio de correspondencia</v>
      </c>
      <c r="U123"/>
      <c r="AH123"/>
      <c r="AI123"/>
      <c r="AJ123"/>
    </row>
    <row r="124" spans="1:36" ht="15" customHeight="1" x14ac:dyDescent="0.25">
      <c r="A124" s="785" t="s">
        <v>14</v>
      </c>
      <c r="B124" s="786" t="s">
        <v>17</v>
      </c>
      <c r="C124" s="787" t="s">
        <v>120</v>
      </c>
      <c r="D124" s="800">
        <f>+FORMULARIOS!D130</f>
        <v>0</v>
      </c>
      <c r="E124" s="796">
        <f>+FORMULARIOS!E130</f>
        <v>1</v>
      </c>
      <c r="F124" s="796">
        <f>+FORMULARIOS!F130</f>
        <v>1</v>
      </c>
      <c r="G124" s="796">
        <f>+FORMULARIOS!G130</f>
        <v>0</v>
      </c>
      <c r="H124" s="796">
        <f>+FORMULARIOS!H130</f>
        <v>2</v>
      </c>
      <c r="I124" s="808">
        <f>+FORMULARIOS!I130</f>
        <v>0</v>
      </c>
      <c r="J124" s="796">
        <f>+FORMULARIOS!J130</f>
        <v>6</v>
      </c>
      <c r="K124" s="796">
        <f>+FORMULARIOS!K130</f>
        <v>0</v>
      </c>
      <c r="L124" s="796">
        <f>+FORMULARIOS!L130</f>
        <v>0</v>
      </c>
      <c r="M124" s="796">
        <f>+FORMULARIOS!M130</f>
        <v>1</v>
      </c>
      <c r="N124" s="796">
        <f>+FORMULARIOS!N130</f>
        <v>1</v>
      </c>
      <c r="O124" s="796">
        <f>+FORMULARIOS!O130</f>
        <v>1</v>
      </c>
      <c r="P124" s="387">
        <f>FORMULARIOS!P130</f>
        <v>13</v>
      </c>
      <c r="Q124" s="387">
        <f>FORMULARIOS!U130</f>
        <v>13</v>
      </c>
      <c r="R124" s="388">
        <f>FORMULARIOS!Z130</f>
        <v>13</v>
      </c>
      <c r="S124" s="390" t="str">
        <f>Formula_semanal!J131</f>
        <v>Medios Telemáticos-Escaneado, Correo electrónico, Descarga del sistema GAD</v>
      </c>
      <c r="U124"/>
      <c r="AH124"/>
      <c r="AI124"/>
      <c r="AJ124"/>
    </row>
    <row r="125" spans="1:36" ht="15" customHeight="1" x14ac:dyDescent="0.25">
      <c r="A125" s="785" t="s">
        <v>14</v>
      </c>
      <c r="B125" s="786" t="s">
        <v>17</v>
      </c>
      <c r="C125" s="787" t="s">
        <v>121</v>
      </c>
      <c r="D125" s="800">
        <f>+FORMULARIOS!D131</f>
        <v>0</v>
      </c>
      <c r="E125" s="800">
        <f>+FORMULARIOS!E131</f>
        <v>0</v>
      </c>
      <c r="F125" s="800">
        <f>+FORMULARIOS!F131</f>
        <v>0</v>
      </c>
      <c r="G125" s="796">
        <f>+FORMULARIOS!G131</f>
        <v>0</v>
      </c>
      <c r="H125" s="796">
        <f>+FORMULARIOS!H131</f>
        <v>1</v>
      </c>
      <c r="I125" s="796">
        <f>+FORMULARIOS!I131</f>
        <v>2</v>
      </c>
      <c r="J125" s="796">
        <f>+FORMULARIOS!J131</f>
        <v>0</v>
      </c>
      <c r="K125" s="796">
        <f>+FORMULARIOS!K131</f>
        <v>3</v>
      </c>
      <c r="L125" s="796">
        <f>+FORMULARIOS!L131</f>
        <v>1</v>
      </c>
      <c r="M125" s="796">
        <f>+FORMULARIOS!M131</f>
        <v>0</v>
      </c>
      <c r="N125" s="796">
        <f>+FORMULARIOS!N131</f>
        <v>1</v>
      </c>
      <c r="O125" s="796">
        <f>+FORMULARIOS!O131</f>
        <v>0</v>
      </c>
      <c r="P125" s="387">
        <f>FORMULARIOS!P131</f>
        <v>8</v>
      </c>
      <c r="Q125" s="387">
        <f>FORMULARIOS!U131</f>
        <v>8</v>
      </c>
      <c r="R125" s="388">
        <f>FORMULARIOS!Z131</f>
        <v>8</v>
      </c>
      <c r="S125" s="390" t="str">
        <f>Formula_semanal!J132</f>
        <v>Medios Telemáticos-Escaneado, Correo electrónico, Descarga del sistema GAD</v>
      </c>
      <c r="U125"/>
      <c r="AH125"/>
      <c r="AI125"/>
      <c r="AJ125"/>
    </row>
    <row r="126" spans="1:36" ht="15" customHeight="1" x14ac:dyDescent="0.25">
      <c r="A126" s="785" t="s">
        <v>14</v>
      </c>
      <c r="B126" s="786" t="s">
        <v>17</v>
      </c>
      <c r="C126" s="787" t="s">
        <v>245</v>
      </c>
      <c r="D126" s="796">
        <f>+FORMULARIOS!D132</f>
        <v>2</v>
      </c>
      <c r="E126" s="796">
        <f>+FORMULARIOS!E132</f>
        <v>3</v>
      </c>
      <c r="F126" s="800">
        <f>+FORMULARIOS!F132</f>
        <v>0</v>
      </c>
      <c r="G126" s="796">
        <f>+FORMULARIOS!G132</f>
        <v>0</v>
      </c>
      <c r="H126" s="796">
        <f>+FORMULARIOS!H132</f>
        <v>1</v>
      </c>
      <c r="I126" s="796">
        <f>+FORMULARIOS!I132</f>
        <v>1</v>
      </c>
      <c r="J126" s="796">
        <f>+FORMULARIOS!J132</f>
        <v>2</v>
      </c>
      <c r="K126" s="796">
        <f>+FORMULARIOS!K132</f>
        <v>0</v>
      </c>
      <c r="L126" s="796">
        <f>+FORMULARIOS!L132</f>
        <v>1</v>
      </c>
      <c r="M126" s="796">
        <f>+FORMULARIOS!M132</f>
        <v>0</v>
      </c>
      <c r="N126" s="796">
        <f>+FORMULARIOS!N132</f>
        <v>0</v>
      </c>
      <c r="O126" s="796">
        <f>+FORMULARIOS!O132</f>
        <v>1</v>
      </c>
      <c r="P126" s="387">
        <f>FORMULARIOS!P132</f>
        <v>11</v>
      </c>
      <c r="Q126" s="387">
        <f>FORMULARIOS!U132</f>
        <v>11</v>
      </c>
      <c r="R126" s="388">
        <f>FORMULARIOS!Z132</f>
        <v>11</v>
      </c>
      <c r="S126" s="390" t="str">
        <f>Formula_semanal!J133</f>
        <v>Físico-Planificación ESED</v>
      </c>
      <c r="U126"/>
      <c r="AH126"/>
      <c r="AI126"/>
      <c r="AJ126"/>
    </row>
    <row r="127" spans="1:36" ht="15" customHeight="1" x14ac:dyDescent="0.25">
      <c r="A127" s="785" t="s">
        <v>14</v>
      </c>
      <c r="B127" s="786" t="s">
        <v>17</v>
      </c>
      <c r="C127" s="787" t="s">
        <v>246</v>
      </c>
      <c r="D127" s="796">
        <f>+FORMULARIOS!D133</f>
        <v>22</v>
      </c>
      <c r="E127" s="796">
        <f>+FORMULARIOS!E133</f>
        <v>9</v>
      </c>
      <c r="F127" s="796">
        <f>+FORMULARIOS!F133</f>
        <v>20</v>
      </c>
      <c r="G127" s="796">
        <f>+FORMULARIOS!G133</f>
        <v>16</v>
      </c>
      <c r="H127" s="796">
        <f>+FORMULARIOS!H133</f>
        <v>17</v>
      </c>
      <c r="I127" s="808">
        <f>+FORMULARIOS!I133</f>
        <v>18</v>
      </c>
      <c r="J127" s="796">
        <f>+FORMULARIOS!J133</f>
        <v>10</v>
      </c>
      <c r="K127" s="796">
        <f>+FORMULARIOS!K133</f>
        <v>20</v>
      </c>
      <c r="L127" s="796">
        <f>+FORMULARIOS!L133</f>
        <v>17</v>
      </c>
      <c r="M127" s="796">
        <f>+FORMULARIOS!M133</f>
        <v>14</v>
      </c>
      <c r="N127" s="796">
        <f>+FORMULARIOS!N133</f>
        <v>12</v>
      </c>
      <c r="O127" s="796">
        <f>+FORMULARIOS!O133</f>
        <v>6</v>
      </c>
      <c r="P127" s="387">
        <f>FORMULARIOS!P133</f>
        <v>181</v>
      </c>
      <c r="Q127" s="387">
        <f>FORMULARIOS!U133</f>
        <v>181</v>
      </c>
      <c r="R127" s="388">
        <f>FORMULARIOS!Z133</f>
        <v>181</v>
      </c>
      <c r="S127" s="390" t="str">
        <f>Formula_semanal!J134</f>
        <v>Físico-Planificación ESED</v>
      </c>
      <c r="U127"/>
      <c r="AH127" t="s">
        <v>0</v>
      </c>
      <c r="AI127" t="s">
        <v>285</v>
      </c>
      <c r="AJ127"/>
    </row>
    <row r="128" spans="1:36" ht="15" customHeight="1" x14ac:dyDescent="0.25">
      <c r="A128" s="785" t="s">
        <v>14</v>
      </c>
      <c r="B128" s="786" t="s">
        <v>17</v>
      </c>
      <c r="C128" s="787" t="s">
        <v>122</v>
      </c>
      <c r="D128" s="800">
        <f>+FORMULARIOS!D134</f>
        <v>0</v>
      </c>
      <c r="E128" s="796">
        <f>+FORMULARIOS!E134</f>
        <v>2</v>
      </c>
      <c r="F128" s="796">
        <f>+FORMULARIOS!F134</f>
        <v>7</v>
      </c>
      <c r="G128" s="796">
        <f>+FORMULARIOS!G134</f>
        <v>5</v>
      </c>
      <c r="H128" s="796">
        <f>+FORMULARIOS!H134</f>
        <v>1</v>
      </c>
      <c r="I128" s="796">
        <f>+FORMULARIOS!I134</f>
        <v>4</v>
      </c>
      <c r="J128" s="796">
        <f>+FORMULARIOS!J134</f>
        <v>1</v>
      </c>
      <c r="K128" s="796">
        <f>+FORMULARIOS!K134</f>
        <v>3</v>
      </c>
      <c r="L128" s="796">
        <f>+FORMULARIOS!L134</f>
        <v>2</v>
      </c>
      <c r="M128" s="796">
        <f>+FORMULARIOS!M134</f>
        <v>2</v>
      </c>
      <c r="N128" s="796">
        <f>+FORMULARIOS!N134</f>
        <v>4</v>
      </c>
      <c r="O128" s="796">
        <f>+FORMULARIOS!O134</f>
        <v>4</v>
      </c>
      <c r="P128" s="387">
        <f>FORMULARIOS!P134</f>
        <v>35</v>
      </c>
      <c r="Q128" s="387">
        <f>FORMULARIOS!U134</f>
        <v>35</v>
      </c>
      <c r="R128" s="388">
        <f>FORMULARIOS!Z134</f>
        <v>35</v>
      </c>
      <c r="S128" s="390" t="str">
        <f>Formula_semanal!J135</f>
        <v>Físico-Planificación ESED</v>
      </c>
      <c r="U128"/>
      <c r="AH128" t="s">
        <v>377</v>
      </c>
      <c r="AI128" t="s">
        <v>382</v>
      </c>
      <c r="AJ128"/>
    </row>
    <row r="129" spans="1:36" ht="15" customHeight="1" x14ac:dyDescent="0.25">
      <c r="A129" s="785" t="s">
        <v>14</v>
      </c>
      <c r="B129" s="786" t="s">
        <v>17</v>
      </c>
      <c r="C129" s="787" t="s">
        <v>123</v>
      </c>
      <c r="D129" s="800">
        <f>+FORMULARIOS!D135</f>
        <v>0</v>
      </c>
      <c r="E129" s="796">
        <f>+FORMULARIOS!E135</f>
        <v>2</v>
      </c>
      <c r="F129" s="796">
        <f>+FORMULARIOS!F135</f>
        <v>1</v>
      </c>
      <c r="G129" s="796">
        <f>+FORMULARIOS!G135</f>
        <v>1</v>
      </c>
      <c r="H129" s="796">
        <f>+FORMULARIOS!H135</f>
        <v>1</v>
      </c>
      <c r="I129" s="808">
        <f>+FORMULARIOS!I135</f>
        <v>2</v>
      </c>
      <c r="J129" s="796">
        <f>+FORMULARIOS!J135</f>
        <v>0</v>
      </c>
      <c r="K129" s="796">
        <f>+FORMULARIOS!K135</f>
        <v>0</v>
      </c>
      <c r="L129" s="796">
        <f>+FORMULARIOS!L135</f>
        <v>2</v>
      </c>
      <c r="M129" s="796">
        <f>+FORMULARIOS!M135</f>
        <v>0</v>
      </c>
      <c r="N129" s="796">
        <f>+FORMULARIOS!N135</f>
        <v>0</v>
      </c>
      <c r="O129" s="796">
        <f>+FORMULARIOS!O135</f>
        <v>0</v>
      </c>
      <c r="P129" s="387">
        <f>FORMULARIOS!P135</f>
        <v>9</v>
      </c>
      <c r="Q129" s="387">
        <f>FORMULARIOS!U135</f>
        <v>9</v>
      </c>
      <c r="R129" s="388">
        <f>FORMULARIOS!Z135</f>
        <v>9</v>
      </c>
      <c r="S129" s="390" t="str">
        <f>Formula_semanal!J136</f>
        <v>Físico-Planificación ESED</v>
      </c>
      <c r="U129"/>
      <c r="AH129"/>
      <c r="AI129"/>
      <c r="AJ129"/>
    </row>
    <row r="130" spans="1:36" ht="15" customHeight="1" x14ac:dyDescent="0.25">
      <c r="A130" s="785" t="s">
        <v>14</v>
      </c>
      <c r="B130" s="786" t="s">
        <v>17</v>
      </c>
      <c r="C130" s="787" t="s">
        <v>247</v>
      </c>
      <c r="D130" s="796">
        <f>+FORMULARIOS!D136</f>
        <v>1</v>
      </c>
      <c r="E130" s="796">
        <f>+FORMULARIOS!E136</f>
        <v>3</v>
      </c>
      <c r="F130" s="796">
        <f>+FORMULARIOS!F136</f>
        <v>1</v>
      </c>
      <c r="G130" s="796">
        <f>+FORMULARIOS!G136</f>
        <v>2</v>
      </c>
      <c r="H130" s="808">
        <f>+FORMULARIOS!H136</f>
        <v>0</v>
      </c>
      <c r="I130" s="796">
        <f>+FORMULARIOS!I136</f>
        <v>4</v>
      </c>
      <c r="J130" s="796">
        <f>+FORMULARIOS!J136</f>
        <v>3</v>
      </c>
      <c r="K130" s="796">
        <f>+FORMULARIOS!K136</f>
        <v>1</v>
      </c>
      <c r="L130" s="796">
        <f>+FORMULARIOS!L136</f>
        <v>1</v>
      </c>
      <c r="M130" s="796">
        <f>+FORMULARIOS!M136</f>
        <v>1</v>
      </c>
      <c r="N130" s="796">
        <f>+FORMULARIOS!N136</f>
        <v>2</v>
      </c>
      <c r="O130" s="796">
        <f>+FORMULARIOS!O136</f>
        <v>2</v>
      </c>
      <c r="P130" s="387">
        <f>FORMULARIOS!P136</f>
        <v>21</v>
      </c>
      <c r="Q130" s="387">
        <f>FORMULARIOS!U136</f>
        <v>21</v>
      </c>
      <c r="R130" s="388">
        <f>FORMULARIOS!Z136</f>
        <v>21</v>
      </c>
      <c r="S130" s="390" t="str">
        <f>Formula_semanal!J137</f>
        <v>Físico-Planificación ESED</v>
      </c>
      <c r="U130"/>
      <c r="AH130" t="s">
        <v>380</v>
      </c>
      <c r="AI130" t="s">
        <v>381</v>
      </c>
      <c r="AJ130"/>
    </row>
    <row r="131" spans="1:36" ht="15" customHeight="1" x14ac:dyDescent="0.25">
      <c r="A131" s="785" t="s">
        <v>14</v>
      </c>
      <c r="B131" s="786" t="s">
        <v>17</v>
      </c>
      <c r="C131" s="787" t="s">
        <v>124</v>
      </c>
      <c r="D131" s="796">
        <f>+FORMULARIOS!D137</f>
        <v>1</v>
      </c>
      <c r="E131" s="796">
        <f>+FORMULARIOS!E137</f>
        <v>1</v>
      </c>
      <c r="F131" s="796">
        <f>+FORMULARIOS!F137</f>
        <v>1</v>
      </c>
      <c r="G131" s="796">
        <f>+FORMULARIOS!G137</f>
        <v>2</v>
      </c>
      <c r="H131" s="796">
        <f>+FORMULARIOS!H137</f>
        <v>3</v>
      </c>
      <c r="I131" s="808">
        <f>+FORMULARIOS!I137</f>
        <v>1</v>
      </c>
      <c r="J131" s="796">
        <f>+FORMULARIOS!J137</f>
        <v>0</v>
      </c>
      <c r="K131" s="796">
        <f>+FORMULARIOS!K137</f>
        <v>0</v>
      </c>
      <c r="L131" s="796">
        <f>+FORMULARIOS!L137</f>
        <v>2</v>
      </c>
      <c r="M131" s="796">
        <f>+FORMULARIOS!M137</f>
        <v>1</v>
      </c>
      <c r="N131" s="796">
        <f>+FORMULARIOS!N137</f>
        <v>2</v>
      </c>
      <c r="O131" s="796">
        <f>+FORMULARIOS!O137</f>
        <v>0</v>
      </c>
      <c r="P131" s="387">
        <f>FORMULARIOS!P137</f>
        <v>14</v>
      </c>
      <c r="Q131" s="387">
        <f>FORMULARIOS!U137</f>
        <v>14</v>
      </c>
      <c r="R131" s="388">
        <f>FORMULARIOS!Z137</f>
        <v>14</v>
      </c>
      <c r="S131" s="390" t="str">
        <f>Formula_semanal!J138</f>
        <v>Físico-Planificación ESED</v>
      </c>
      <c r="U131"/>
      <c r="AH131" s="258" t="s">
        <v>2</v>
      </c>
      <c r="AI131" s="279">
        <v>16</v>
      </c>
      <c r="AJ131"/>
    </row>
    <row r="132" spans="1:36" ht="15.75" customHeight="1" x14ac:dyDescent="0.25">
      <c r="A132" s="785" t="s">
        <v>14</v>
      </c>
      <c r="B132" s="786" t="s">
        <v>17</v>
      </c>
      <c r="C132" s="787" t="s">
        <v>125</v>
      </c>
      <c r="D132" s="800">
        <f>+FORMULARIOS!D138</f>
        <v>0</v>
      </c>
      <c r="E132" s="796">
        <f>+FORMULARIOS!E138</f>
        <v>3</v>
      </c>
      <c r="F132" s="796">
        <f>+FORMULARIOS!F138</f>
        <v>3</v>
      </c>
      <c r="G132" s="796">
        <f>+FORMULARIOS!G138</f>
        <v>6</v>
      </c>
      <c r="H132" s="796">
        <f>+FORMULARIOS!H138</f>
        <v>4</v>
      </c>
      <c r="I132" s="796">
        <f>+FORMULARIOS!I138</f>
        <v>5</v>
      </c>
      <c r="J132" s="796">
        <f>+FORMULARIOS!J138</f>
        <v>3</v>
      </c>
      <c r="K132" s="796">
        <f>+FORMULARIOS!K138</f>
        <v>8</v>
      </c>
      <c r="L132" s="796">
        <f>+FORMULARIOS!L138</f>
        <v>4</v>
      </c>
      <c r="M132" s="796">
        <f>+FORMULARIOS!M138</f>
        <v>8</v>
      </c>
      <c r="N132" s="796">
        <f>+FORMULARIOS!N138</f>
        <v>3</v>
      </c>
      <c r="O132" s="796">
        <f>+FORMULARIOS!O138</f>
        <v>0</v>
      </c>
      <c r="P132" s="387">
        <f>FORMULARIOS!P138</f>
        <v>47</v>
      </c>
      <c r="Q132" s="387">
        <f>FORMULARIOS!U138</f>
        <v>47</v>
      </c>
      <c r="R132" s="388">
        <f>FORMULARIOS!Z138</f>
        <v>47</v>
      </c>
      <c r="S132" s="390" t="str">
        <f>Formula_semanal!J139</f>
        <v>Físico-Planificación ESED</v>
      </c>
      <c r="U132"/>
      <c r="AH132" s="280" t="s">
        <v>30</v>
      </c>
      <c r="AI132" s="279">
        <v>11</v>
      </c>
      <c r="AJ132"/>
    </row>
    <row r="133" spans="1:36" ht="15" customHeight="1" x14ac:dyDescent="0.25">
      <c r="A133" s="785" t="s">
        <v>14</v>
      </c>
      <c r="B133" s="786" t="s">
        <v>18</v>
      </c>
      <c r="C133" s="788" t="s">
        <v>126</v>
      </c>
      <c r="D133" s="800">
        <f>+FORMULARIOS!D139</f>
        <v>0</v>
      </c>
      <c r="E133" s="800">
        <f>+FORMULARIOS!E139</f>
        <v>0</v>
      </c>
      <c r="F133" s="800">
        <f>+FORMULARIOS!F139</f>
        <v>0</v>
      </c>
      <c r="G133" s="796">
        <f>+FORMULARIOS!G139</f>
        <v>0</v>
      </c>
      <c r="H133" s="808">
        <f>+FORMULARIOS!H139</f>
        <v>0</v>
      </c>
      <c r="I133" s="808">
        <f>+FORMULARIOS!I139</f>
        <v>0</v>
      </c>
      <c r="J133" s="796">
        <f>+FORMULARIOS!J139</f>
        <v>4</v>
      </c>
      <c r="K133" s="796">
        <f>+FORMULARIOS!K139</f>
        <v>0</v>
      </c>
      <c r="L133" s="796">
        <f>+FORMULARIOS!L139</f>
        <v>1</v>
      </c>
      <c r="M133" s="796">
        <f>+FORMULARIOS!M139</f>
        <v>1</v>
      </c>
      <c r="N133" s="796">
        <f>+FORMULARIOS!N139</f>
        <v>1</v>
      </c>
      <c r="O133" s="796">
        <f>+FORMULARIOS!O139</f>
        <v>0</v>
      </c>
      <c r="P133" s="387">
        <f>FORMULARIOS!P139</f>
        <v>7</v>
      </c>
      <c r="Q133" s="387">
        <f>FORMULARIOS!U139</f>
        <v>7</v>
      </c>
      <c r="R133" s="388">
        <f>FORMULARIOS!Z139</f>
        <v>7</v>
      </c>
      <c r="S133" s="390" t="str">
        <f>Formula_semanal!J140</f>
        <v>Medios Telemáticos-Escaneado, Correo electrónico, Descarga del sistema GAD</v>
      </c>
      <c r="U133"/>
      <c r="AH133" s="280" t="s">
        <v>238</v>
      </c>
      <c r="AI133" s="279">
        <v>5</v>
      </c>
      <c r="AJ133"/>
    </row>
    <row r="134" spans="1:36" ht="15" customHeight="1" x14ac:dyDescent="0.25">
      <c r="A134" s="785" t="s">
        <v>14</v>
      </c>
      <c r="B134" s="786" t="s">
        <v>18</v>
      </c>
      <c r="C134" s="786" t="s">
        <v>15</v>
      </c>
      <c r="D134" s="796">
        <f>+FORMULARIOS!D140</f>
        <v>3</v>
      </c>
      <c r="E134" s="796">
        <f>+FORMULARIOS!E140</f>
        <v>5</v>
      </c>
      <c r="F134" s="796">
        <f>+FORMULARIOS!F140</f>
        <v>4</v>
      </c>
      <c r="G134" s="796">
        <f>+FORMULARIOS!G140</f>
        <v>6</v>
      </c>
      <c r="H134" s="796">
        <f>+FORMULARIOS!H140</f>
        <v>2</v>
      </c>
      <c r="I134" s="796">
        <f>+FORMULARIOS!I140</f>
        <v>3</v>
      </c>
      <c r="J134" s="796">
        <f>+FORMULARIOS!J140</f>
        <v>2</v>
      </c>
      <c r="K134" s="796">
        <f>+FORMULARIOS!K140</f>
        <v>2</v>
      </c>
      <c r="L134" s="796">
        <f>+FORMULARIOS!L140</f>
        <v>2</v>
      </c>
      <c r="M134" s="796">
        <f>+FORMULARIOS!M140</f>
        <v>1</v>
      </c>
      <c r="N134" s="796">
        <f>+FORMULARIOS!N140</f>
        <v>2</v>
      </c>
      <c r="O134" s="796">
        <f>+FORMULARIOS!O140</f>
        <v>0</v>
      </c>
      <c r="P134" s="387">
        <f>FORMULARIOS!P140</f>
        <v>32</v>
      </c>
      <c r="Q134" s="387">
        <f>FORMULARIOS!U140</f>
        <v>32</v>
      </c>
      <c r="R134" s="388">
        <f>FORMULARIOS!Z140</f>
        <v>32</v>
      </c>
      <c r="S134" s="390" t="str">
        <f>Formula_semanal!J141</f>
        <v>Físico-Apalancamiento con otras operaciones estadísticas</v>
      </c>
      <c r="U134"/>
      <c r="AH134" s="258" t="s">
        <v>3</v>
      </c>
      <c r="AI134" s="279">
        <v>23</v>
      </c>
      <c r="AJ134"/>
    </row>
    <row r="135" spans="1:36" ht="15" customHeight="1" x14ac:dyDescent="0.25">
      <c r="A135" s="785" t="s">
        <v>14</v>
      </c>
      <c r="B135" s="786" t="s">
        <v>18</v>
      </c>
      <c r="C135" s="786" t="s">
        <v>127</v>
      </c>
      <c r="D135" s="796">
        <f>+FORMULARIOS!D141</f>
        <v>6</v>
      </c>
      <c r="E135" s="796">
        <f>+FORMULARIOS!E141</f>
        <v>6</v>
      </c>
      <c r="F135" s="796">
        <f>+FORMULARIOS!F141</f>
        <v>16</v>
      </c>
      <c r="G135" s="796">
        <f>+FORMULARIOS!G141</f>
        <v>10</v>
      </c>
      <c r="H135" s="796">
        <f>+FORMULARIOS!H141</f>
        <v>4</v>
      </c>
      <c r="I135" s="808">
        <f>+FORMULARIOS!I141</f>
        <v>6</v>
      </c>
      <c r="J135" s="796">
        <f>+FORMULARIOS!J141</f>
        <v>9</v>
      </c>
      <c r="K135" s="796">
        <f>+FORMULARIOS!K141</f>
        <v>5</v>
      </c>
      <c r="L135" s="796">
        <f>+FORMULARIOS!L141</f>
        <v>7</v>
      </c>
      <c r="M135" s="796">
        <f>+FORMULARIOS!M141</f>
        <v>5</v>
      </c>
      <c r="N135" s="796">
        <f>+FORMULARIOS!N141</f>
        <v>4</v>
      </c>
      <c r="O135" s="796">
        <f>+FORMULARIOS!O141</f>
        <v>7</v>
      </c>
      <c r="P135" s="387">
        <f>FORMULARIOS!P141</f>
        <v>85</v>
      </c>
      <c r="Q135" s="387">
        <f>FORMULARIOS!U141</f>
        <v>85</v>
      </c>
      <c r="R135" s="388">
        <f>FORMULARIOS!Z141</f>
        <v>85</v>
      </c>
      <c r="S135" s="390" t="str">
        <f>Formula_semanal!J142</f>
        <v>Medios Telemáticos-Escaneado, Correo electrónico, Descarga del sistema GAD</v>
      </c>
      <c r="U135"/>
      <c r="AH135" s="280" t="s">
        <v>36</v>
      </c>
      <c r="AI135" s="279">
        <v>9</v>
      </c>
      <c r="AJ135"/>
    </row>
    <row r="136" spans="1:36" ht="15" customHeight="1" x14ac:dyDescent="0.25">
      <c r="A136" s="785" t="s">
        <v>14</v>
      </c>
      <c r="B136" s="786" t="s">
        <v>18</v>
      </c>
      <c r="C136" s="786" t="s">
        <v>248</v>
      </c>
      <c r="D136" s="796">
        <f>+FORMULARIOS!D142</f>
        <v>7</v>
      </c>
      <c r="E136" s="796">
        <f>+FORMULARIOS!E142</f>
        <v>15</v>
      </c>
      <c r="F136" s="796">
        <f>+FORMULARIOS!F142</f>
        <v>13</v>
      </c>
      <c r="G136" s="796">
        <f>+FORMULARIOS!G142</f>
        <v>13</v>
      </c>
      <c r="H136" s="796">
        <f>+FORMULARIOS!H142</f>
        <v>11</v>
      </c>
      <c r="I136" s="796">
        <f>+FORMULARIOS!I142</f>
        <v>19</v>
      </c>
      <c r="J136" s="796">
        <f>+FORMULARIOS!J142</f>
        <v>17</v>
      </c>
      <c r="K136" s="796">
        <f>+FORMULARIOS!K142</f>
        <v>17</v>
      </c>
      <c r="L136" s="796">
        <f>+FORMULARIOS!L142</f>
        <v>16</v>
      </c>
      <c r="M136" s="796">
        <f>+FORMULARIOS!M142</f>
        <v>17</v>
      </c>
      <c r="N136" s="796">
        <f>+FORMULARIOS!N142</f>
        <v>16</v>
      </c>
      <c r="O136" s="796">
        <f>+FORMULARIOS!O142</f>
        <v>19</v>
      </c>
      <c r="P136" s="387">
        <f>FORMULARIOS!P142</f>
        <v>180</v>
      </c>
      <c r="Q136" s="387">
        <f>FORMULARIOS!U142</f>
        <v>180</v>
      </c>
      <c r="R136" s="388">
        <f>FORMULARIOS!Z142</f>
        <v>180</v>
      </c>
      <c r="S136" s="390" t="str">
        <f>Formula_semanal!J143</f>
        <v>Físico-Apalancamiento con otras operaciones estadísticas</v>
      </c>
      <c r="U136"/>
      <c r="AH136" s="280" t="s">
        <v>3</v>
      </c>
      <c r="AI136" s="279">
        <v>4</v>
      </c>
      <c r="AJ136"/>
    </row>
    <row r="137" spans="1:36" ht="15" customHeight="1" x14ac:dyDescent="0.25">
      <c r="A137" s="785" t="s">
        <v>14</v>
      </c>
      <c r="B137" s="786" t="s">
        <v>18</v>
      </c>
      <c r="C137" s="786" t="s">
        <v>128</v>
      </c>
      <c r="D137" s="800">
        <f>+FORMULARIOS!D143</f>
        <v>0</v>
      </c>
      <c r="E137" s="796">
        <f>+FORMULARIOS!E143</f>
        <v>1</v>
      </c>
      <c r="F137" s="800">
        <f>+FORMULARIOS!F143</f>
        <v>0</v>
      </c>
      <c r="G137" s="796">
        <f>+FORMULARIOS!G143</f>
        <v>0</v>
      </c>
      <c r="H137" s="808">
        <f>+FORMULARIOS!H143</f>
        <v>3</v>
      </c>
      <c r="I137" s="808">
        <f>+FORMULARIOS!I143</f>
        <v>0</v>
      </c>
      <c r="J137" s="796">
        <f>+FORMULARIOS!J143</f>
        <v>0</v>
      </c>
      <c r="K137" s="796">
        <f>+FORMULARIOS!K143</f>
        <v>0</v>
      </c>
      <c r="L137" s="796">
        <f>+FORMULARIOS!L143</f>
        <v>1</v>
      </c>
      <c r="M137" s="796">
        <f>+FORMULARIOS!M143</f>
        <v>1</v>
      </c>
      <c r="N137" s="796">
        <f>+FORMULARIOS!N143</f>
        <v>0</v>
      </c>
      <c r="O137" s="796">
        <f>+FORMULARIOS!O143</f>
        <v>1</v>
      </c>
      <c r="P137" s="387">
        <f>FORMULARIOS!P143</f>
        <v>7</v>
      </c>
      <c r="Q137" s="387">
        <f>FORMULARIOS!U143</f>
        <v>7</v>
      </c>
      <c r="R137" s="388">
        <f>FORMULARIOS!Z143</f>
        <v>7</v>
      </c>
      <c r="S137" s="390" t="str">
        <f>Formula_semanal!J144</f>
        <v>Físico-Apalancamiento con otras operaciones estadísticas</v>
      </c>
      <c r="U137"/>
      <c r="AH137" s="280" t="s">
        <v>34</v>
      </c>
      <c r="AI137" s="279">
        <v>8</v>
      </c>
      <c r="AJ137"/>
    </row>
    <row r="138" spans="1:36" ht="15" customHeight="1" x14ac:dyDescent="0.25">
      <c r="A138" s="785" t="s">
        <v>14</v>
      </c>
      <c r="B138" s="786" t="s">
        <v>18</v>
      </c>
      <c r="C138" s="786" t="s">
        <v>129</v>
      </c>
      <c r="D138" s="796">
        <f>+FORMULARIOS!D144</f>
        <v>1</v>
      </c>
      <c r="E138" s="796">
        <f>+FORMULARIOS!E144</f>
        <v>2</v>
      </c>
      <c r="F138" s="796">
        <f>+FORMULARIOS!F144</f>
        <v>4</v>
      </c>
      <c r="G138" s="796">
        <f>+FORMULARIOS!G144</f>
        <v>3</v>
      </c>
      <c r="H138" s="796">
        <f>+FORMULARIOS!H144</f>
        <v>3</v>
      </c>
      <c r="I138" s="796">
        <f>+FORMULARIOS!I144</f>
        <v>2</v>
      </c>
      <c r="J138" s="796">
        <f>+FORMULARIOS!J144</f>
        <v>2</v>
      </c>
      <c r="K138" s="796">
        <f>+FORMULARIOS!K144</f>
        <v>5</v>
      </c>
      <c r="L138" s="796">
        <f>+FORMULARIOS!L144</f>
        <v>5</v>
      </c>
      <c r="M138" s="796">
        <f>+FORMULARIOS!M144</f>
        <v>2</v>
      </c>
      <c r="N138" s="796">
        <f>+FORMULARIOS!N144</f>
        <v>4</v>
      </c>
      <c r="O138" s="796">
        <f>+FORMULARIOS!O144</f>
        <v>2</v>
      </c>
      <c r="P138" s="387">
        <f>FORMULARIOS!P144</f>
        <v>35</v>
      </c>
      <c r="Q138" s="387">
        <f>FORMULARIOS!U144</f>
        <v>35</v>
      </c>
      <c r="R138" s="388">
        <f>FORMULARIOS!Z144</f>
        <v>35</v>
      </c>
      <c r="S138" s="390" t="str">
        <f>Formula_semanal!J145</f>
        <v>Medios Telemáticos-Escaneado, Correo electrónico, Descarga del sistema GAD</v>
      </c>
      <c r="U138"/>
      <c r="AH138" s="280" t="s">
        <v>37</v>
      </c>
      <c r="AI138" s="279">
        <v>1</v>
      </c>
      <c r="AJ138"/>
    </row>
    <row r="139" spans="1:36" ht="15" customHeight="1" x14ac:dyDescent="0.25">
      <c r="A139" s="785" t="s">
        <v>14</v>
      </c>
      <c r="B139" s="786" t="s">
        <v>18</v>
      </c>
      <c r="C139" s="786" t="s">
        <v>130</v>
      </c>
      <c r="D139" s="796">
        <f>+FORMULARIOS!D145</f>
        <v>2</v>
      </c>
      <c r="E139" s="796">
        <f>+FORMULARIOS!E145</f>
        <v>6</v>
      </c>
      <c r="F139" s="796">
        <f>+FORMULARIOS!F145</f>
        <v>5</v>
      </c>
      <c r="G139" s="796">
        <f>+FORMULARIOS!G145</f>
        <v>3</v>
      </c>
      <c r="H139" s="796">
        <f>+FORMULARIOS!H145</f>
        <v>7</v>
      </c>
      <c r="I139" s="796">
        <f>+FORMULARIOS!I145</f>
        <v>11</v>
      </c>
      <c r="J139" s="796">
        <f>+FORMULARIOS!J145</f>
        <v>9</v>
      </c>
      <c r="K139" s="796">
        <f>+FORMULARIOS!K145</f>
        <v>13</v>
      </c>
      <c r="L139" s="796">
        <f>+FORMULARIOS!L145</f>
        <v>7</v>
      </c>
      <c r="M139" s="796">
        <f>+FORMULARIOS!M145</f>
        <v>6</v>
      </c>
      <c r="N139" s="796">
        <f>+FORMULARIOS!N145</f>
        <v>6</v>
      </c>
      <c r="O139" s="796">
        <f>+FORMULARIOS!O145</f>
        <v>7</v>
      </c>
      <c r="P139" s="387">
        <f>FORMULARIOS!P145</f>
        <v>82</v>
      </c>
      <c r="Q139" s="387">
        <f>FORMULARIOS!U145</f>
        <v>82</v>
      </c>
      <c r="R139" s="388">
        <f>FORMULARIOS!Z145</f>
        <v>82</v>
      </c>
      <c r="S139" s="390" t="str">
        <f>Formula_semanal!J146</f>
        <v>Físico-Apalancamiento con otras operaciones estadísticas</v>
      </c>
      <c r="U139"/>
      <c r="AH139" s="280" t="s">
        <v>35</v>
      </c>
      <c r="AI139" s="279">
        <v>1</v>
      </c>
      <c r="AJ139"/>
    </row>
    <row r="140" spans="1:36" ht="15" customHeight="1" x14ac:dyDescent="0.25">
      <c r="A140" s="785" t="s">
        <v>14</v>
      </c>
      <c r="B140" s="786" t="s">
        <v>18</v>
      </c>
      <c r="C140" s="787" t="s">
        <v>131</v>
      </c>
      <c r="D140" s="800">
        <f>+FORMULARIOS!D146</f>
        <v>0</v>
      </c>
      <c r="E140" s="796">
        <f>+FORMULARIOS!E146</f>
        <v>1</v>
      </c>
      <c r="F140" s="796">
        <f>+FORMULARIOS!F146</f>
        <v>1</v>
      </c>
      <c r="G140" s="796">
        <f>+FORMULARIOS!G146</f>
        <v>0</v>
      </c>
      <c r="H140" s="796">
        <f>+FORMULARIOS!H146</f>
        <v>2</v>
      </c>
      <c r="I140" s="808">
        <f>+FORMULARIOS!I146</f>
        <v>1</v>
      </c>
      <c r="J140" s="796">
        <f>+FORMULARIOS!J146</f>
        <v>3</v>
      </c>
      <c r="K140" s="796">
        <f>+FORMULARIOS!K146</f>
        <v>1</v>
      </c>
      <c r="L140" s="796">
        <f>+FORMULARIOS!L146</f>
        <v>1</v>
      </c>
      <c r="M140" s="796">
        <f>+FORMULARIOS!M146</f>
        <v>0</v>
      </c>
      <c r="N140" s="796">
        <f>+FORMULARIOS!N146</f>
        <v>1</v>
      </c>
      <c r="O140" s="796">
        <f>+FORMULARIOS!O146</f>
        <v>6</v>
      </c>
      <c r="P140" s="387">
        <f>FORMULARIOS!P146</f>
        <v>17</v>
      </c>
      <c r="Q140" s="387">
        <f>FORMULARIOS!U146</f>
        <v>17</v>
      </c>
      <c r="R140" s="388">
        <f>FORMULARIOS!Z146</f>
        <v>17</v>
      </c>
      <c r="S140" s="390" t="str">
        <f>Formula_semanal!J147</f>
        <v>Físico-Apalancamiento con otras operaciones estadísticas</v>
      </c>
      <c r="U140"/>
      <c r="AH140" s="258" t="s">
        <v>4</v>
      </c>
      <c r="AI140" s="279">
        <v>43</v>
      </c>
      <c r="AJ140"/>
    </row>
    <row r="141" spans="1:36" ht="15" customHeight="1" x14ac:dyDescent="0.25">
      <c r="A141" s="785" t="s">
        <v>14</v>
      </c>
      <c r="B141" s="786" t="s">
        <v>18</v>
      </c>
      <c r="C141" s="786" t="s">
        <v>132</v>
      </c>
      <c r="D141" s="796">
        <f>+FORMULARIOS!D147</f>
        <v>2</v>
      </c>
      <c r="E141" s="796">
        <f>+FORMULARIOS!E147</f>
        <v>1</v>
      </c>
      <c r="F141" s="796">
        <f>+FORMULARIOS!F147</f>
        <v>2</v>
      </c>
      <c r="G141" s="796">
        <f>+FORMULARIOS!G147</f>
        <v>2</v>
      </c>
      <c r="H141" s="796">
        <f>+FORMULARIOS!H147</f>
        <v>3</v>
      </c>
      <c r="I141" s="796">
        <f>+FORMULARIOS!I147</f>
        <v>1</v>
      </c>
      <c r="J141" s="796">
        <f>+FORMULARIOS!J147</f>
        <v>2</v>
      </c>
      <c r="K141" s="796">
        <f>+FORMULARIOS!K147</f>
        <v>0</v>
      </c>
      <c r="L141" s="796">
        <f>+FORMULARIOS!L147</f>
        <v>1</v>
      </c>
      <c r="M141" s="796">
        <f>+FORMULARIOS!M147</f>
        <v>1</v>
      </c>
      <c r="N141" s="796">
        <f>+FORMULARIOS!N147</f>
        <v>3</v>
      </c>
      <c r="O141" s="796">
        <f>+FORMULARIOS!O147</f>
        <v>0</v>
      </c>
      <c r="P141" s="387">
        <f>FORMULARIOS!P147</f>
        <v>18</v>
      </c>
      <c r="Q141" s="387">
        <f>FORMULARIOS!U147</f>
        <v>18</v>
      </c>
      <c r="R141" s="388">
        <f>FORMULARIOS!Z147</f>
        <v>18</v>
      </c>
      <c r="S141" s="390" t="str">
        <f>Formula_semanal!J148</f>
        <v>Físico-Apalancamiento con otras operaciones estadísticas</v>
      </c>
      <c r="U141"/>
      <c r="AH141" s="280" t="s">
        <v>40</v>
      </c>
      <c r="AI141" s="279">
        <v>23</v>
      </c>
      <c r="AJ141"/>
    </row>
    <row r="142" spans="1:36" ht="15" customHeight="1" x14ac:dyDescent="0.25">
      <c r="A142" s="785" t="s">
        <v>14</v>
      </c>
      <c r="B142" s="786" t="s">
        <v>18</v>
      </c>
      <c r="C142" s="786" t="s">
        <v>133</v>
      </c>
      <c r="D142" s="796">
        <f>+FORMULARIOS!D148</f>
        <v>115</v>
      </c>
      <c r="E142" s="796">
        <f>+FORMULARIOS!E148</f>
        <v>38</v>
      </c>
      <c r="F142" s="796">
        <f>+FORMULARIOS!F148</f>
        <v>49</v>
      </c>
      <c r="G142" s="796">
        <f>+FORMULARIOS!G148</f>
        <v>33</v>
      </c>
      <c r="H142" s="796">
        <f>+FORMULARIOS!H148</f>
        <v>36</v>
      </c>
      <c r="I142" s="808">
        <f>+FORMULARIOS!I148</f>
        <v>63</v>
      </c>
      <c r="J142" s="796">
        <f>+FORMULARIOS!J148</f>
        <v>58</v>
      </c>
      <c r="K142" s="796">
        <f>+FORMULARIOS!K148</f>
        <v>54</v>
      </c>
      <c r="L142" s="796">
        <f>+FORMULARIOS!L148</f>
        <v>34</v>
      </c>
      <c r="M142" s="796">
        <f>+FORMULARIOS!M148</f>
        <v>37</v>
      </c>
      <c r="N142" s="796">
        <f>+FORMULARIOS!N148</f>
        <v>34</v>
      </c>
      <c r="O142" s="796">
        <f>+FORMULARIOS!O148</f>
        <v>36</v>
      </c>
      <c r="P142" s="387">
        <f>FORMULARIOS!P148</f>
        <v>587</v>
      </c>
      <c r="Q142" s="387">
        <f>FORMULARIOS!U148</f>
        <v>587</v>
      </c>
      <c r="R142" s="388">
        <f>FORMULARIOS!Z148</f>
        <v>587</v>
      </c>
      <c r="S142" s="390" t="str">
        <f>Formula_semanal!J149</f>
        <v>Medios Telemáticos-Escaneado, Correo electrónico, Descarga del sistema GAD</v>
      </c>
      <c r="U142"/>
      <c r="AH142" s="280" t="s">
        <v>42</v>
      </c>
      <c r="AI142" s="279">
        <v>11</v>
      </c>
      <c r="AJ142"/>
    </row>
    <row r="143" spans="1:36" ht="15" customHeight="1" x14ac:dyDescent="0.25">
      <c r="A143" s="785" t="s">
        <v>14</v>
      </c>
      <c r="B143" s="786" t="s">
        <v>18</v>
      </c>
      <c r="C143" s="786" t="s">
        <v>134</v>
      </c>
      <c r="D143" s="796">
        <f>+FORMULARIOS!D149</f>
        <v>2</v>
      </c>
      <c r="E143" s="796">
        <f>+FORMULARIOS!E149</f>
        <v>6</v>
      </c>
      <c r="F143" s="796">
        <f>+FORMULARIOS!F149</f>
        <v>2</v>
      </c>
      <c r="G143" s="796">
        <f>+FORMULARIOS!G149</f>
        <v>0</v>
      </c>
      <c r="H143" s="796">
        <f>+FORMULARIOS!H149</f>
        <v>7</v>
      </c>
      <c r="I143" s="808">
        <f>+FORMULARIOS!I149</f>
        <v>9</v>
      </c>
      <c r="J143" s="796">
        <f>+FORMULARIOS!J149</f>
        <v>6</v>
      </c>
      <c r="K143" s="796">
        <f>+FORMULARIOS!K149</f>
        <v>5</v>
      </c>
      <c r="L143" s="796">
        <f>+FORMULARIOS!L149</f>
        <v>2</v>
      </c>
      <c r="M143" s="796">
        <f>+FORMULARIOS!M149</f>
        <v>3</v>
      </c>
      <c r="N143" s="796">
        <f>+FORMULARIOS!N149</f>
        <v>3</v>
      </c>
      <c r="O143" s="796">
        <f>+FORMULARIOS!O149</f>
        <v>2</v>
      </c>
      <c r="P143" s="387">
        <f>FORMULARIOS!P149</f>
        <v>47</v>
      </c>
      <c r="Q143" s="387">
        <f>FORMULARIOS!U149</f>
        <v>47</v>
      </c>
      <c r="R143" s="388">
        <f>FORMULARIOS!Z149</f>
        <v>47</v>
      </c>
      <c r="S143" s="390" t="str">
        <f>Formula_semanal!J150</f>
        <v>Físico-Apalancamiento con otras operaciones estadísticas</v>
      </c>
      <c r="U143"/>
      <c r="AH143" s="280" t="s">
        <v>43</v>
      </c>
      <c r="AI143" s="279">
        <v>9</v>
      </c>
      <c r="AJ143"/>
    </row>
    <row r="144" spans="1:36" ht="15" customHeight="1" x14ac:dyDescent="0.25">
      <c r="A144" s="785" t="s">
        <v>14</v>
      </c>
      <c r="B144" s="786" t="s">
        <v>18</v>
      </c>
      <c r="C144" s="786" t="s">
        <v>135</v>
      </c>
      <c r="D144" s="800">
        <f>+FORMULARIOS!D150</f>
        <v>0</v>
      </c>
      <c r="E144" s="800">
        <f>+FORMULARIOS!E150</f>
        <v>0</v>
      </c>
      <c r="F144" s="800">
        <f>+FORMULARIOS!F150</f>
        <v>0</v>
      </c>
      <c r="G144" s="796">
        <f>+FORMULARIOS!G150</f>
        <v>0</v>
      </c>
      <c r="H144" s="808">
        <f>+FORMULARIOS!H150</f>
        <v>0</v>
      </c>
      <c r="I144" s="808">
        <f>+FORMULARIOS!I150</f>
        <v>0</v>
      </c>
      <c r="J144" s="796">
        <f>+FORMULARIOS!J150</f>
        <v>0</v>
      </c>
      <c r="K144" s="796">
        <f>+FORMULARIOS!K150</f>
        <v>1</v>
      </c>
      <c r="L144" s="796">
        <f>+FORMULARIOS!L150</f>
        <v>0</v>
      </c>
      <c r="M144" s="796">
        <f>+FORMULARIOS!M150</f>
        <v>0</v>
      </c>
      <c r="N144" s="796">
        <f>+FORMULARIOS!N150</f>
        <v>0</v>
      </c>
      <c r="O144" s="796">
        <f>+FORMULARIOS!O150</f>
        <v>0</v>
      </c>
      <c r="P144" s="387">
        <f>FORMULARIOS!P150</f>
        <v>1</v>
      </c>
      <c r="Q144" s="387">
        <f>FORMULARIOS!U150</f>
        <v>1</v>
      </c>
      <c r="R144" s="388">
        <f>FORMULARIOS!Z150</f>
        <v>1</v>
      </c>
      <c r="S144" s="390" t="str">
        <f>Formula_semanal!J151</f>
        <v>Físico-Apalancamiento con otras operaciones estadísticas</v>
      </c>
      <c r="U144"/>
      <c r="AH144" s="258" t="s">
        <v>7</v>
      </c>
      <c r="AI144" s="279">
        <v>24</v>
      </c>
      <c r="AJ144"/>
    </row>
    <row r="145" spans="1:36" ht="15" customHeight="1" x14ac:dyDescent="0.25">
      <c r="A145" s="785" t="s">
        <v>14</v>
      </c>
      <c r="B145" s="786" t="s">
        <v>18</v>
      </c>
      <c r="C145" s="786" t="s">
        <v>136</v>
      </c>
      <c r="D145" s="800">
        <f>+FORMULARIOS!D151</f>
        <v>0</v>
      </c>
      <c r="E145" s="800">
        <f>+FORMULARIOS!E151</f>
        <v>0</v>
      </c>
      <c r="F145" s="796">
        <f>+FORMULARIOS!F151</f>
        <v>1</v>
      </c>
      <c r="G145" s="796">
        <f>+FORMULARIOS!G151</f>
        <v>2</v>
      </c>
      <c r="H145" s="796">
        <f>+FORMULARIOS!H151</f>
        <v>23</v>
      </c>
      <c r="I145" s="808">
        <f>+FORMULARIOS!I151</f>
        <v>2</v>
      </c>
      <c r="J145" s="796">
        <f>+FORMULARIOS!J151</f>
        <v>0</v>
      </c>
      <c r="K145" s="796">
        <f>+FORMULARIOS!K151</f>
        <v>0</v>
      </c>
      <c r="L145" s="796">
        <f>+FORMULARIOS!L151</f>
        <v>0</v>
      </c>
      <c r="M145" s="796">
        <f>+FORMULARIOS!M151</f>
        <v>0</v>
      </c>
      <c r="N145" s="796">
        <f>+FORMULARIOS!N151</f>
        <v>0</v>
      </c>
      <c r="O145" s="796">
        <f>+FORMULARIOS!O151</f>
        <v>0</v>
      </c>
      <c r="P145" s="387">
        <f>FORMULARIOS!P151</f>
        <v>28</v>
      </c>
      <c r="Q145" s="387">
        <f>FORMULARIOS!U151</f>
        <v>28</v>
      </c>
      <c r="R145" s="388">
        <f>FORMULARIOS!Z151</f>
        <v>28</v>
      </c>
      <c r="S145" s="390" t="str">
        <f>Formula_semanal!J152</f>
        <v>Físico-Apalancamiento con otras operaciones estadísticas</v>
      </c>
      <c r="U145"/>
      <c r="AH145" s="280" t="s">
        <v>50</v>
      </c>
      <c r="AI145" s="279">
        <v>22</v>
      </c>
      <c r="AJ145"/>
    </row>
    <row r="146" spans="1:36" ht="15" customHeight="1" x14ac:dyDescent="0.25">
      <c r="A146" s="785" t="s">
        <v>14</v>
      </c>
      <c r="B146" s="786" t="s">
        <v>18</v>
      </c>
      <c r="C146" s="786" t="s">
        <v>137</v>
      </c>
      <c r="D146" s="796">
        <f>+FORMULARIOS!D152</f>
        <v>8</v>
      </c>
      <c r="E146" s="796">
        <f>+FORMULARIOS!E152</f>
        <v>4</v>
      </c>
      <c r="F146" s="796">
        <f>+FORMULARIOS!F152</f>
        <v>9</v>
      </c>
      <c r="G146" s="796">
        <f>+FORMULARIOS!G152</f>
        <v>11</v>
      </c>
      <c r="H146" s="796">
        <f>+FORMULARIOS!H152</f>
        <v>6</v>
      </c>
      <c r="I146" s="808">
        <f>+FORMULARIOS!I152</f>
        <v>8</v>
      </c>
      <c r="J146" s="796">
        <f>+FORMULARIOS!J152</f>
        <v>5</v>
      </c>
      <c r="K146" s="796">
        <f>+FORMULARIOS!K152</f>
        <v>9</v>
      </c>
      <c r="L146" s="796">
        <f>+FORMULARIOS!L152</f>
        <v>11</v>
      </c>
      <c r="M146" s="796">
        <f>+FORMULARIOS!M152</f>
        <v>7</v>
      </c>
      <c r="N146" s="796">
        <f>+FORMULARIOS!N152</f>
        <v>8</v>
      </c>
      <c r="O146" s="796">
        <f>+FORMULARIOS!O152</f>
        <v>11</v>
      </c>
      <c r="P146" s="387">
        <f>FORMULARIOS!P152</f>
        <v>97</v>
      </c>
      <c r="Q146" s="387">
        <f>FORMULARIOS!U152</f>
        <v>97</v>
      </c>
      <c r="R146" s="388">
        <f>FORMULARIOS!Z152</f>
        <v>97</v>
      </c>
      <c r="S146" s="390" t="str">
        <f>Formula_semanal!J153</f>
        <v>Medios Telemáticos-Escaneado, Correo electrónico, Descarga del sistema GAD</v>
      </c>
      <c r="U146"/>
      <c r="AH146" s="280" t="s">
        <v>52</v>
      </c>
      <c r="AI146" s="279">
        <v>2</v>
      </c>
      <c r="AJ146"/>
    </row>
    <row r="147" spans="1:36" ht="15" customHeight="1" x14ac:dyDescent="0.25">
      <c r="A147" s="785" t="s">
        <v>14</v>
      </c>
      <c r="B147" s="786" t="s">
        <v>18</v>
      </c>
      <c r="C147" s="786" t="s">
        <v>7</v>
      </c>
      <c r="D147" s="800">
        <f>+FORMULARIOS!D153</f>
        <v>0</v>
      </c>
      <c r="E147" s="800">
        <f>+FORMULARIOS!E153</f>
        <v>0</v>
      </c>
      <c r="F147" s="800">
        <f>+FORMULARIOS!F153</f>
        <v>0</v>
      </c>
      <c r="G147" s="796">
        <f>+FORMULARIOS!G153</f>
        <v>0</v>
      </c>
      <c r="H147" s="808">
        <f>+FORMULARIOS!H153</f>
        <v>0</v>
      </c>
      <c r="I147" s="808">
        <f>+FORMULARIOS!I153</f>
        <v>0</v>
      </c>
      <c r="J147" s="796">
        <f>+FORMULARIOS!J153</f>
        <v>0</v>
      </c>
      <c r="K147" s="796">
        <f>+FORMULARIOS!K153</f>
        <v>1</v>
      </c>
      <c r="L147" s="796">
        <f>+FORMULARIOS!L153</f>
        <v>0</v>
      </c>
      <c r="M147" s="796">
        <f>+FORMULARIOS!M153</f>
        <v>0</v>
      </c>
      <c r="N147" s="796">
        <f>+FORMULARIOS!N153</f>
        <v>0</v>
      </c>
      <c r="O147" s="796">
        <f>+FORMULARIOS!O153</f>
        <v>0</v>
      </c>
      <c r="P147" s="387">
        <f>FORMULARIOS!P153</f>
        <v>1</v>
      </c>
      <c r="Q147" s="387">
        <f>FORMULARIOS!U153</f>
        <v>1</v>
      </c>
      <c r="R147" s="388">
        <f>FORMULARIOS!Z153</f>
        <v>1</v>
      </c>
      <c r="S147" s="390" t="str">
        <f>Formula_semanal!J154</f>
        <v>Físico-Apalancamiento con otras operaciones estadísticas</v>
      </c>
      <c r="U147"/>
      <c r="AH147" s="258" t="s">
        <v>8</v>
      </c>
      <c r="AI147" s="279">
        <v>95</v>
      </c>
      <c r="AJ147"/>
    </row>
    <row r="148" spans="1:36" ht="15" customHeight="1" x14ac:dyDescent="0.25">
      <c r="A148" s="785" t="s">
        <v>14</v>
      </c>
      <c r="B148" s="786" t="s">
        <v>18</v>
      </c>
      <c r="C148" s="786" t="s">
        <v>138</v>
      </c>
      <c r="D148" s="796">
        <f>+FORMULARIOS!D154</f>
        <v>11</v>
      </c>
      <c r="E148" s="796">
        <f>+FORMULARIOS!E154</f>
        <v>21</v>
      </c>
      <c r="F148" s="796">
        <f>+FORMULARIOS!F154</f>
        <v>17</v>
      </c>
      <c r="G148" s="796">
        <f>+FORMULARIOS!G154</f>
        <v>17</v>
      </c>
      <c r="H148" s="796">
        <f>+FORMULARIOS!H154</f>
        <v>47</v>
      </c>
      <c r="I148" s="808">
        <f>+FORMULARIOS!I154</f>
        <v>63</v>
      </c>
      <c r="J148" s="796">
        <f>+FORMULARIOS!J154</f>
        <v>75</v>
      </c>
      <c r="K148" s="796">
        <f>+FORMULARIOS!K154</f>
        <v>42</v>
      </c>
      <c r="L148" s="796">
        <f>+FORMULARIOS!L154</f>
        <v>63</v>
      </c>
      <c r="M148" s="796">
        <f>+FORMULARIOS!M154</f>
        <v>28</v>
      </c>
      <c r="N148" s="796">
        <f>+FORMULARIOS!N154</f>
        <v>35</v>
      </c>
      <c r="O148" s="796">
        <f>+FORMULARIOS!O154</f>
        <v>32</v>
      </c>
      <c r="P148" s="387">
        <f>FORMULARIOS!P154</f>
        <v>451</v>
      </c>
      <c r="Q148" s="387">
        <f>FORMULARIOS!U154</f>
        <v>451</v>
      </c>
      <c r="R148" s="388">
        <f>FORMULARIOS!Z154</f>
        <v>451</v>
      </c>
      <c r="S148" s="390" t="str">
        <f>Formula_semanal!J155</f>
        <v>Medios Telemáticos-Escaneado, Correo electrónico, Descarga del sistema GAD</v>
      </c>
      <c r="U148"/>
      <c r="AH148" s="280" t="s">
        <v>59</v>
      </c>
      <c r="AI148" s="279">
        <v>7</v>
      </c>
    </row>
    <row r="149" spans="1:36" ht="15" customHeight="1" x14ac:dyDescent="0.25">
      <c r="A149" s="785" t="s">
        <v>14</v>
      </c>
      <c r="B149" s="786" t="s">
        <v>18</v>
      </c>
      <c r="C149" s="786" t="s">
        <v>249</v>
      </c>
      <c r="D149" s="800">
        <f>+FORMULARIOS!D155</f>
        <v>0</v>
      </c>
      <c r="E149" s="796">
        <f>+FORMULARIOS!E155</f>
        <v>4</v>
      </c>
      <c r="F149" s="796">
        <f>+FORMULARIOS!F155</f>
        <v>3</v>
      </c>
      <c r="G149" s="796">
        <f>+FORMULARIOS!G155</f>
        <v>6</v>
      </c>
      <c r="H149" s="796">
        <f>+FORMULARIOS!H155</f>
        <v>3</v>
      </c>
      <c r="I149" s="808">
        <f>+FORMULARIOS!I155</f>
        <v>1</v>
      </c>
      <c r="J149" s="796">
        <f>+FORMULARIOS!J155</f>
        <v>3</v>
      </c>
      <c r="K149" s="796">
        <f>+FORMULARIOS!K155</f>
        <v>3</v>
      </c>
      <c r="L149" s="796">
        <f>+FORMULARIOS!L155</f>
        <v>4</v>
      </c>
      <c r="M149" s="796">
        <f>+FORMULARIOS!M155</f>
        <v>2</v>
      </c>
      <c r="N149" s="796">
        <f>+FORMULARIOS!N155</f>
        <v>3</v>
      </c>
      <c r="O149" s="796">
        <f>+FORMULARIOS!O155</f>
        <v>5</v>
      </c>
      <c r="P149" s="387">
        <f>FORMULARIOS!P155</f>
        <v>37</v>
      </c>
      <c r="Q149" s="387">
        <f>FORMULARIOS!U155</f>
        <v>37</v>
      </c>
      <c r="R149" s="388">
        <f>FORMULARIOS!Z155</f>
        <v>37</v>
      </c>
      <c r="S149" s="390" t="str">
        <f>Formula_semanal!J156</f>
        <v>Físico-Apalancamiento con otras operaciones estadísticas</v>
      </c>
      <c r="U149"/>
      <c r="AH149" s="280" t="s">
        <v>60</v>
      </c>
      <c r="AI149" s="279">
        <v>3</v>
      </c>
    </row>
    <row r="150" spans="1:36" ht="15" customHeight="1" x14ac:dyDescent="0.25">
      <c r="A150" s="785" t="s">
        <v>14</v>
      </c>
      <c r="B150" s="786" t="s">
        <v>18</v>
      </c>
      <c r="C150" s="786" t="s">
        <v>139</v>
      </c>
      <c r="D150" s="796">
        <f>+FORMULARIOS!D156</f>
        <v>1</v>
      </c>
      <c r="E150" s="800">
        <f>+FORMULARIOS!E156</f>
        <v>0</v>
      </c>
      <c r="F150" s="796">
        <f>+FORMULARIOS!F156</f>
        <v>3</v>
      </c>
      <c r="G150" s="796">
        <f>+FORMULARIOS!G156</f>
        <v>0</v>
      </c>
      <c r="H150" s="808">
        <f>+FORMULARIOS!H156</f>
        <v>0</v>
      </c>
      <c r="I150" s="808">
        <f>+FORMULARIOS!I156</f>
        <v>3</v>
      </c>
      <c r="J150" s="796">
        <f>+FORMULARIOS!J156</f>
        <v>1</v>
      </c>
      <c r="K150" s="796">
        <f>+FORMULARIOS!K156</f>
        <v>2</v>
      </c>
      <c r="L150" s="796">
        <f>+FORMULARIOS!L156</f>
        <v>3</v>
      </c>
      <c r="M150" s="796">
        <f>+FORMULARIOS!M156</f>
        <v>2</v>
      </c>
      <c r="N150" s="796">
        <f>+FORMULARIOS!N156</f>
        <v>1</v>
      </c>
      <c r="O150" s="796">
        <f>+FORMULARIOS!O156</f>
        <v>0</v>
      </c>
      <c r="P150" s="387">
        <f>FORMULARIOS!P156</f>
        <v>16</v>
      </c>
      <c r="Q150" s="387">
        <f>FORMULARIOS!U156</f>
        <v>16</v>
      </c>
      <c r="R150" s="388">
        <f>FORMULARIOS!Z156</f>
        <v>16</v>
      </c>
      <c r="S150" s="390" t="str">
        <f>Formula_semanal!J157</f>
        <v>Físico-Apalancamiento con otras operaciones estadísticas</v>
      </c>
      <c r="U150"/>
      <c r="AH150" s="280" t="s">
        <v>56</v>
      </c>
      <c r="AI150" s="279">
        <v>3</v>
      </c>
    </row>
    <row r="151" spans="1:36" ht="15" customHeight="1" x14ac:dyDescent="0.25">
      <c r="A151" s="785" t="s">
        <v>14</v>
      </c>
      <c r="B151" s="786" t="s">
        <v>18</v>
      </c>
      <c r="C151" s="786" t="s">
        <v>140</v>
      </c>
      <c r="D151" s="800">
        <f>+FORMULARIOS!D157</f>
        <v>0</v>
      </c>
      <c r="E151" s="796">
        <f>+FORMULARIOS!E157</f>
        <v>3</v>
      </c>
      <c r="F151" s="796">
        <f>+FORMULARIOS!F157</f>
        <v>4</v>
      </c>
      <c r="G151" s="796">
        <f>+FORMULARIOS!G157</f>
        <v>1</v>
      </c>
      <c r="H151" s="796">
        <f>+FORMULARIOS!H157</f>
        <v>4</v>
      </c>
      <c r="I151" s="808">
        <f>+FORMULARIOS!I157</f>
        <v>1</v>
      </c>
      <c r="J151" s="796">
        <f>+FORMULARIOS!J157</f>
        <v>1</v>
      </c>
      <c r="K151" s="796">
        <f>+FORMULARIOS!K157</f>
        <v>4</v>
      </c>
      <c r="L151" s="796">
        <f>+FORMULARIOS!L157</f>
        <v>1</v>
      </c>
      <c r="M151" s="796">
        <f>+FORMULARIOS!M157</f>
        <v>7</v>
      </c>
      <c r="N151" s="796">
        <f>+FORMULARIOS!N157</f>
        <v>2</v>
      </c>
      <c r="O151" s="796">
        <f>+FORMULARIOS!O157</f>
        <v>1</v>
      </c>
      <c r="P151" s="387">
        <f>FORMULARIOS!P157</f>
        <v>29</v>
      </c>
      <c r="Q151" s="387">
        <f>FORMULARIOS!U157</f>
        <v>29</v>
      </c>
      <c r="R151" s="388">
        <f>FORMULARIOS!Z157</f>
        <v>29</v>
      </c>
      <c r="S151" s="390" t="str">
        <f>Formula_semanal!J158</f>
        <v>Físico-Apalancamiento con otras operaciones estadísticas</v>
      </c>
      <c r="U151"/>
      <c r="AH151" s="280" t="s">
        <v>55</v>
      </c>
      <c r="AI151" s="279">
        <v>72</v>
      </c>
    </row>
    <row r="152" spans="1:36" ht="15" customHeight="1" x14ac:dyDescent="0.25">
      <c r="A152" s="785" t="s">
        <v>14</v>
      </c>
      <c r="B152" s="786" t="s">
        <v>18</v>
      </c>
      <c r="C152" s="786" t="s">
        <v>141</v>
      </c>
      <c r="D152" s="796">
        <f>+FORMULARIOS!D158</f>
        <v>2</v>
      </c>
      <c r="E152" s="796">
        <f>+FORMULARIOS!E158</f>
        <v>2</v>
      </c>
      <c r="F152" s="800">
        <f>+FORMULARIOS!F158</f>
        <v>0</v>
      </c>
      <c r="G152" s="796">
        <f>+FORMULARIOS!G158</f>
        <v>2</v>
      </c>
      <c r="H152" s="796">
        <f>+FORMULARIOS!H158</f>
        <v>1</v>
      </c>
      <c r="I152" s="808">
        <f>+FORMULARIOS!I158</f>
        <v>1</v>
      </c>
      <c r="J152" s="796">
        <f>+FORMULARIOS!J158</f>
        <v>1</v>
      </c>
      <c r="K152" s="796">
        <f>+FORMULARIOS!K158</f>
        <v>0</v>
      </c>
      <c r="L152" s="796">
        <f>+FORMULARIOS!L158</f>
        <v>0</v>
      </c>
      <c r="M152" s="796">
        <f>+FORMULARIOS!M158</f>
        <v>0</v>
      </c>
      <c r="N152" s="796">
        <f>+FORMULARIOS!N158</f>
        <v>1</v>
      </c>
      <c r="O152" s="796">
        <f>+FORMULARIOS!O158</f>
        <v>2</v>
      </c>
      <c r="P152" s="387">
        <f>FORMULARIOS!P158</f>
        <v>12</v>
      </c>
      <c r="Q152" s="387">
        <f>FORMULARIOS!U158</f>
        <v>12</v>
      </c>
      <c r="R152" s="388">
        <f>FORMULARIOS!Z158</f>
        <v>12</v>
      </c>
      <c r="S152" s="390" t="str">
        <f>Formula_semanal!J159</f>
        <v>Físico-Apalancamiento con otras operaciones estadísticas</v>
      </c>
      <c r="U152"/>
      <c r="AH152" s="280" t="s">
        <v>57</v>
      </c>
      <c r="AI152" s="279">
        <v>10</v>
      </c>
    </row>
    <row r="153" spans="1:36" ht="15" customHeight="1" x14ac:dyDescent="0.25">
      <c r="A153" s="785" t="s">
        <v>14</v>
      </c>
      <c r="B153" s="786" t="s">
        <v>18</v>
      </c>
      <c r="C153" s="786" t="s">
        <v>142</v>
      </c>
      <c r="D153" s="796">
        <f>+FORMULARIOS!D159</f>
        <v>4</v>
      </c>
      <c r="E153" s="796">
        <f>+FORMULARIOS!E159</f>
        <v>9</v>
      </c>
      <c r="F153" s="796">
        <f>+FORMULARIOS!F159</f>
        <v>4</v>
      </c>
      <c r="G153" s="796">
        <f>+FORMULARIOS!G159</f>
        <v>13</v>
      </c>
      <c r="H153" s="796">
        <f>+FORMULARIOS!H159</f>
        <v>15</v>
      </c>
      <c r="I153" s="808">
        <f>+FORMULARIOS!I159</f>
        <v>11</v>
      </c>
      <c r="J153" s="796">
        <f>+FORMULARIOS!J159</f>
        <v>11</v>
      </c>
      <c r="K153" s="796">
        <f>+FORMULARIOS!K159</f>
        <v>9</v>
      </c>
      <c r="L153" s="796">
        <f>+FORMULARIOS!L159</f>
        <v>7</v>
      </c>
      <c r="M153" s="796">
        <f>+FORMULARIOS!M159</f>
        <v>8</v>
      </c>
      <c r="N153" s="796">
        <f>+FORMULARIOS!N159</f>
        <v>7</v>
      </c>
      <c r="O153" s="796">
        <f>+FORMULARIOS!O159</f>
        <v>6</v>
      </c>
      <c r="P153" s="387">
        <f>FORMULARIOS!P159</f>
        <v>104</v>
      </c>
      <c r="Q153" s="387">
        <f>FORMULARIOS!U159</f>
        <v>104</v>
      </c>
      <c r="R153" s="388">
        <f>FORMULARIOS!Z159</f>
        <v>104</v>
      </c>
      <c r="S153" s="390" t="str">
        <f>Formula_semanal!J160</f>
        <v>Medios Telemáticos-Escaneado, Correo electrónico, Descarga del sistema GAD</v>
      </c>
      <c r="U153"/>
      <c r="AH153" s="258" t="s">
        <v>379</v>
      </c>
      <c r="AI153" s="279">
        <v>201</v>
      </c>
    </row>
    <row r="154" spans="1:36" ht="15" customHeight="1" x14ac:dyDescent="0.25">
      <c r="A154" s="785" t="s">
        <v>14</v>
      </c>
      <c r="B154" s="786" t="s">
        <v>18</v>
      </c>
      <c r="C154" s="786" t="s">
        <v>143</v>
      </c>
      <c r="D154" s="800">
        <f>+FORMULARIOS!D160</f>
        <v>0</v>
      </c>
      <c r="E154" s="800">
        <f>+FORMULARIOS!E160</f>
        <v>0</v>
      </c>
      <c r="F154" s="800">
        <f>+FORMULARIOS!F160</f>
        <v>0</v>
      </c>
      <c r="G154" s="796">
        <f>+FORMULARIOS!G160</f>
        <v>9</v>
      </c>
      <c r="H154" s="808">
        <f>+FORMULARIOS!H160</f>
        <v>4</v>
      </c>
      <c r="I154" s="808">
        <f>+FORMULARIOS!I160</f>
        <v>1</v>
      </c>
      <c r="J154" s="796">
        <f>+FORMULARIOS!J160</f>
        <v>2</v>
      </c>
      <c r="K154" s="796">
        <f>+FORMULARIOS!K160</f>
        <v>1</v>
      </c>
      <c r="L154" s="796">
        <f>+FORMULARIOS!L160</f>
        <v>0</v>
      </c>
      <c r="M154" s="796">
        <f>+FORMULARIOS!M160</f>
        <v>0</v>
      </c>
      <c r="N154" s="796">
        <f>+FORMULARIOS!N160</f>
        <v>1</v>
      </c>
      <c r="O154" s="796">
        <f>+FORMULARIOS!O160</f>
        <v>0</v>
      </c>
      <c r="P154" s="387">
        <f>FORMULARIOS!P160</f>
        <v>18</v>
      </c>
      <c r="Q154" s="387">
        <f>FORMULARIOS!U160</f>
        <v>18</v>
      </c>
      <c r="R154" s="388">
        <f>FORMULARIOS!Z160</f>
        <v>18</v>
      </c>
      <c r="S154" s="390" t="str">
        <f>Formula_semanal!J161</f>
        <v>Físico-Apalancamiento con otras operaciones estadísticas</v>
      </c>
      <c r="U154"/>
      <c r="AH154"/>
      <c r="AI154"/>
    </row>
    <row r="155" spans="1:36" ht="15.75" customHeight="1" x14ac:dyDescent="0.25">
      <c r="A155" s="785" t="s">
        <v>14</v>
      </c>
      <c r="B155" s="788" t="s">
        <v>19</v>
      </c>
      <c r="C155" s="786" t="s">
        <v>144</v>
      </c>
      <c r="D155" s="796">
        <f>+FORMULARIOS!D161</f>
        <v>11</v>
      </c>
      <c r="E155" s="796">
        <f>+FORMULARIOS!E161</f>
        <v>13</v>
      </c>
      <c r="F155" s="796">
        <f>+FORMULARIOS!F161</f>
        <v>34</v>
      </c>
      <c r="G155" s="796">
        <f>+FORMULARIOS!G161</f>
        <v>29</v>
      </c>
      <c r="H155" s="796">
        <f>+FORMULARIOS!H161</f>
        <v>25</v>
      </c>
      <c r="I155" s="808">
        <f>+FORMULARIOS!I161</f>
        <v>10</v>
      </c>
      <c r="J155" s="796">
        <f>+FORMULARIOS!J161</f>
        <v>2</v>
      </c>
      <c r="K155" s="796">
        <f>+FORMULARIOS!K161</f>
        <v>28</v>
      </c>
      <c r="L155" s="796">
        <f>+FORMULARIOS!L161</f>
        <v>17</v>
      </c>
      <c r="M155" s="796">
        <f>+FORMULARIOS!M161</f>
        <v>20</v>
      </c>
      <c r="N155" s="796">
        <f>+FORMULARIOS!N161</f>
        <v>23</v>
      </c>
      <c r="O155" s="796">
        <f>+FORMULARIOS!O161</f>
        <v>14</v>
      </c>
      <c r="P155" s="387">
        <f>FORMULARIOS!P161</f>
        <v>226</v>
      </c>
      <c r="Q155" s="387">
        <f>FORMULARIOS!U161</f>
        <v>226</v>
      </c>
      <c r="R155" s="388">
        <f>FORMULARIOS!Z161</f>
        <v>226</v>
      </c>
      <c r="S155" s="390" t="str">
        <f>Formula_semanal!J162</f>
        <v>Servicio de correspondencia</v>
      </c>
      <c r="U155"/>
      <c r="AH155"/>
      <c r="AI155"/>
    </row>
    <row r="156" spans="1:36" ht="15" customHeight="1" x14ac:dyDescent="0.25">
      <c r="A156" s="785" t="s">
        <v>14</v>
      </c>
      <c r="B156" s="788" t="s">
        <v>19</v>
      </c>
      <c r="C156" s="786" t="s">
        <v>145</v>
      </c>
      <c r="D156" s="796">
        <f>+FORMULARIOS!D162</f>
        <v>26</v>
      </c>
      <c r="E156" s="796">
        <f>+FORMULARIOS!E162</f>
        <v>11</v>
      </c>
      <c r="F156" s="796">
        <f>+FORMULARIOS!F162</f>
        <v>17</v>
      </c>
      <c r="G156" s="796">
        <f>+FORMULARIOS!G162</f>
        <v>7</v>
      </c>
      <c r="H156" s="796">
        <f>+FORMULARIOS!H162</f>
        <v>14</v>
      </c>
      <c r="I156" s="808">
        <f>+FORMULARIOS!I162</f>
        <v>16</v>
      </c>
      <c r="J156" s="796">
        <f>+FORMULARIOS!J162</f>
        <v>12</v>
      </c>
      <c r="K156" s="796">
        <f>+FORMULARIOS!K162</f>
        <v>13</v>
      </c>
      <c r="L156" s="796">
        <f>+FORMULARIOS!L162</f>
        <v>14</v>
      </c>
      <c r="M156" s="796">
        <f>+FORMULARIOS!M162</f>
        <v>10</v>
      </c>
      <c r="N156" s="796">
        <f>+FORMULARIOS!N162</f>
        <v>11</v>
      </c>
      <c r="O156" s="796">
        <f>+FORMULARIOS!O162</f>
        <v>3</v>
      </c>
      <c r="P156" s="387">
        <f>FORMULARIOS!P162</f>
        <v>154</v>
      </c>
      <c r="Q156" s="387">
        <f>FORMULARIOS!U162</f>
        <v>154</v>
      </c>
      <c r="R156" s="388">
        <f>FORMULARIOS!Z162</f>
        <v>154</v>
      </c>
      <c r="S156" s="390" t="str">
        <f>Formula_semanal!J163</f>
        <v>Físico-Planificación ESED</v>
      </c>
      <c r="U156"/>
      <c r="AH156"/>
      <c r="AI156"/>
    </row>
    <row r="157" spans="1:36" ht="15.75" customHeight="1" x14ac:dyDescent="0.25">
      <c r="A157" s="785" t="s">
        <v>14</v>
      </c>
      <c r="B157" s="788" t="s">
        <v>19</v>
      </c>
      <c r="C157" s="786" t="s">
        <v>19</v>
      </c>
      <c r="D157" s="796">
        <f>+FORMULARIOS!D163</f>
        <v>15</v>
      </c>
      <c r="E157" s="796">
        <f>+FORMULARIOS!E163</f>
        <v>18</v>
      </c>
      <c r="F157" s="796">
        <f>+FORMULARIOS!F163</f>
        <v>10</v>
      </c>
      <c r="G157" s="796">
        <f>+FORMULARIOS!G163</f>
        <v>15</v>
      </c>
      <c r="H157" s="796">
        <f>+FORMULARIOS!H163</f>
        <v>17</v>
      </c>
      <c r="I157" s="808">
        <f>+FORMULARIOS!I163</f>
        <v>19</v>
      </c>
      <c r="J157" s="796">
        <f>+FORMULARIOS!J163</f>
        <v>15</v>
      </c>
      <c r="K157" s="796">
        <f>+FORMULARIOS!K163</f>
        <v>15</v>
      </c>
      <c r="L157" s="796">
        <f>+FORMULARIOS!L163</f>
        <v>11</v>
      </c>
      <c r="M157" s="796">
        <f>+FORMULARIOS!M163</f>
        <v>9</v>
      </c>
      <c r="N157" s="796">
        <f>+FORMULARIOS!N163</f>
        <v>15</v>
      </c>
      <c r="O157" s="796">
        <f>+FORMULARIOS!O163</f>
        <v>6</v>
      </c>
      <c r="P157" s="387">
        <f>FORMULARIOS!P163</f>
        <v>165</v>
      </c>
      <c r="Q157" s="387">
        <f>FORMULARIOS!U163</f>
        <v>165</v>
      </c>
      <c r="R157" s="388">
        <f>FORMULARIOS!Z163</f>
        <v>165</v>
      </c>
      <c r="S157" s="390" t="str">
        <f>Formula_semanal!J164</f>
        <v>Servicio de correspondencia</v>
      </c>
      <c r="U157"/>
      <c r="AH157"/>
      <c r="AI157"/>
    </row>
    <row r="158" spans="1:36" ht="15" customHeight="1" x14ac:dyDescent="0.25">
      <c r="A158" s="785" t="s">
        <v>14</v>
      </c>
      <c r="B158" s="786" t="s">
        <v>146</v>
      </c>
      <c r="C158" s="790" t="s">
        <v>147</v>
      </c>
      <c r="D158" s="800">
        <f>+FORMULARIOS!D164</f>
        <v>0</v>
      </c>
      <c r="E158" s="800">
        <f>+FORMULARIOS!E164</f>
        <v>0</v>
      </c>
      <c r="F158" s="796">
        <f>+FORMULARIOS!F164</f>
        <v>1</v>
      </c>
      <c r="G158" s="796">
        <f>+FORMULARIOS!G164</f>
        <v>0</v>
      </c>
      <c r="H158" s="808">
        <f>+FORMULARIOS!H164</f>
        <v>1</v>
      </c>
      <c r="I158" s="808">
        <f>+FORMULARIOS!I164</f>
        <v>1</v>
      </c>
      <c r="J158" s="796">
        <f>+FORMULARIOS!J164</f>
        <v>1</v>
      </c>
      <c r="K158" s="796">
        <f>+FORMULARIOS!K164</f>
        <v>0</v>
      </c>
      <c r="L158" s="796">
        <f>+FORMULARIOS!L164</f>
        <v>2</v>
      </c>
      <c r="M158" s="796">
        <f>+FORMULARIOS!M164</f>
        <v>2</v>
      </c>
      <c r="N158" s="796">
        <f>+FORMULARIOS!N164</f>
        <v>2</v>
      </c>
      <c r="O158" s="796">
        <f>+FORMULARIOS!O164</f>
        <v>1</v>
      </c>
      <c r="P158" s="387">
        <f>FORMULARIOS!P164</f>
        <v>11</v>
      </c>
      <c r="Q158" s="387">
        <f>FORMULARIOS!U164</f>
        <v>11</v>
      </c>
      <c r="R158" s="388">
        <f>FORMULARIOS!Z164</f>
        <v>11</v>
      </c>
      <c r="S158" s="390" t="str">
        <f>Formula_semanal!J165</f>
        <v>Medios Telemáticos-Escaneado, Correo electrónico, Descarga del sistema GAD</v>
      </c>
      <c r="U158"/>
      <c r="AH158"/>
      <c r="AI158"/>
    </row>
    <row r="159" spans="1:36" ht="15" customHeight="1" x14ac:dyDescent="0.25">
      <c r="A159" s="785" t="s">
        <v>14</v>
      </c>
      <c r="B159" s="786" t="s">
        <v>146</v>
      </c>
      <c r="C159" s="787" t="s">
        <v>148</v>
      </c>
      <c r="D159" s="796">
        <f>+FORMULARIOS!D165</f>
        <v>5</v>
      </c>
      <c r="E159" s="796">
        <f>+FORMULARIOS!E165</f>
        <v>6</v>
      </c>
      <c r="F159" s="796">
        <f>+FORMULARIOS!F165</f>
        <v>3</v>
      </c>
      <c r="G159" s="796">
        <f>+FORMULARIOS!G165</f>
        <v>3</v>
      </c>
      <c r="H159" s="808">
        <f>+FORMULARIOS!H165</f>
        <v>0</v>
      </c>
      <c r="I159" s="808">
        <f>+FORMULARIOS!I165</f>
        <v>4</v>
      </c>
      <c r="J159" s="796">
        <f>+FORMULARIOS!J165</f>
        <v>0</v>
      </c>
      <c r="K159" s="796">
        <f>+FORMULARIOS!K165</f>
        <v>3</v>
      </c>
      <c r="L159" s="796">
        <f>+FORMULARIOS!L165</f>
        <v>3</v>
      </c>
      <c r="M159" s="796">
        <f>+FORMULARIOS!M165</f>
        <v>2</v>
      </c>
      <c r="N159" s="796">
        <f>+FORMULARIOS!N165</f>
        <v>1</v>
      </c>
      <c r="O159" s="796">
        <f>+FORMULARIOS!O165</f>
        <v>1</v>
      </c>
      <c r="P159" s="387">
        <f>FORMULARIOS!P165</f>
        <v>31</v>
      </c>
      <c r="Q159" s="387">
        <f>FORMULARIOS!U165</f>
        <v>31</v>
      </c>
      <c r="R159" s="388">
        <f>FORMULARIOS!Z165</f>
        <v>31</v>
      </c>
      <c r="S159" s="390" t="str">
        <f>Formula_semanal!J166</f>
        <v>Medios Telemáticos-Escaneado, Correo electrónico, Descarga del sistema GAD</v>
      </c>
      <c r="U159"/>
      <c r="AH159"/>
      <c r="AI159"/>
    </row>
    <row r="160" spans="1:36" ht="15.75" customHeight="1" x14ac:dyDescent="0.25">
      <c r="A160" s="785" t="s">
        <v>14</v>
      </c>
      <c r="B160" s="786" t="s">
        <v>146</v>
      </c>
      <c r="C160" s="787" t="s">
        <v>149</v>
      </c>
      <c r="D160" s="796">
        <f>+FORMULARIOS!D166</f>
        <v>12</v>
      </c>
      <c r="E160" s="796">
        <f>+FORMULARIOS!E166</f>
        <v>11</v>
      </c>
      <c r="F160" s="796">
        <f>+FORMULARIOS!F166</f>
        <v>4</v>
      </c>
      <c r="G160" s="796">
        <f>+FORMULARIOS!G166</f>
        <v>12</v>
      </c>
      <c r="H160" s="808">
        <f>+FORMULARIOS!H166</f>
        <v>10</v>
      </c>
      <c r="I160" s="808">
        <f>+FORMULARIOS!I166</f>
        <v>24</v>
      </c>
      <c r="J160" s="796">
        <f>+FORMULARIOS!J166</f>
        <v>11</v>
      </c>
      <c r="K160" s="796">
        <f>+FORMULARIOS!K166</f>
        <v>8</v>
      </c>
      <c r="L160" s="796">
        <f>+FORMULARIOS!L166</f>
        <v>6</v>
      </c>
      <c r="M160" s="796">
        <f>+FORMULARIOS!M166</f>
        <v>8</v>
      </c>
      <c r="N160" s="796">
        <f>+FORMULARIOS!N166</f>
        <v>12</v>
      </c>
      <c r="O160" s="796">
        <f>+FORMULARIOS!O166</f>
        <v>9</v>
      </c>
      <c r="P160" s="387">
        <f>FORMULARIOS!P166</f>
        <v>127</v>
      </c>
      <c r="Q160" s="387">
        <f>FORMULARIOS!U166</f>
        <v>127</v>
      </c>
      <c r="R160" s="388">
        <f>FORMULARIOS!Z166</f>
        <v>127</v>
      </c>
      <c r="S160" s="390" t="str">
        <f>Formula_semanal!J167</f>
        <v>Físico-Apalancamiento con otras operaciones estadísticas</v>
      </c>
      <c r="U160"/>
      <c r="AH160"/>
      <c r="AI160"/>
    </row>
    <row r="161" spans="1:35" ht="15" customHeight="1" x14ac:dyDescent="0.25">
      <c r="A161" s="785" t="s">
        <v>14</v>
      </c>
      <c r="B161" s="786" t="s">
        <v>157</v>
      </c>
      <c r="C161" s="790" t="s">
        <v>38</v>
      </c>
      <c r="D161" s="796">
        <f>+FORMULARIOS!D167</f>
        <v>4</v>
      </c>
      <c r="E161" s="800">
        <f>+FORMULARIOS!E167</f>
        <v>0</v>
      </c>
      <c r="F161" s="796">
        <f>+FORMULARIOS!F167</f>
        <v>2</v>
      </c>
      <c r="G161" s="796">
        <f>+FORMULARIOS!G167</f>
        <v>4</v>
      </c>
      <c r="H161" s="796">
        <f>+FORMULARIOS!H167</f>
        <v>1</v>
      </c>
      <c r="I161" s="796">
        <f>+FORMULARIOS!I167</f>
        <v>2</v>
      </c>
      <c r="J161" s="796">
        <f>+FORMULARIOS!J167</f>
        <v>3</v>
      </c>
      <c r="K161" s="796">
        <f>+FORMULARIOS!K167</f>
        <v>1</v>
      </c>
      <c r="L161" s="796">
        <f>+FORMULARIOS!L167</f>
        <v>3</v>
      </c>
      <c r="M161" s="796">
        <f>+FORMULARIOS!M167</f>
        <v>6</v>
      </c>
      <c r="N161" s="796">
        <f>+FORMULARIOS!N167</f>
        <v>3</v>
      </c>
      <c r="O161" s="796">
        <f>+FORMULARIOS!O167</f>
        <v>2</v>
      </c>
      <c r="P161" s="387">
        <f>FORMULARIOS!P167</f>
        <v>31</v>
      </c>
      <c r="Q161" s="387">
        <f>FORMULARIOS!U167</f>
        <v>31</v>
      </c>
      <c r="R161" s="388">
        <f>FORMULARIOS!Z167</f>
        <v>31</v>
      </c>
      <c r="S161" s="390" t="str">
        <f>Formula_semanal!J168</f>
        <v>Físico-Apalancamiento con otras operaciones estadísticas</v>
      </c>
      <c r="U161"/>
      <c r="AH161"/>
      <c r="AI161"/>
    </row>
    <row r="162" spans="1:35" ht="15" customHeight="1" x14ac:dyDescent="0.25">
      <c r="A162" s="785" t="s">
        <v>14</v>
      </c>
      <c r="B162" s="786" t="s">
        <v>157</v>
      </c>
      <c r="C162" s="787" t="s">
        <v>250</v>
      </c>
      <c r="D162" s="796">
        <f>+FORMULARIOS!D168</f>
        <v>48</v>
      </c>
      <c r="E162" s="796">
        <f>+FORMULARIOS!E168</f>
        <v>66</v>
      </c>
      <c r="F162" s="796">
        <f>+FORMULARIOS!F168</f>
        <v>92</v>
      </c>
      <c r="G162" s="796">
        <f>+FORMULARIOS!G168</f>
        <v>97</v>
      </c>
      <c r="H162" s="796">
        <f>+FORMULARIOS!H168</f>
        <v>83</v>
      </c>
      <c r="I162" s="796">
        <f>+FORMULARIOS!I168</f>
        <v>92</v>
      </c>
      <c r="J162" s="796">
        <f>+FORMULARIOS!J168</f>
        <v>109</v>
      </c>
      <c r="K162" s="796">
        <f>+FORMULARIOS!K168</f>
        <v>135</v>
      </c>
      <c r="L162" s="796">
        <f>+FORMULARIOS!L168</f>
        <v>110</v>
      </c>
      <c r="M162" s="796">
        <f>+FORMULARIOS!M168</f>
        <v>89</v>
      </c>
      <c r="N162" s="796">
        <f>+FORMULARIOS!N168</f>
        <v>86</v>
      </c>
      <c r="O162" s="796">
        <f>+FORMULARIOS!O168</f>
        <v>85</v>
      </c>
      <c r="P162" s="387">
        <f>FORMULARIOS!P168</f>
        <v>1092</v>
      </c>
      <c r="Q162" s="387">
        <f>FORMULARIOS!U168</f>
        <v>1092</v>
      </c>
      <c r="R162" s="388">
        <f>FORMULARIOS!Z168</f>
        <v>1092</v>
      </c>
      <c r="S162" s="390" t="str">
        <f>Formula_semanal!J169</f>
        <v>Físico-Apalancamiento con otras operaciones estadísticas</v>
      </c>
      <c r="U162"/>
      <c r="AH162"/>
      <c r="AI162"/>
    </row>
    <row r="163" spans="1:35" s="46" customFormat="1" ht="15" customHeight="1" x14ac:dyDescent="0.25">
      <c r="A163" s="785" t="s">
        <v>20</v>
      </c>
      <c r="B163" s="786" t="s">
        <v>21</v>
      </c>
      <c r="C163" s="790" t="s">
        <v>159</v>
      </c>
      <c r="D163" s="796">
        <f>+FORMULARIOS!D170</f>
        <v>73</v>
      </c>
      <c r="E163" s="796">
        <f>+FORMULARIOS!E170</f>
        <v>64</v>
      </c>
      <c r="F163" s="796">
        <f>+FORMULARIOS!F170</f>
        <v>74</v>
      </c>
      <c r="G163" s="796">
        <f>+FORMULARIOS!G170</f>
        <v>85</v>
      </c>
      <c r="H163" s="796">
        <f>+FORMULARIOS!H170</f>
        <v>72</v>
      </c>
      <c r="I163" s="796">
        <f>+FORMULARIOS!I170</f>
        <v>66</v>
      </c>
      <c r="J163" s="796">
        <f>+FORMULARIOS!J170</f>
        <v>95</v>
      </c>
      <c r="K163" s="796">
        <f>+FORMULARIOS!K170</f>
        <v>76</v>
      </c>
      <c r="L163" s="796">
        <f>+FORMULARIOS!L170</f>
        <v>73</v>
      </c>
      <c r="M163" s="796">
        <f>+FORMULARIOS!M170</f>
        <v>66</v>
      </c>
      <c r="N163" s="796">
        <f>+FORMULARIOS!N170</f>
        <v>81</v>
      </c>
      <c r="O163" s="796">
        <f>+FORMULARIOS!O170</f>
        <v>78</v>
      </c>
      <c r="P163" s="387">
        <f>FORMULARIOS!P170</f>
        <v>903</v>
      </c>
      <c r="Q163" s="387">
        <f>FORMULARIOS!U170</f>
        <v>903</v>
      </c>
      <c r="R163" s="388">
        <f>FORMULARIOS!Z170</f>
        <v>903</v>
      </c>
      <c r="S163" s="390">
        <f>Formula_semanal!J171</f>
        <v>0</v>
      </c>
      <c r="T163" s="41"/>
      <c r="U163"/>
      <c r="V163"/>
      <c r="W163"/>
      <c r="X163"/>
      <c r="Y163"/>
      <c r="Z163"/>
      <c r="AA163"/>
      <c r="AB163"/>
      <c r="AC163"/>
      <c r="AD163"/>
      <c r="AE163"/>
      <c r="AF163"/>
      <c r="AG163"/>
      <c r="AH163"/>
      <c r="AI163"/>
    </row>
    <row r="164" spans="1:35" ht="15" customHeight="1" x14ac:dyDescent="0.25">
      <c r="A164" s="785" t="s">
        <v>20</v>
      </c>
      <c r="B164" s="786" t="s">
        <v>21</v>
      </c>
      <c r="C164" s="787" t="s">
        <v>160</v>
      </c>
      <c r="D164" s="796">
        <f>+FORMULARIOS!D171</f>
        <v>3</v>
      </c>
      <c r="E164" s="796">
        <f>+FORMULARIOS!E171</f>
        <v>3</v>
      </c>
      <c r="F164" s="796">
        <f>+FORMULARIOS!F171</f>
        <v>1</v>
      </c>
      <c r="G164" s="796">
        <f>+FORMULARIOS!G171</f>
        <v>2</v>
      </c>
      <c r="H164" s="796">
        <f>+FORMULARIOS!H171</f>
        <v>5</v>
      </c>
      <c r="I164" s="796">
        <f>+FORMULARIOS!I171</f>
        <v>8</v>
      </c>
      <c r="J164" s="796">
        <f>+FORMULARIOS!J171</f>
        <v>4</v>
      </c>
      <c r="K164" s="796">
        <f>+FORMULARIOS!K171</f>
        <v>0</v>
      </c>
      <c r="L164" s="796">
        <f>+FORMULARIOS!L171</f>
        <v>3</v>
      </c>
      <c r="M164" s="796">
        <f>+FORMULARIOS!M171</f>
        <v>0</v>
      </c>
      <c r="N164" s="796">
        <f>+FORMULARIOS!N171</f>
        <v>5</v>
      </c>
      <c r="O164" s="796">
        <f>+FORMULARIOS!O171</f>
        <v>1</v>
      </c>
      <c r="P164" s="387">
        <f>FORMULARIOS!P171</f>
        <v>35</v>
      </c>
      <c r="Q164" s="387">
        <f>FORMULARIOS!U171</f>
        <v>35</v>
      </c>
      <c r="R164" s="388">
        <f>FORMULARIOS!Z171</f>
        <v>35</v>
      </c>
      <c r="S164" s="390">
        <f>Formula_semanal!J172</f>
        <v>0</v>
      </c>
      <c r="U164"/>
      <c r="AH164"/>
      <c r="AI164"/>
    </row>
    <row r="165" spans="1:35" ht="15" customHeight="1" x14ac:dyDescent="0.25">
      <c r="A165" s="785" t="s">
        <v>20</v>
      </c>
      <c r="B165" s="786" t="s">
        <v>21</v>
      </c>
      <c r="C165" s="787" t="s">
        <v>161</v>
      </c>
      <c r="D165" s="796">
        <f>+FORMULARIOS!D172</f>
        <v>1</v>
      </c>
      <c r="E165" s="796">
        <f>+FORMULARIOS!E172</f>
        <v>5</v>
      </c>
      <c r="F165" s="796">
        <f>+FORMULARIOS!F172</f>
        <v>6</v>
      </c>
      <c r="G165" s="796">
        <f>+FORMULARIOS!G172</f>
        <v>4</v>
      </c>
      <c r="H165" s="796">
        <f>+FORMULARIOS!H172</f>
        <v>4</v>
      </c>
      <c r="I165" s="796">
        <f>+FORMULARIOS!I172</f>
        <v>5</v>
      </c>
      <c r="J165" s="796">
        <f>+FORMULARIOS!J172</f>
        <v>5</v>
      </c>
      <c r="K165" s="796">
        <f>+FORMULARIOS!K172</f>
        <v>3</v>
      </c>
      <c r="L165" s="796">
        <f>+FORMULARIOS!L172</f>
        <v>4</v>
      </c>
      <c r="M165" s="796">
        <f>+FORMULARIOS!M172</f>
        <v>5</v>
      </c>
      <c r="N165" s="796">
        <f>+FORMULARIOS!N172</f>
        <v>5</v>
      </c>
      <c r="O165" s="796">
        <f>+FORMULARIOS!O172</f>
        <v>8</v>
      </c>
      <c r="P165" s="387">
        <f>FORMULARIOS!P172</f>
        <v>55</v>
      </c>
      <c r="Q165" s="387">
        <f>FORMULARIOS!U172</f>
        <v>55</v>
      </c>
      <c r="R165" s="388">
        <f>FORMULARIOS!Z172</f>
        <v>55</v>
      </c>
      <c r="S165" s="390" t="str">
        <f>Formula_semanal!J173</f>
        <v>Medios Telemáticos-Escaneado, Correo electrónico, Descarga del sistema GAD</v>
      </c>
      <c r="U165"/>
      <c r="AH165"/>
      <c r="AI165"/>
    </row>
    <row r="166" spans="1:35" ht="15" customHeight="1" x14ac:dyDescent="0.25">
      <c r="A166" s="785" t="s">
        <v>20</v>
      </c>
      <c r="B166" s="786" t="s">
        <v>21</v>
      </c>
      <c r="C166" s="787" t="s">
        <v>162</v>
      </c>
      <c r="D166" s="796">
        <f>+FORMULARIOS!D173</f>
        <v>1</v>
      </c>
      <c r="E166" s="796">
        <f>+FORMULARIOS!E173</f>
        <v>1</v>
      </c>
      <c r="F166" s="800">
        <f>+FORMULARIOS!F173</f>
        <v>0</v>
      </c>
      <c r="G166" s="796">
        <f>+FORMULARIOS!G173</f>
        <v>0</v>
      </c>
      <c r="H166" s="808">
        <f>+FORMULARIOS!H173</f>
        <v>0</v>
      </c>
      <c r="I166" s="808">
        <f>+FORMULARIOS!I173</f>
        <v>0</v>
      </c>
      <c r="J166" s="796">
        <f>+FORMULARIOS!J173</f>
        <v>0</v>
      </c>
      <c r="K166" s="796">
        <f>+FORMULARIOS!K173</f>
        <v>0</v>
      </c>
      <c r="L166" s="796">
        <f>+FORMULARIOS!L173</f>
        <v>1</v>
      </c>
      <c r="M166" s="796">
        <f>+FORMULARIOS!M173</f>
        <v>0</v>
      </c>
      <c r="N166" s="796">
        <f>+FORMULARIOS!N173</f>
        <v>1</v>
      </c>
      <c r="O166" s="796">
        <f>+FORMULARIOS!O173</f>
        <v>0</v>
      </c>
      <c r="P166" s="387">
        <f>FORMULARIOS!P173</f>
        <v>4</v>
      </c>
      <c r="Q166" s="387">
        <f>FORMULARIOS!U173</f>
        <v>4</v>
      </c>
      <c r="R166" s="388">
        <f>FORMULARIOS!Z173</f>
        <v>4</v>
      </c>
      <c r="S166" s="390">
        <f>Formula_semanal!J174</f>
        <v>0</v>
      </c>
      <c r="U166"/>
      <c r="AH166"/>
      <c r="AI166"/>
    </row>
    <row r="167" spans="1:35" ht="15" customHeight="1" x14ac:dyDescent="0.25">
      <c r="A167" s="785" t="s">
        <v>20</v>
      </c>
      <c r="B167" s="786" t="s">
        <v>21</v>
      </c>
      <c r="C167" s="787" t="s">
        <v>163</v>
      </c>
      <c r="D167" s="796">
        <f>+FORMULARIOS!D174</f>
        <v>6</v>
      </c>
      <c r="E167" s="796">
        <f>+FORMULARIOS!E174</f>
        <v>6</v>
      </c>
      <c r="F167" s="796">
        <f>+FORMULARIOS!F174</f>
        <v>8</v>
      </c>
      <c r="G167" s="796">
        <f>+FORMULARIOS!G174</f>
        <v>7</v>
      </c>
      <c r="H167" s="796">
        <f>+FORMULARIOS!H174</f>
        <v>6</v>
      </c>
      <c r="I167" s="796">
        <f>+FORMULARIOS!I174</f>
        <v>6</v>
      </c>
      <c r="J167" s="796">
        <f>+FORMULARIOS!J174</f>
        <v>4</v>
      </c>
      <c r="K167" s="796">
        <f>+FORMULARIOS!K174</f>
        <v>10</v>
      </c>
      <c r="L167" s="796">
        <f>+FORMULARIOS!L174</f>
        <v>6</v>
      </c>
      <c r="M167" s="796">
        <f>+FORMULARIOS!M174</f>
        <v>6</v>
      </c>
      <c r="N167" s="796">
        <f>+FORMULARIOS!N174</f>
        <v>12</v>
      </c>
      <c r="O167" s="796">
        <f>+FORMULARIOS!O174</f>
        <v>18</v>
      </c>
      <c r="P167" s="387">
        <f>FORMULARIOS!P174</f>
        <v>95</v>
      </c>
      <c r="Q167" s="387">
        <f>FORMULARIOS!U174</f>
        <v>95</v>
      </c>
      <c r="R167" s="388">
        <f>FORMULARIOS!Z174</f>
        <v>95</v>
      </c>
      <c r="S167" s="390">
        <f>Formula_semanal!J175</f>
        <v>0</v>
      </c>
      <c r="U167"/>
      <c r="AH167"/>
      <c r="AI167"/>
    </row>
    <row r="168" spans="1:35" ht="15" customHeight="1" x14ac:dyDescent="0.25">
      <c r="A168" s="785" t="s">
        <v>20</v>
      </c>
      <c r="B168" s="786" t="s">
        <v>21</v>
      </c>
      <c r="C168" s="787" t="s">
        <v>164</v>
      </c>
      <c r="D168" s="800">
        <f>+FORMULARIOS!D175</f>
        <v>0</v>
      </c>
      <c r="E168" s="800">
        <f>+FORMULARIOS!E175</f>
        <v>0</v>
      </c>
      <c r="F168" s="800">
        <f>+FORMULARIOS!F175</f>
        <v>0</v>
      </c>
      <c r="G168" s="796">
        <f>+FORMULARIOS!G175</f>
        <v>0</v>
      </c>
      <c r="H168" s="796">
        <f>+FORMULARIOS!H175</f>
        <v>1</v>
      </c>
      <c r="I168" s="808">
        <f>+FORMULARIOS!I175</f>
        <v>0</v>
      </c>
      <c r="J168" s="796">
        <f>+FORMULARIOS!J175</f>
        <v>1</v>
      </c>
      <c r="K168" s="796">
        <f>+FORMULARIOS!K175</f>
        <v>0</v>
      </c>
      <c r="L168" s="796">
        <f>+FORMULARIOS!L175</f>
        <v>0</v>
      </c>
      <c r="M168" s="796">
        <f>+FORMULARIOS!M175</f>
        <v>0</v>
      </c>
      <c r="N168" s="796">
        <f>+FORMULARIOS!N175</f>
        <v>0</v>
      </c>
      <c r="O168" s="796">
        <f>+FORMULARIOS!O175</f>
        <v>1</v>
      </c>
      <c r="P168" s="387">
        <f>FORMULARIOS!P175</f>
        <v>3</v>
      </c>
      <c r="Q168" s="387">
        <f>FORMULARIOS!U175</f>
        <v>3</v>
      </c>
      <c r="R168" s="388">
        <f>FORMULARIOS!Z175</f>
        <v>3</v>
      </c>
      <c r="S168" s="390">
        <f>Formula_semanal!J176</f>
        <v>0</v>
      </c>
      <c r="U168"/>
      <c r="AH168"/>
      <c r="AI168"/>
    </row>
    <row r="169" spans="1:35" ht="15" customHeight="1" x14ac:dyDescent="0.25">
      <c r="A169" s="785" t="s">
        <v>20</v>
      </c>
      <c r="B169" s="786" t="s">
        <v>21</v>
      </c>
      <c r="C169" s="787" t="s">
        <v>165</v>
      </c>
      <c r="D169" s="800">
        <f>+FORMULARIOS!D176</f>
        <v>0</v>
      </c>
      <c r="E169" s="796">
        <f>+FORMULARIOS!E176</f>
        <v>2</v>
      </c>
      <c r="F169" s="796">
        <f>+FORMULARIOS!F176</f>
        <v>1</v>
      </c>
      <c r="G169" s="796">
        <f>+FORMULARIOS!G176</f>
        <v>0</v>
      </c>
      <c r="H169" s="808">
        <f>+FORMULARIOS!H176</f>
        <v>0</v>
      </c>
      <c r="I169" s="808">
        <f>+FORMULARIOS!I176</f>
        <v>0</v>
      </c>
      <c r="J169" s="796">
        <f>+FORMULARIOS!J176</f>
        <v>1</v>
      </c>
      <c r="K169" s="796">
        <f>+FORMULARIOS!K176</f>
        <v>4</v>
      </c>
      <c r="L169" s="796">
        <f>+FORMULARIOS!L176</f>
        <v>2</v>
      </c>
      <c r="M169" s="796">
        <f>+FORMULARIOS!M176</f>
        <v>6</v>
      </c>
      <c r="N169" s="796">
        <f>+FORMULARIOS!N176</f>
        <v>5</v>
      </c>
      <c r="O169" s="796">
        <f>+FORMULARIOS!O176</f>
        <v>3</v>
      </c>
      <c r="P169" s="387">
        <f>FORMULARIOS!P176</f>
        <v>24</v>
      </c>
      <c r="Q169" s="387">
        <f>FORMULARIOS!U176</f>
        <v>24</v>
      </c>
      <c r="R169" s="388">
        <f>FORMULARIOS!Z176</f>
        <v>24</v>
      </c>
      <c r="S169" s="390">
        <f>Formula_semanal!J177</f>
        <v>0</v>
      </c>
      <c r="U169"/>
      <c r="AH169"/>
      <c r="AI169"/>
    </row>
    <row r="170" spans="1:35" ht="15" customHeight="1" x14ac:dyDescent="0.25">
      <c r="A170" s="785" t="s">
        <v>20</v>
      </c>
      <c r="B170" s="786" t="s">
        <v>21</v>
      </c>
      <c r="C170" s="787" t="s">
        <v>166</v>
      </c>
      <c r="D170" s="796">
        <f>+FORMULARIOS!D177</f>
        <v>5</v>
      </c>
      <c r="E170" s="796">
        <f>+FORMULARIOS!E177</f>
        <v>9</v>
      </c>
      <c r="F170" s="796">
        <f>+FORMULARIOS!F177</f>
        <v>6</v>
      </c>
      <c r="G170" s="796">
        <f>+FORMULARIOS!G177</f>
        <v>12</v>
      </c>
      <c r="H170" s="796">
        <f>+FORMULARIOS!H177</f>
        <v>2</v>
      </c>
      <c r="I170" s="808">
        <f>+FORMULARIOS!I177</f>
        <v>6</v>
      </c>
      <c r="J170" s="796">
        <f>+FORMULARIOS!J177</f>
        <v>10</v>
      </c>
      <c r="K170" s="796">
        <f>+FORMULARIOS!K177</f>
        <v>11</v>
      </c>
      <c r="L170" s="796">
        <f>+FORMULARIOS!L177</f>
        <v>4</v>
      </c>
      <c r="M170" s="796">
        <f>+FORMULARIOS!M177</f>
        <v>9</v>
      </c>
      <c r="N170" s="796">
        <f>+FORMULARIOS!N177</f>
        <v>4</v>
      </c>
      <c r="O170" s="796">
        <f>+FORMULARIOS!O177</f>
        <v>10</v>
      </c>
      <c r="P170" s="387">
        <f>FORMULARIOS!P177</f>
        <v>88</v>
      </c>
      <c r="Q170" s="387">
        <f>FORMULARIOS!U177</f>
        <v>88</v>
      </c>
      <c r="R170" s="388">
        <f>FORMULARIOS!Z177</f>
        <v>88</v>
      </c>
      <c r="S170" s="390" t="str">
        <f>Formula_semanal!J178</f>
        <v>Medios Telemáticos-Escaneado, Correo electrónico, Descarga del sistema GAD</v>
      </c>
      <c r="U170"/>
      <c r="AH170"/>
      <c r="AI170"/>
    </row>
    <row r="171" spans="1:35" ht="15" customHeight="1" x14ac:dyDescent="0.25">
      <c r="A171" s="785" t="s">
        <v>20</v>
      </c>
      <c r="B171" s="786" t="s">
        <v>21</v>
      </c>
      <c r="C171" s="787" t="s">
        <v>167</v>
      </c>
      <c r="D171" s="796">
        <f>+FORMULARIOS!D178</f>
        <v>2</v>
      </c>
      <c r="E171" s="796">
        <f>+FORMULARIOS!E178</f>
        <v>5</v>
      </c>
      <c r="F171" s="796">
        <f>+FORMULARIOS!F178</f>
        <v>2</v>
      </c>
      <c r="G171" s="796">
        <f>+FORMULARIOS!G178</f>
        <v>3</v>
      </c>
      <c r="H171" s="796">
        <f>+FORMULARIOS!H178</f>
        <v>2</v>
      </c>
      <c r="I171" s="796">
        <f>+FORMULARIOS!I178</f>
        <v>3</v>
      </c>
      <c r="J171" s="796">
        <f>+FORMULARIOS!J178</f>
        <v>3</v>
      </c>
      <c r="K171" s="796">
        <f>+FORMULARIOS!K178</f>
        <v>1</v>
      </c>
      <c r="L171" s="796">
        <f>+FORMULARIOS!L178</f>
        <v>0</v>
      </c>
      <c r="M171" s="796">
        <f>+FORMULARIOS!M178</f>
        <v>0</v>
      </c>
      <c r="N171" s="796">
        <f>+FORMULARIOS!N178</f>
        <v>1</v>
      </c>
      <c r="O171" s="796">
        <f>+FORMULARIOS!O178</f>
        <v>1</v>
      </c>
      <c r="P171" s="387">
        <f>FORMULARIOS!P178</f>
        <v>23</v>
      </c>
      <c r="Q171" s="387">
        <f>FORMULARIOS!U178</f>
        <v>23</v>
      </c>
      <c r="R171" s="388">
        <f>FORMULARIOS!Z178</f>
        <v>23</v>
      </c>
      <c r="S171" s="390">
        <f>Formula_semanal!J179</f>
        <v>0</v>
      </c>
      <c r="U171"/>
      <c r="AH171"/>
      <c r="AI171"/>
    </row>
    <row r="172" spans="1:35" ht="15" customHeight="1" x14ac:dyDescent="0.25">
      <c r="A172" s="785" t="s">
        <v>20</v>
      </c>
      <c r="B172" s="786" t="s">
        <v>21</v>
      </c>
      <c r="C172" s="787" t="s">
        <v>251</v>
      </c>
      <c r="D172" s="796">
        <f>+FORMULARIOS!D179</f>
        <v>3</v>
      </c>
      <c r="E172" s="800">
        <f>+FORMULARIOS!E179</f>
        <v>0</v>
      </c>
      <c r="F172" s="796">
        <f>+FORMULARIOS!F179</f>
        <v>1</v>
      </c>
      <c r="G172" s="796">
        <f>+FORMULARIOS!G179</f>
        <v>1</v>
      </c>
      <c r="H172" s="808">
        <f>+FORMULARIOS!H179</f>
        <v>0</v>
      </c>
      <c r="I172" s="808">
        <f>+FORMULARIOS!I179</f>
        <v>0</v>
      </c>
      <c r="J172" s="796">
        <f>+FORMULARIOS!J179</f>
        <v>1</v>
      </c>
      <c r="K172" s="796">
        <f>+FORMULARIOS!K179</f>
        <v>1</v>
      </c>
      <c r="L172" s="796">
        <f>+FORMULARIOS!L179</f>
        <v>2</v>
      </c>
      <c r="M172" s="796">
        <f>+FORMULARIOS!M179</f>
        <v>0</v>
      </c>
      <c r="N172" s="796">
        <f>+FORMULARIOS!N179</f>
        <v>0</v>
      </c>
      <c r="O172" s="796">
        <f>+FORMULARIOS!O179</f>
        <v>0</v>
      </c>
      <c r="P172" s="387">
        <f>FORMULARIOS!P179</f>
        <v>9</v>
      </c>
      <c r="Q172" s="387">
        <f>FORMULARIOS!U179</f>
        <v>9</v>
      </c>
      <c r="R172" s="388">
        <f>FORMULARIOS!Z179</f>
        <v>9</v>
      </c>
      <c r="S172" s="390">
        <f>Formula_semanal!J180</f>
        <v>0</v>
      </c>
      <c r="U172"/>
      <c r="AH172"/>
      <c r="AI172"/>
    </row>
    <row r="173" spans="1:35" ht="15" customHeight="1" x14ac:dyDescent="0.25">
      <c r="A173" s="785" t="s">
        <v>20</v>
      </c>
      <c r="B173" s="786" t="s">
        <v>21</v>
      </c>
      <c r="C173" s="787" t="s">
        <v>168</v>
      </c>
      <c r="D173" s="796">
        <f>+FORMULARIOS!D180</f>
        <v>3</v>
      </c>
      <c r="E173" s="800">
        <f>+FORMULARIOS!E180</f>
        <v>0</v>
      </c>
      <c r="F173" s="800">
        <f>+FORMULARIOS!F180</f>
        <v>0</v>
      </c>
      <c r="G173" s="796">
        <f>+FORMULARIOS!G180</f>
        <v>6</v>
      </c>
      <c r="H173" s="808">
        <f>+FORMULARIOS!H180</f>
        <v>0</v>
      </c>
      <c r="I173" s="796">
        <f>+FORMULARIOS!I180</f>
        <v>3</v>
      </c>
      <c r="J173" s="796">
        <f>+FORMULARIOS!J180</f>
        <v>0</v>
      </c>
      <c r="K173" s="796">
        <f>+FORMULARIOS!K180</f>
        <v>0</v>
      </c>
      <c r="L173" s="796">
        <f>+FORMULARIOS!L180</f>
        <v>0</v>
      </c>
      <c r="M173" s="796">
        <f>+FORMULARIOS!M180</f>
        <v>0</v>
      </c>
      <c r="N173" s="796">
        <f>+FORMULARIOS!N180</f>
        <v>0</v>
      </c>
      <c r="O173" s="796">
        <f>+FORMULARIOS!O180</f>
        <v>2</v>
      </c>
      <c r="P173" s="387">
        <f>FORMULARIOS!P180</f>
        <v>14</v>
      </c>
      <c r="Q173" s="387">
        <f>FORMULARIOS!U180</f>
        <v>14</v>
      </c>
      <c r="R173" s="388">
        <f>FORMULARIOS!Z180</f>
        <v>14</v>
      </c>
      <c r="S173" s="390">
        <f>Formula_semanal!J181</f>
        <v>0</v>
      </c>
      <c r="U173"/>
      <c r="AH173"/>
      <c r="AI173"/>
    </row>
    <row r="174" spans="1:35" ht="15" customHeight="1" x14ac:dyDescent="0.25">
      <c r="A174" s="785" t="s">
        <v>20</v>
      </c>
      <c r="B174" s="786" t="s">
        <v>21</v>
      </c>
      <c r="C174" s="787" t="s">
        <v>169</v>
      </c>
      <c r="D174" s="800">
        <f>+FORMULARIOS!D181</f>
        <v>0</v>
      </c>
      <c r="E174" s="796">
        <f>+FORMULARIOS!E181</f>
        <v>1</v>
      </c>
      <c r="F174" s="800">
        <f>+FORMULARIOS!F181</f>
        <v>0</v>
      </c>
      <c r="G174" s="796">
        <f>+FORMULARIOS!G181</f>
        <v>0</v>
      </c>
      <c r="H174" s="808">
        <f>+FORMULARIOS!H181</f>
        <v>0</v>
      </c>
      <c r="I174" s="808">
        <f>+FORMULARIOS!I181</f>
        <v>0</v>
      </c>
      <c r="J174" s="796">
        <f>+FORMULARIOS!J181</f>
        <v>0</v>
      </c>
      <c r="K174" s="796">
        <f>+FORMULARIOS!K181</f>
        <v>0</v>
      </c>
      <c r="L174" s="796">
        <f>+FORMULARIOS!L181</f>
        <v>1</v>
      </c>
      <c r="M174" s="796">
        <f>+FORMULARIOS!M181</f>
        <v>1</v>
      </c>
      <c r="N174" s="796">
        <f>+FORMULARIOS!N181</f>
        <v>0</v>
      </c>
      <c r="O174" s="796">
        <f>+FORMULARIOS!O181</f>
        <v>1</v>
      </c>
      <c r="P174" s="387">
        <f>FORMULARIOS!P181</f>
        <v>4</v>
      </c>
      <c r="Q174" s="387">
        <f>FORMULARIOS!U181</f>
        <v>4</v>
      </c>
      <c r="R174" s="388">
        <f>FORMULARIOS!Z181</f>
        <v>4</v>
      </c>
      <c r="S174" s="390">
        <f>Formula_semanal!J182</f>
        <v>0</v>
      </c>
      <c r="U174"/>
      <c r="AH174"/>
      <c r="AI174"/>
    </row>
    <row r="175" spans="1:35" ht="15" customHeight="1" x14ac:dyDescent="0.25">
      <c r="A175" s="785" t="s">
        <v>20</v>
      </c>
      <c r="B175" s="786" t="s">
        <v>21</v>
      </c>
      <c r="C175" s="787" t="s">
        <v>170</v>
      </c>
      <c r="D175" s="796">
        <f>+FORMULARIOS!D182</f>
        <v>1</v>
      </c>
      <c r="E175" s="796">
        <f>+FORMULARIOS!E182</f>
        <v>1</v>
      </c>
      <c r="F175" s="800">
        <f>+FORMULARIOS!F182</f>
        <v>0</v>
      </c>
      <c r="G175" s="796">
        <f>+FORMULARIOS!G182</f>
        <v>0</v>
      </c>
      <c r="H175" s="808">
        <f>+FORMULARIOS!H182</f>
        <v>0</v>
      </c>
      <c r="I175" s="808">
        <f>+FORMULARIOS!I182</f>
        <v>1</v>
      </c>
      <c r="J175" s="796">
        <f>+FORMULARIOS!J182</f>
        <v>0</v>
      </c>
      <c r="K175" s="796">
        <f>+FORMULARIOS!K182</f>
        <v>0</v>
      </c>
      <c r="L175" s="796">
        <f>+FORMULARIOS!L182</f>
        <v>1</v>
      </c>
      <c r="M175" s="796">
        <f>+FORMULARIOS!M182</f>
        <v>1</v>
      </c>
      <c r="N175" s="796">
        <f>+FORMULARIOS!N182</f>
        <v>0</v>
      </c>
      <c r="O175" s="796">
        <f>+FORMULARIOS!O182</f>
        <v>0</v>
      </c>
      <c r="P175" s="387">
        <f>FORMULARIOS!P182</f>
        <v>5</v>
      </c>
      <c r="Q175" s="387">
        <f>FORMULARIOS!U182</f>
        <v>5</v>
      </c>
      <c r="R175" s="388">
        <f>FORMULARIOS!Z182</f>
        <v>5</v>
      </c>
      <c r="S175" s="390">
        <f>Formula_semanal!J183</f>
        <v>0</v>
      </c>
      <c r="U175"/>
      <c r="AH175"/>
      <c r="AI175"/>
    </row>
    <row r="176" spans="1:35" ht="15" customHeight="1" x14ac:dyDescent="0.25">
      <c r="A176" s="785" t="s">
        <v>20</v>
      </c>
      <c r="B176" s="786" t="s">
        <v>21</v>
      </c>
      <c r="C176" s="787" t="s">
        <v>171</v>
      </c>
      <c r="D176" s="796">
        <f>+FORMULARIOS!D183</f>
        <v>1</v>
      </c>
      <c r="E176" s="796">
        <f>+FORMULARIOS!E183</f>
        <v>5</v>
      </c>
      <c r="F176" s="800">
        <f>+FORMULARIOS!F183</f>
        <v>0</v>
      </c>
      <c r="G176" s="796">
        <f>+FORMULARIOS!G183</f>
        <v>0</v>
      </c>
      <c r="H176" s="808">
        <f>+FORMULARIOS!H183</f>
        <v>1</v>
      </c>
      <c r="I176" s="808">
        <f>+FORMULARIOS!I183</f>
        <v>1</v>
      </c>
      <c r="J176" s="796">
        <f>+FORMULARIOS!J183</f>
        <v>2</v>
      </c>
      <c r="K176" s="796">
        <f>+FORMULARIOS!K183</f>
        <v>1</v>
      </c>
      <c r="L176" s="796">
        <f>+FORMULARIOS!L183</f>
        <v>4</v>
      </c>
      <c r="M176" s="796">
        <f>+FORMULARIOS!M183</f>
        <v>0</v>
      </c>
      <c r="N176" s="796">
        <f>+FORMULARIOS!N183</f>
        <v>0</v>
      </c>
      <c r="O176" s="796">
        <f>+FORMULARIOS!O183</f>
        <v>2</v>
      </c>
      <c r="P176" s="387">
        <f>FORMULARIOS!P183</f>
        <v>17</v>
      </c>
      <c r="Q176" s="387">
        <f>FORMULARIOS!U183</f>
        <v>17</v>
      </c>
      <c r="R176" s="388">
        <f>FORMULARIOS!Z183</f>
        <v>17</v>
      </c>
      <c r="S176" s="390" t="str">
        <f>Formula_semanal!J184</f>
        <v>Medios Telemáticos-Escaneado, Correo electrónico, Descarga del sistema GAD</v>
      </c>
      <c r="U176"/>
      <c r="AH176"/>
      <c r="AI176"/>
    </row>
    <row r="177" spans="1:35" ht="15.75" customHeight="1" x14ac:dyDescent="0.25">
      <c r="A177" s="785" t="s">
        <v>20</v>
      </c>
      <c r="B177" s="786" t="s">
        <v>21</v>
      </c>
      <c r="C177" s="787" t="s">
        <v>172</v>
      </c>
      <c r="D177" s="800">
        <f>+FORMULARIOS!D184</f>
        <v>0</v>
      </c>
      <c r="E177" s="796">
        <f>+FORMULARIOS!E184</f>
        <v>3</v>
      </c>
      <c r="F177" s="800">
        <f>+FORMULARIOS!F184</f>
        <v>0</v>
      </c>
      <c r="G177" s="796">
        <f>+FORMULARIOS!G184</f>
        <v>2</v>
      </c>
      <c r="H177" s="796">
        <f>+FORMULARIOS!H184</f>
        <v>9</v>
      </c>
      <c r="I177" s="796">
        <f>+FORMULARIOS!I184</f>
        <v>5</v>
      </c>
      <c r="J177" s="796">
        <f>+FORMULARIOS!J184</f>
        <v>5</v>
      </c>
      <c r="K177" s="796">
        <f>+FORMULARIOS!K184</f>
        <v>5</v>
      </c>
      <c r="L177" s="796">
        <f>+FORMULARIOS!L184</f>
        <v>6</v>
      </c>
      <c r="M177" s="796">
        <f>+FORMULARIOS!M184</f>
        <v>3</v>
      </c>
      <c r="N177" s="796">
        <f>+FORMULARIOS!N184</f>
        <v>4</v>
      </c>
      <c r="O177" s="796">
        <f>+FORMULARIOS!O184</f>
        <v>5</v>
      </c>
      <c r="P177" s="387">
        <f>FORMULARIOS!P184</f>
        <v>47</v>
      </c>
      <c r="Q177" s="387">
        <f>FORMULARIOS!U184</f>
        <v>47</v>
      </c>
      <c r="R177" s="388">
        <f>FORMULARIOS!Z184</f>
        <v>47</v>
      </c>
      <c r="S177" s="390">
        <f>Formula_semanal!J185</f>
        <v>0</v>
      </c>
      <c r="U177"/>
      <c r="AH177"/>
      <c r="AI177"/>
    </row>
    <row r="178" spans="1:35" ht="15" customHeight="1" x14ac:dyDescent="0.25">
      <c r="A178" s="785" t="s">
        <v>20</v>
      </c>
      <c r="B178" s="786" t="s">
        <v>22</v>
      </c>
      <c r="C178" s="787" t="s">
        <v>173</v>
      </c>
      <c r="D178" s="796">
        <f>+FORMULARIOS!D185</f>
        <v>9</v>
      </c>
      <c r="E178" s="796">
        <f>+FORMULARIOS!E185</f>
        <v>22</v>
      </c>
      <c r="F178" s="796">
        <f>+FORMULARIOS!F185</f>
        <v>17</v>
      </c>
      <c r="G178" s="796">
        <f>+FORMULARIOS!G185</f>
        <v>15</v>
      </c>
      <c r="H178" s="796">
        <f>+FORMULARIOS!H185</f>
        <v>11</v>
      </c>
      <c r="I178" s="796">
        <f>+FORMULARIOS!I185</f>
        <v>25</v>
      </c>
      <c r="J178" s="796">
        <f>+FORMULARIOS!J185</f>
        <v>25</v>
      </c>
      <c r="K178" s="796">
        <f>+FORMULARIOS!K185</f>
        <v>20</v>
      </c>
      <c r="L178" s="796">
        <f>+FORMULARIOS!L185</f>
        <v>18</v>
      </c>
      <c r="M178" s="796">
        <f>+FORMULARIOS!M185</f>
        <v>16</v>
      </c>
      <c r="N178" s="796">
        <f>+FORMULARIOS!N185</f>
        <v>12</v>
      </c>
      <c r="O178" s="796">
        <f>+FORMULARIOS!O185</f>
        <v>6</v>
      </c>
      <c r="P178" s="387">
        <f>FORMULARIOS!P185</f>
        <v>196</v>
      </c>
      <c r="Q178" s="387">
        <f>FORMULARIOS!U185</f>
        <v>196</v>
      </c>
      <c r="R178" s="388">
        <f>FORMULARIOS!Z185</f>
        <v>196</v>
      </c>
      <c r="S178" s="390">
        <f>Formula_semanal!J186</f>
        <v>0</v>
      </c>
      <c r="U178"/>
      <c r="AH178"/>
      <c r="AI178"/>
    </row>
    <row r="179" spans="1:35" ht="15" customHeight="1" x14ac:dyDescent="0.25">
      <c r="A179" s="785" t="s">
        <v>20</v>
      </c>
      <c r="B179" s="786" t="s">
        <v>22</v>
      </c>
      <c r="C179" s="787" t="s">
        <v>174</v>
      </c>
      <c r="D179" s="796">
        <f>+FORMULARIOS!D186</f>
        <v>1</v>
      </c>
      <c r="E179" s="796">
        <f>+FORMULARIOS!E186</f>
        <v>5</v>
      </c>
      <c r="F179" s="800">
        <f>+FORMULARIOS!F186</f>
        <v>1</v>
      </c>
      <c r="G179" s="796">
        <f>+FORMULARIOS!G186</f>
        <v>4</v>
      </c>
      <c r="H179" s="796">
        <f>+FORMULARIOS!H186</f>
        <v>3</v>
      </c>
      <c r="I179" s="808">
        <f>+FORMULARIOS!I186</f>
        <v>0</v>
      </c>
      <c r="J179" s="796">
        <f>+FORMULARIOS!J186</f>
        <v>1</v>
      </c>
      <c r="K179" s="796">
        <f>+FORMULARIOS!K186</f>
        <v>4</v>
      </c>
      <c r="L179" s="796">
        <f>+FORMULARIOS!L186</f>
        <v>3</v>
      </c>
      <c r="M179" s="796">
        <f>+FORMULARIOS!M186</f>
        <v>1</v>
      </c>
      <c r="N179" s="796">
        <f>+FORMULARIOS!N186</f>
        <v>1</v>
      </c>
      <c r="O179" s="796">
        <f>+FORMULARIOS!O186</f>
        <v>3</v>
      </c>
      <c r="P179" s="387">
        <f>FORMULARIOS!P186</f>
        <v>27</v>
      </c>
      <c r="Q179" s="387">
        <f>FORMULARIOS!U186</f>
        <v>27</v>
      </c>
      <c r="R179" s="388">
        <f>FORMULARIOS!Z186</f>
        <v>27</v>
      </c>
      <c r="S179" s="390">
        <f>Formula_semanal!J187</f>
        <v>0</v>
      </c>
      <c r="U179"/>
      <c r="AH179"/>
      <c r="AI179"/>
    </row>
    <row r="180" spans="1:35" ht="15" customHeight="1" x14ac:dyDescent="0.25">
      <c r="A180" s="785" t="s">
        <v>20</v>
      </c>
      <c r="B180" s="786" t="s">
        <v>22</v>
      </c>
      <c r="C180" s="787" t="s">
        <v>22</v>
      </c>
      <c r="D180" s="796">
        <f>+FORMULARIOS!D187</f>
        <v>7</v>
      </c>
      <c r="E180" s="796">
        <f>+FORMULARIOS!E187</f>
        <v>6</v>
      </c>
      <c r="F180" s="796">
        <f>+FORMULARIOS!F187</f>
        <v>4</v>
      </c>
      <c r="G180" s="796">
        <f>+FORMULARIOS!G187</f>
        <v>6</v>
      </c>
      <c r="H180" s="796">
        <f>+FORMULARIOS!H187</f>
        <v>8</v>
      </c>
      <c r="I180" s="796">
        <f>+FORMULARIOS!I187</f>
        <v>6</v>
      </c>
      <c r="J180" s="796">
        <f>+FORMULARIOS!J187</f>
        <v>3</v>
      </c>
      <c r="K180" s="796">
        <f>+FORMULARIOS!K187</f>
        <v>7</v>
      </c>
      <c r="L180" s="796">
        <f>+FORMULARIOS!L187</f>
        <v>6</v>
      </c>
      <c r="M180" s="796">
        <f>+FORMULARIOS!M187</f>
        <v>7</v>
      </c>
      <c r="N180" s="796">
        <f>+FORMULARIOS!N187</f>
        <v>11</v>
      </c>
      <c r="O180" s="796">
        <f>+FORMULARIOS!O187</f>
        <v>7</v>
      </c>
      <c r="P180" s="387">
        <f>FORMULARIOS!P187</f>
        <v>78</v>
      </c>
      <c r="Q180" s="387">
        <f>FORMULARIOS!U187</f>
        <v>78</v>
      </c>
      <c r="R180" s="388">
        <f>FORMULARIOS!Z187</f>
        <v>78</v>
      </c>
      <c r="S180" s="390">
        <f>Formula_semanal!J188</f>
        <v>0</v>
      </c>
      <c r="U180"/>
      <c r="AH180"/>
      <c r="AI180"/>
    </row>
    <row r="181" spans="1:35" ht="15" customHeight="1" x14ac:dyDescent="0.25">
      <c r="A181" s="785" t="s">
        <v>20</v>
      </c>
      <c r="B181" s="786" t="s">
        <v>22</v>
      </c>
      <c r="C181" s="787" t="s">
        <v>175</v>
      </c>
      <c r="D181" s="796">
        <f>+FORMULARIOS!D188</f>
        <v>6</v>
      </c>
      <c r="E181" s="796">
        <f>+FORMULARIOS!E188</f>
        <v>18</v>
      </c>
      <c r="F181" s="796">
        <f>+FORMULARIOS!F188</f>
        <v>13</v>
      </c>
      <c r="G181" s="796">
        <f>+FORMULARIOS!G188</f>
        <v>15</v>
      </c>
      <c r="H181" s="796">
        <f>+FORMULARIOS!H188</f>
        <v>18</v>
      </c>
      <c r="I181" s="796">
        <f>+FORMULARIOS!I188</f>
        <v>21</v>
      </c>
      <c r="J181" s="796">
        <f>+FORMULARIOS!J188</f>
        <v>14</v>
      </c>
      <c r="K181" s="796">
        <f>+FORMULARIOS!K188</f>
        <v>18</v>
      </c>
      <c r="L181" s="796">
        <f>+FORMULARIOS!L188</f>
        <v>22</v>
      </c>
      <c r="M181" s="796">
        <f>+FORMULARIOS!M188</f>
        <v>16</v>
      </c>
      <c r="N181" s="796">
        <f>+FORMULARIOS!N188</f>
        <v>13</v>
      </c>
      <c r="O181" s="796">
        <f>+FORMULARIOS!O188</f>
        <v>12</v>
      </c>
      <c r="P181" s="387">
        <f>FORMULARIOS!P188</f>
        <v>186</v>
      </c>
      <c r="Q181" s="387">
        <f>FORMULARIOS!U188</f>
        <v>186</v>
      </c>
      <c r="R181" s="388">
        <f>FORMULARIOS!Z188</f>
        <v>186</v>
      </c>
      <c r="S181" s="390">
        <f>Formula_semanal!J189</f>
        <v>0</v>
      </c>
      <c r="U181"/>
      <c r="AH181"/>
      <c r="AI181"/>
    </row>
    <row r="182" spans="1:35" ht="15" customHeight="1" x14ac:dyDescent="0.25">
      <c r="A182" s="785" t="s">
        <v>20</v>
      </c>
      <c r="B182" s="786" t="s">
        <v>22</v>
      </c>
      <c r="C182" s="787" t="s">
        <v>176</v>
      </c>
      <c r="D182" s="796">
        <f>+FORMULARIOS!D189</f>
        <v>1</v>
      </c>
      <c r="E182" s="796">
        <f>+FORMULARIOS!E189</f>
        <v>4</v>
      </c>
      <c r="F182" s="796">
        <f>+FORMULARIOS!F189</f>
        <v>11</v>
      </c>
      <c r="G182" s="796">
        <f>+FORMULARIOS!G189</f>
        <v>3</v>
      </c>
      <c r="H182" s="796">
        <f>+FORMULARIOS!H189</f>
        <v>11</v>
      </c>
      <c r="I182" s="796">
        <f>+FORMULARIOS!I189</f>
        <v>5</v>
      </c>
      <c r="J182" s="796">
        <f>+FORMULARIOS!J189</f>
        <v>2</v>
      </c>
      <c r="K182" s="796">
        <f>+FORMULARIOS!K189</f>
        <v>5</v>
      </c>
      <c r="L182" s="796">
        <f>+FORMULARIOS!L189</f>
        <v>8</v>
      </c>
      <c r="M182" s="796">
        <f>+FORMULARIOS!M189</f>
        <v>7</v>
      </c>
      <c r="N182" s="796">
        <f>+FORMULARIOS!N189</f>
        <v>6</v>
      </c>
      <c r="O182" s="796">
        <f>+FORMULARIOS!O189</f>
        <v>4</v>
      </c>
      <c r="P182" s="387">
        <f>FORMULARIOS!P189</f>
        <v>67</v>
      </c>
      <c r="Q182" s="387">
        <f>FORMULARIOS!U189</f>
        <v>67</v>
      </c>
      <c r="R182" s="388">
        <f>FORMULARIOS!Z189</f>
        <v>67</v>
      </c>
      <c r="S182" s="390">
        <f>Formula_semanal!J190</f>
        <v>0</v>
      </c>
      <c r="U182"/>
      <c r="AH182"/>
      <c r="AI182"/>
    </row>
    <row r="183" spans="1:35" ht="15" customHeight="1" x14ac:dyDescent="0.25">
      <c r="A183" s="785" t="s">
        <v>20</v>
      </c>
      <c r="B183" s="786" t="s">
        <v>22</v>
      </c>
      <c r="C183" s="787" t="s">
        <v>252</v>
      </c>
      <c r="D183" s="796">
        <f>+FORMULARIOS!D190</f>
        <v>1</v>
      </c>
      <c r="E183" s="796">
        <f>+FORMULARIOS!E190</f>
        <v>4</v>
      </c>
      <c r="F183" s="796">
        <f>+FORMULARIOS!F190</f>
        <v>3</v>
      </c>
      <c r="G183" s="796">
        <f>+FORMULARIOS!G190</f>
        <v>2</v>
      </c>
      <c r="H183" s="808">
        <f>+FORMULARIOS!H190</f>
        <v>2</v>
      </c>
      <c r="I183" s="808">
        <f>+FORMULARIOS!I190</f>
        <v>2</v>
      </c>
      <c r="J183" s="796">
        <f>+FORMULARIOS!J190</f>
        <v>1</v>
      </c>
      <c r="K183" s="796">
        <f>+FORMULARIOS!K190</f>
        <v>6</v>
      </c>
      <c r="L183" s="796">
        <f>+FORMULARIOS!L190</f>
        <v>2</v>
      </c>
      <c r="M183" s="796">
        <f>+FORMULARIOS!M190</f>
        <v>1</v>
      </c>
      <c r="N183" s="796">
        <f>+FORMULARIOS!N190</f>
        <v>3</v>
      </c>
      <c r="O183" s="796">
        <f>+FORMULARIOS!O190</f>
        <v>1</v>
      </c>
      <c r="P183" s="387">
        <f>FORMULARIOS!P190</f>
        <v>28</v>
      </c>
      <c r="Q183" s="387">
        <f>FORMULARIOS!U190</f>
        <v>28</v>
      </c>
      <c r="R183" s="388">
        <f>FORMULARIOS!Z190</f>
        <v>28</v>
      </c>
      <c r="S183" s="390">
        <f>Formula_semanal!J191</f>
        <v>0</v>
      </c>
      <c r="U183"/>
      <c r="AH183"/>
      <c r="AI183"/>
    </row>
    <row r="184" spans="1:35" ht="15" customHeight="1" x14ac:dyDescent="0.25">
      <c r="A184" s="785" t="s">
        <v>20</v>
      </c>
      <c r="B184" s="786" t="s">
        <v>22</v>
      </c>
      <c r="C184" s="787" t="s">
        <v>177</v>
      </c>
      <c r="D184" s="800">
        <f>+FORMULARIOS!D191</f>
        <v>0</v>
      </c>
      <c r="E184" s="800">
        <f>+FORMULARIOS!E191</f>
        <v>0</v>
      </c>
      <c r="F184" s="800">
        <f>+FORMULARIOS!F191</f>
        <v>0</v>
      </c>
      <c r="G184" s="796">
        <f>+FORMULARIOS!G191</f>
        <v>1</v>
      </c>
      <c r="H184" s="808">
        <f>+FORMULARIOS!H191</f>
        <v>0</v>
      </c>
      <c r="I184" s="808">
        <f>+FORMULARIOS!I191</f>
        <v>0</v>
      </c>
      <c r="J184" s="796">
        <f>+FORMULARIOS!J191</f>
        <v>1</v>
      </c>
      <c r="K184" s="796">
        <f>+FORMULARIOS!K191</f>
        <v>0</v>
      </c>
      <c r="L184" s="796">
        <f>+FORMULARIOS!L191</f>
        <v>0</v>
      </c>
      <c r="M184" s="796">
        <f>+FORMULARIOS!M191</f>
        <v>0</v>
      </c>
      <c r="N184" s="796">
        <f>+FORMULARIOS!N191</f>
        <v>0</v>
      </c>
      <c r="O184" s="796">
        <f>+FORMULARIOS!O191</f>
        <v>0</v>
      </c>
      <c r="P184" s="387">
        <f>FORMULARIOS!P191</f>
        <v>2</v>
      </c>
      <c r="Q184" s="387">
        <f>FORMULARIOS!U191</f>
        <v>2</v>
      </c>
      <c r="R184" s="388">
        <f>FORMULARIOS!Z191</f>
        <v>2</v>
      </c>
      <c r="S184" s="390">
        <f>Formula_semanal!J192</f>
        <v>0</v>
      </c>
      <c r="U184"/>
      <c r="AH184"/>
      <c r="AI184"/>
    </row>
    <row r="185" spans="1:35" ht="15.75" customHeight="1" x14ac:dyDescent="0.25">
      <c r="A185" s="785" t="s">
        <v>20</v>
      </c>
      <c r="B185" s="786" t="s">
        <v>24</v>
      </c>
      <c r="C185" s="786" t="s">
        <v>24</v>
      </c>
      <c r="D185" s="796">
        <f>+FORMULARIOS!D192</f>
        <v>86</v>
      </c>
      <c r="E185" s="796">
        <f>+FORMULARIOS!E192</f>
        <v>109</v>
      </c>
      <c r="F185" s="796">
        <f>+FORMULARIOS!F192</f>
        <v>112</v>
      </c>
      <c r="G185" s="796">
        <f>+FORMULARIOS!G192</f>
        <v>102</v>
      </c>
      <c r="H185" s="796">
        <f>+FORMULARIOS!H192</f>
        <v>105</v>
      </c>
      <c r="I185" s="796">
        <f>+FORMULARIOS!I192</f>
        <v>89</v>
      </c>
      <c r="J185" s="796">
        <f>+FORMULARIOS!J192</f>
        <v>132</v>
      </c>
      <c r="K185" s="796">
        <f>+FORMULARIOS!K192</f>
        <v>122</v>
      </c>
      <c r="L185" s="796">
        <f>+FORMULARIOS!L192</f>
        <v>107</v>
      </c>
      <c r="M185" s="796">
        <f>+FORMULARIOS!M192</f>
        <v>105</v>
      </c>
      <c r="N185" s="796">
        <f>+FORMULARIOS!N192</f>
        <v>93</v>
      </c>
      <c r="O185" s="796">
        <f>+FORMULARIOS!O192</f>
        <v>102</v>
      </c>
      <c r="P185" s="387">
        <f>FORMULARIOS!P192</f>
        <v>1264</v>
      </c>
      <c r="Q185" s="387">
        <f>FORMULARIOS!U192</f>
        <v>1264</v>
      </c>
      <c r="R185" s="388">
        <f>FORMULARIOS!Z192</f>
        <v>1264</v>
      </c>
      <c r="S185" s="390">
        <f>Formula_semanal!J193</f>
        <v>0</v>
      </c>
      <c r="U185"/>
      <c r="AH185"/>
      <c r="AI185"/>
    </row>
    <row r="186" spans="1:35" ht="15" customHeight="1" x14ac:dyDescent="0.25">
      <c r="A186" s="785" t="s">
        <v>20</v>
      </c>
      <c r="B186" s="786" t="s">
        <v>24</v>
      </c>
      <c r="C186" s="786" t="s">
        <v>178</v>
      </c>
      <c r="D186" s="796">
        <f>+FORMULARIOS!D193</f>
        <v>8</v>
      </c>
      <c r="E186" s="796">
        <f>+FORMULARIOS!E193</f>
        <v>3</v>
      </c>
      <c r="F186" s="796">
        <f>+FORMULARIOS!F193</f>
        <v>2</v>
      </c>
      <c r="G186" s="796">
        <f>+FORMULARIOS!G193</f>
        <v>2</v>
      </c>
      <c r="H186" s="796">
        <f>+FORMULARIOS!H193</f>
        <v>5</v>
      </c>
      <c r="I186" s="796">
        <f>+FORMULARIOS!I193</f>
        <v>3</v>
      </c>
      <c r="J186" s="796">
        <f>+FORMULARIOS!J193</f>
        <v>1</v>
      </c>
      <c r="K186" s="796">
        <f>+FORMULARIOS!K193</f>
        <v>5</v>
      </c>
      <c r="L186" s="796">
        <f>+FORMULARIOS!L193</f>
        <v>3</v>
      </c>
      <c r="M186" s="796">
        <f>+FORMULARIOS!M193</f>
        <v>1</v>
      </c>
      <c r="N186" s="796">
        <f>+FORMULARIOS!N193</f>
        <v>3</v>
      </c>
      <c r="O186" s="796">
        <f>+FORMULARIOS!O193</f>
        <v>2</v>
      </c>
      <c r="P186" s="387">
        <f>FORMULARIOS!P193</f>
        <v>38</v>
      </c>
      <c r="Q186" s="387">
        <f>FORMULARIOS!U193</f>
        <v>38</v>
      </c>
      <c r="R186" s="388">
        <f>FORMULARIOS!Z193</f>
        <v>38</v>
      </c>
      <c r="S186" s="390">
        <f>Formula_semanal!J194</f>
        <v>0</v>
      </c>
      <c r="U186"/>
      <c r="AH186"/>
      <c r="AI186"/>
    </row>
    <row r="187" spans="1:35" ht="15" customHeight="1" x14ac:dyDescent="0.25">
      <c r="A187" s="785" t="s">
        <v>20</v>
      </c>
      <c r="B187" s="786" t="s">
        <v>24</v>
      </c>
      <c r="C187" s="786" t="s">
        <v>179</v>
      </c>
      <c r="D187" s="796">
        <f>+FORMULARIOS!D194</f>
        <v>13</v>
      </c>
      <c r="E187" s="796">
        <f>+FORMULARIOS!E194</f>
        <v>9</v>
      </c>
      <c r="F187" s="796">
        <f>+FORMULARIOS!F194</f>
        <v>8</v>
      </c>
      <c r="G187" s="796">
        <f>+FORMULARIOS!G194</f>
        <v>14</v>
      </c>
      <c r="H187" s="796">
        <f>+FORMULARIOS!H194</f>
        <v>18</v>
      </c>
      <c r="I187" s="808">
        <f>+FORMULARIOS!I194</f>
        <v>19</v>
      </c>
      <c r="J187" s="796">
        <f>+FORMULARIOS!J194</f>
        <v>16</v>
      </c>
      <c r="K187" s="796">
        <f>+FORMULARIOS!K194</f>
        <v>10</v>
      </c>
      <c r="L187" s="796">
        <f>+FORMULARIOS!L194</f>
        <v>9</v>
      </c>
      <c r="M187" s="796">
        <f>+FORMULARIOS!M194</f>
        <v>17</v>
      </c>
      <c r="N187" s="796">
        <f>+FORMULARIOS!N194</f>
        <v>20</v>
      </c>
      <c r="O187" s="796">
        <f>+FORMULARIOS!O194</f>
        <v>10</v>
      </c>
      <c r="P187" s="387">
        <f>FORMULARIOS!P194</f>
        <v>163</v>
      </c>
      <c r="Q187" s="387">
        <f>FORMULARIOS!U194</f>
        <v>163</v>
      </c>
      <c r="R187" s="388">
        <f>FORMULARIOS!Z194</f>
        <v>163</v>
      </c>
      <c r="S187" s="390">
        <f>Formula_semanal!J195</f>
        <v>0</v>
      </c>
      <c r="U187"/>
      <c r="AH187"/>
      <c r="AI187"/>
    </row>
    <row r="188" spans="1:35" ht="15" customHeight="1" x14ac:dyDescent="0.25">
      <c r="A188" s="785" t="s">
        <v>20</v>
      </c>
      <c r="B188" s="786" t="s">
        <v>24</v>
      </c>
      <c r="C188" s="786" t="s">
        <v>180</v>
      </c>
      <c r="D188" s="800">
        <f>+FORMULARIOS!D195</f>
        <v>0</v>
      </c>
      <c r="E188" s="800">
        <f>+FORMULARIOS!E195</f>
        <v>0</v>
      </c>
      <c r="F188" s="800">
        <f>+FORMULARIOS!F195</f>
        <v>0</v>
      </c>
      <c r="G188" s="796">
        <f>+FORMULARIOS!G195</f>
        <v>3</v>
      </c>
      <c r="H188" s="808">
        <f>+FORMULARIOS!H195</f>
        <v>0</v>
      </c>
      <c r="I188" s="808">
        <f>+FORMULARIOS!I195</f>
        <v>1</v>
      </c>
      <c r="J188" s="796">
        <f>+FORMULARIOS!J195</f>
        <v>3</v>
      </c>
      <c r="K188" s="796">
        <f>+FORMULARIOS!K195</f>
        <v>2</v>
      </c>
      <c r="L188" s="796">
        <f>+FORMULARIOS!L195</f>
        <v>2</v>
      </c>
      <c r="M188" s="796">
        <f>+FORMULARIOS!M195</f>
        <v>4</v>
      </c>
      <c r="N188" s="796">
        <f>+FORMULARIOS!N195</f>
        <v>2</v>
      </c>
      <c r="O188" s="796">
        <f>+FORMULARIOS!O195</f>
        <v>1</v>
      </c>
      <c r="P188" s="387">
        <f>FORMULARIOS!P195</f>
        <v>18</v>
      </c>
      <c r="Q188" s="387">
        <f>FORMULARIOS!U195</f>
        <v>18</v>
      </c>
      <c r="R188" s="388">
        <f>FORMULARIOS!Z195</f>
        <v>18</v>
      </c>
      <c r="S188" s="390">
        <f>Formula_semanal!J196</f>
        <v>0</v>
      </c>
      <c r="U188"/>
      <c r="AH188"/>
      <c r="AI188"/>
    </row>
    <row r="189" spans="1:35" ht="15" customHeight="1" x14ac:dyDescent="0.25">
      <c r="A189" s="785" t="s">
        <v>20</v>
      </c>
      <c r="B189" s="786" t="s">
        <v>24</v>
      </c>
      <c r="C189" s="786" t="s">
        <v>181</v>
      </c>
      <c r="D189" s="796">
        <f>+FORMULARIOS!D196</f>
        <v>1</v>
      </c>
      <c r="E189" s="796">
        <f>+FORMULARIOS!E196</f>
        <v>2</v>
      </c>
      <c r="F189" s="800">
        <f>+FORMULARIOS!F196</f>
        <v>0</v>
      </c>
      <c r="G189" s="796">
        <f>+FORMULARIOS!G196</f>
        <v>0</v>
      </c>
      <c r="H189" s="808">
        <f>+FORMULARIOS!H196</f>
        <v>0</v>
      </c>
      <c r="I189" s="808">
        <f>+FORMULARIOS!I196</f>
        <v>2</v>
      </c>
      <c r="J189" s="796">
        <f>+FORMULARIOS!J196</f>
        <v>1</v>
      </c>
      <c r="K189" s="796">
        <f>+FORMULARIOS!K196</f>
        <v>1</v>
      </c>
      <c r="L189" s="796">
        <f>+FORMULARIOS!L196</f>
        <v>1</v>
      </c>
      <c r="M189" s="796">
        <f>+FORMULARIOS!M196</f>
        <v>3</v>
      </c>
      <c r="N189" s="796">
        <f>+FORMULARIOS!N196</f>
        <v>0</v>
      </c>
      <c r="O189" s="796">
        <f>+FORMULARIOS!O196</f>
        <v>1</v>
      </c>
      <c r="P189" s="387">
        <f>FORMULARIOS!P196</f>
        <v>12</v>
      </c>
      <c r="Q189" s="387">
        <f>FORMULARIOS!U196</f>
        <v>12</v>
      </c>
      <c r="R189" s="388">
        <f>FORMULARIOS!Z196</f>
        <v>12</v>
      </c>
      <c r="S189" s="390">
        <f>Formula_semanal!J197</f>
        <v>0</v>
      </c>
      <c r="U189"/>
      <c r="AH189"/>
      <c r="AI189"/>
    </row>
    <row r="190" spans="1:35" ht="15" customHeight="1" x14ac:dyDescent="0.25">
      <c r="A190" s="785" t="s">
        <v>20</v>
      </c>
      <c r="B190" s="786" t="s">
        <v>24</v>
      </c>
      <c r="C190" s="786" t="s">
        <v>182</v>
      </c>
      <c r="D190" s="796">
        <f>+FORMULARIOS!D197</f>
        <v>1</v>
      </c>
      <c r="E190" s="800">
        <f>+FORMULARIOS!E197</f>
        <v>0</v>
      </c>
      <c r="F190" s="796">
        <f>+FORMULARIOS!F197</f>
        <v>4</v>
      </c>
      <c r="G190" s="796">
        <f>+FORMULARIOS!G197</f>
        <v>1</v>
      </c>
      <c r="H190" s="796">
        <f>+FORMULARIOS!H197</f>
        <v>1</v>
      </c>
      <c r="I190" s="808">
        <f>+FORMULARIOS!I197</f>
        <v>0</v>
      </c>
      <c r="J190" s="796">
        <f>+FORMULARIOS!J197</f>
        <v>1</v>
      </c>
      <c r="K190" s="796">
        <f>+FORMULARIOS!K197</f>
        <v>3</v>
      </c>
      <c r="L190" s="796">
        <f>+FORMULARIOS!L197</f>
        <v>1</v>
      </c>
      <c r="M190" s="796">
        <f>+FORMULARIOS!M197</f>
        <v>2</v>
      </c>
      <c r="N190" s="796">
        <f>+FORMULARIOS!N197</f>
        <v>2</v>
      </c>
      <c r="O190" s="796">
        <f>+FORMULARIOS!O197</f>
        <v>0</v>
      </c>
      <c r="P190" s="387">
        <f>FORMULARIOS!P197</f>
        <v>16</v>
      </c>
      <c r="Q190" s="387">
        <f>FORMULARIOS!U197</f>
        <v>16</v>
      </c>
      <c r="R190" s="388">
        <f>FORMULARIOS!Z197</f>
        <v>16</v>
      </c>
      <c r="S190" s="390">
        <f>Formula_semanal!J198</f>
        <v>0</v>
      </c>
      <c r="U190"/>
      <c r="AH190"/>
      <c r="AI190"/>
    </row>
    <row r="191" spans="1:35" ht="15" customHeight="1" x14ac:dyDescent="0.25">
      <c r="A191" s="785" t="s">
        <v>20</v>
      </c>
      <c r="B191" s="786" t="s">
        <v>24</v>
      </c>
      <c r="C191" s="786" t="s">
        <v>183</v>
      </c>
      <c r="D191" s="800">
        <f>+FORMULARIOS!D198</f>
        <v>0</v>
      </c>
      <c r="E191" s="800">
        <f>+FORMULARIOS!E198</f>
        <v>0</v>
      </c>
      <c r="F191" s="796">
        <f>+FORMULARIOS!F198</f>
        <v>1</v>
      </c>
      <c r="G191" s="796">
        <f>+FORMULARIOS!G198</f>
        <v>1</v>
      </c>
      <c r="H191" s="808">
        <f>+FORMULARIOS!H198</f>
        <v>0</v>
      </c>
      <c r="I191" s="808">
        <f>+FORMULARIOS!I198</f>
        <v>0</v>
      </c>
      <c r="J191" s="796">
        <f>+FORMULARIOS!J198</f>
        <v>1</v>
      </c>
      <c r="K191" s="796">
        <f>+FORMULARIOS!K198</f>
        <v>1</v>
      </c>
      <c r="L191" s="796">
        <f>+FORMULARIOS!L198</f>
        <v>4</v>
      </c>
      <c r="M191" s="796">
        <f>+FORMULARIOS!M198</f>
        <v>0</v>
      </c>
      <c r="N191" s="796">
        <f>+FORMULARIOS!N198</f>
        <v>0</v>
      </c>
      <c r="O191" s="796">
        <f>+FORMULARIOS!O198</f>
        <v>3</v>
      </c>
      <c r="P191" s="387">
        <f>FORMULARIOS!P198</f>
        <v>11</v>
      </c>
      <c r="Q191" s="387">
        <f>FORMULARIOS!U198</f>
        <v>11</v>
      </c>
      <c r="R191" s="388">
        <f>FORMULARIOS!Z198</f>
        <v>11</v>
      </c>
      <c r="S191" s="390">
        <f>Formula_semanal!J199</f>
        <v>0</v>
      </c>
      <c r="U191"/>
      <c r="AH191"/>
      <c r="AI191"/>
    </row>
    <row r="192" spans="1:35" ht="15" customHeight="1" x14ac:dyDescent="0.25">
      <c r="A192" s="785" t="s">
        <v>20</v>
      </c>
      <c r="B192" s="786" t="s">
        <v>24</v>
      </c>
      <c r="C192" s="786" t="s">
        <v>184</v>
      </c>
      <c r="D192" s="800">
        <f>+FORMULARIOS!D199</f>
        <v>0</v>
      </c>
      <c r="E192" s="796">
        <f>+FORMULARIOS!E199</f>
        <v>1</v>
      </c>
      <c r="F192" s="800">
        <f>+FORMULARIOS!F199</f>
        <v>0</v>
      </c>
      <c r="G192" s="796">
        <f>+FORMULARIOS!G199</f>
        <v>1</v>
      </c>
      <c r="H192" s="796">
        <f>+FORMULARIOS!H199</f>
        <v>3</v>
      </c>
      <c r="I192" s="796">
        <f>+FORMULARIOS!I199</f>
        <v>4</v>
      </c>
      <c r="J192" s="796">
        <f>+FORMULARIOS!J199</f>
        <v>2</v>
      </c>
      <c r="K192" s="796">
        <f>+FORMULARIOS!K199</f>
        <v>3</v>
      </c>
      <c r="L192" s="796">
        <f>+FORMULARIOS!L199</f>
        <v>6</v>
      </c>
      <c r="M192" s="796">
        <f>+FORMULARIOS!M199</f>
        <v>3</v>
      </c>
      <c r="N192" s="796">
        <f>+FORMULARIOS!N199</f>
        <v>2</v>
      </c>
      <c r="O192" s="796">
        <f>+FORMULARIOS!O199</f>
        <v>4</v>
      </c>
      <c r="P192" s="387">
        <f>FORMULARIOS!P199</f>
        <v>29</v>
      </c>
      <c r="Q192" s="387">
        <f>FORMULARIOS!U199</f>
        <v>29</v>
      </c>
      <c r="R192" s="388">
        <f>FORMULARIOS!Z199</f>
        <v>29</v>
      </c>
      <c r="S192" s="390">
        <f>Formula_semanal!J200</f>
        <v>0</v>
      </c>
      <c r="U192"/>
      <c r="AH192"/>
      <c r="AI192"/>
    </row>
    <row r="193" spans="1:35" ht="15" customHeight="1" x14ac:dyDescent="0.25">
      <c r="A193" s="785" t="s">
        <v>20</v>
      </c>
      <c r="B193" s="786" t="s">
        <v>24</v>
      </c>
      <c r="C193" s="786" t="s">
        <v>185</v>
      </c>
      <c r="D193" s="800">
        <f>+FORMULARIOS!D200</f>
        <v>0</v>
      </c>
      <c r="E193" s="800">
        <f>+FORMULARIOS!E200</f>
        <v>0</v>
      </c>
      <c r="F193" s="796">
        <f>+FORMULARIOS!F200</f>
        <v>7</v>
      </c>
      <c r="G193" s="796">
        <f>+FORMULARIOS!G200</f>
        <v>2</v>
      </c>
      <c r="H193" s="796">
        <f>+FORMULARIOS!H200</f>
        <v>4</v>
      </c>
      <c r="I193" s="808">
        <f>+FORMULARIOS!I200</f>
        <v>0</v>
      </c>
      <c r="J193" s="796">
        <f>+FORMULARIOS!J200</f>
        <v>3</v>
      </c>
      <c r="K193" s="796">
        <f>+FORMULARIOS!K200</f>
        <v>8</v>
      </c>
      <c r="L193" s="796">
        <f>+FORMULARIOS!L200</f>
        <v>3</v>
      </c>
      <c r="M193" s="796">
        <f>+FORMULARIOS!M200</f>
        <v>4</v>
      </c>
      <c r="N193" s="796">
        <f>+FORMULARIOS!N200</f>
        <v>15</v>
      </c>
      <c r="O193" s="796">
        <f>+FORMULARIOS!O200</f>
        <v>2</v>
      </c>
      <c r="P193" s="387">
        <f>FORMULARIOS!P200</f>
        <v>48</v>
      </c>
      <c r="Q193" s="387">
        <f>FORMULARIOS!U200</f>
        <v>48</v>
      </c>
      <c r="R193" s="388">
        <f>FORMULARIOS!Z200</f>
        <v>48</v>
      </c>
      <c r="S193" s="390">
        <f>Formula_semanal!J201</f>
        <v>0</v>
      </c>
      <c r="U193"/>
      <c r="AH193"/>
      <c r="AI193"/>
    </row>
    <row r="194" spans="1:35" ht="15" customHeight="1" x14ac:dyDescent="0.25">
      <c r="A194" s="785" t="s">
        <v>20</v>
      </c>
      <c r="B194" s="786" t="s">
        <v>24</v>
      </c>
      <c r="C194" s="786" t="s">
        <v>186</v>
      </c>
      <c r="D194" s="796">
        <f>+FORMULARIOS!D201</f>
        <v>1</v>
      </c>
      <c r="E194" s="796">
        <f>+FORMULARIOS!E201</f>
        <v>1</v>
      </c>
      <c r="F194" s="796">
        <f>+FORMULARIOS!F201</f>
        <v>1</v>
      </c>
      <c r="G194" s="796">
        <f>+FORMULARIOS!G201</f>
        <v>0</v>
      </c>
      <c r="H194" s="796">
        <f>+FORMULARIOS!H201</f>
        <v>2</v>
      </c>
      <c r="I194" s="808">
        <f>+FORMULARIOS!I201</f>
        <v>4</v>
      </c>
      <c r="J194" s="796">
        <f>+FORMULARIOS!J201</f>
        <v>4</v>
      </c>
      <c r="K194" s="796">
        <f>+FORMULARIOS!K201</f>
        <v>5</v>
      </c>
      <c r="L194" s="796">
        <f>+FORMULARIOS!L201</f>
        <v>4</v>
      </c>
      <c r="M194" s="796">
        <f>+FORMULARIOS!M201</f>
        <v>4</v>
      </c>
      <c r="N194" s="796">
        <f>+FORMULARIOS!N201</f>
        <v>2</v>
      </c>
      <c r="O194" s="796">
        <f>+FORMULARIOS!O201</f>
        <v>3</v>
      </c>
      <c r="P194" s="387">
        <f>FORMULARIOS!P201</f>
        <v>31</v>
      </c>
      <c r="Q194" s="387">
        <f>FORMULARIOS!U201</f>
        <v>31</v>
      </c>
      <c r="R194" s="388">
        <f>FORMULARIOS!Z201</f>
        <v>31</v>
      </c>
      <c r="S194" s="390">
        <f>Formula_semanal!J202</f>
        <v>0</v>
      </c>
      <c r="U194"/>
      <c r="AH194"/>
      <c r="AI194"/>
    </row>
    <row r="195" spans="1:35" ht="15" customHeight="1" x14ac:dyDescent="0.25">
      <c r="A195" s="785" t="s">
        <v>20</v>
      </c>
      <c r="B195" s="786" t="s">
        <v>24</v>
      </c>
      <c r="C195" s="786" t="s">
        <v>187</v>
      </c>
      <c r="D195" s="800">
        <f>+FORMULARIOS!D202</f>
        <v>0</v>
      </c>
      <c r="E195" s="796">
        <f>+FORMULARIOS!E202</f>
        <v>4</v>
      </c>
      <c r="F195" s="800">
        <f>+FORMULARIOS!F202</f>
        <v>0</v>
      </c>
      <c r="G195" s="796">
        <f>+FORMULARIOS!G202</f>
        <v>0</v>
      </c>
      <c r="H195" s="796">
        <f>+FORMULARIOS!H202</f>
        <v>5</v>
      </c>
      <c r="I195" s="808">
        <f>+FORMULARIOS!I202</f>
        <v>0</v>
      </c>
      <c r="J195" s="796">
        <f>+FORMULARIOS!J202</f>
        <v>8</v>
      </c>
      <c r="K195" s="796">
        <f>+FORMULARIOS!K202</f>
        <v>2</v>
      </c>
      <c r="L195" s="796">
        <f>+FORMULARIOS!L202</f>
        <v>0</v>
      </c>
      <c r="M195" s="796">
        <f>+FORMULARIOS!M202</f>
        <v>5</v>
      </c>
      <c r="N195" s="796">
        <f>+FORMULARIOS!N202</f>
        <v>0</v>
      </c>
      <c r="O195" s="796">
        <f>+FORMULARIOS!O202</f>
        <v>2</v>
      </c>
      <c r="P195" s="387">
        <f>FORMULARIOS!P202</f>
        <v>26</v>
      </c>
      <c r="Q195" s="387">
        <f>FORMULARIOS!U202</f>
        <v>26</v>
      </c>
      <c r="R195" s="388">
        <f>FORMULARIOS!Z202</f>
        <v>26</v>
      </c>
      <c r="S195" s="390">
        <f>Formula_semanal!J203</f>
        <v>0</v>
      </c>
      <c r="U195"/>
      <c r="AH195"/>
      <c r="AI195"/>
    </row>
    <row r="196" spans="1:35" ht="15" customHeight="1" x14ac:dyDescent="0.25">
      <c r="A196" s="785" t="s">
        <v>20</v>
      </c>
      <c r="B196" s="786" t="s">
        <v>24</v>
      </c>
      <c r="C196" s="786" t="s">
        <v>188</v>
      </c>
      <c r="D196" s="800">
        <f>+FORMULARIOS!D203</f>
        <v>0</v>
      </c>
      <c r="E196" s="800">
        <f>+FORMULARIOS!E203</f>
        <v>0</v>
      </c>
      <c r="F196" s="800">
        <f>+FORMULARIOS!F203</f>
        <v>0</v>
      </c>
      <c r="G196" s="796">
        <f>+FORMULARIOS!G203</f>
        <v>0</v>
      </c>
      <c r="H196" s="808">
        <f>+FORMULARIOS!H203</f>
        <v>0</v>
      </c>
      <c r="I196" s="808">
        <f>+FORMULARIOS!I203</f>
        <v>0</v>
      </c>
      <c r="J196" s="796">
        <f>+FORMULARIOS!J203</f>
        <v>0</v>
      </c>
      <c r="K196" s="796">
        <f>+FORMULARIOS!K203</f>
        <v>1</v>
      </c>
      <c r="L196" s="796">
        <f>+FORMULARIOS!L203</f>
        <v>1</v>
      </c>
      <c r="M196" s="796">
        <f>+FORMULARIOS!M203</f>
        <v>0</v>
      </c>
      <c r="N196" s="796">
        <f>+FORMULARIOS!N203</f>
        <v>0</v>
      </c>
      <c r="O196" s="796">
        <f>+FORMULARIOS!O203</f>
        <v>1</v>
      </c>
      <c r="P196" s="387">
        <f>FORMULARIOS!P203</f>
        <v>3</v>
      </c>
      <c r="Q196" s="387">
        <f>FORMULARIOS!U203</f>
        <v>3</v>
      </c>
      <c r="R196" s="388">
        <f>FORMULARIOS!Z203</f>
        <v>3</v>
      </c>
      <c r="S196" s="390">
        <f>Formula_semanal!J204</f>
        <v>0</v>
      </c>
      <c r="U196"/>
      <c r="AH196"/>
      <c r="AI196"/>
    </row>
    <row r="197" spans="1:35" ht="15" customHeight="1" x14ac:dyDescent="0.25">
      <c r="A197" s="785" t="s">
        <v>20</v>
      </c>
      <c r="B197" s="786" t="s">
        <v>24</v>
      </c>
      <c r="C197" s="786" t="s">
        <v>189</v>
      </c>
      <c r="D197" s="796">
        <f>+FORMULARIOS!D204</f>
        <v>1</v>
      </c>
      <c r="E197" s="796">
        <f>+FORMULARIOS!E204</f>
        <v>2</v>
      </c>
      <c r="F197" s="796">
        <f>+FORMULARIOS!F204</f>
        <v>3</v>
      </c>
      <c r="G197" s="796">
        <f>+FORMULARIOS!G204</f>
        <v>3</v>
      </c>
      <c r="H197" s="808">
        <f>+FORMULARIOS!H204</f>
        <v>0</v>
      </c>
      <c r="I197" s="796">
        <f>+FORMULARIOS!I204</f>
        <v>1</v>
      </c>
      <c r="J197" s="796">
        <f>+FORMULARIOS!J204</f>
        <v>2</v>
      </c>
      <c r="K197" s="796">
        <f>+FORMULARIOS!K204</f>
        <v>5</v>
      </c>
      <c r="L197" s="796">
        <f>+FORMULARIOS!L204</f>
        <v>9</v>
      </c>
      <c r="M197" s="796">
        <f>+FORMULARIOS!M204</f>
        <v>7</v>
      </c>
      <c r="N197" s="796">
        <f>+FORMULARIOS!N204</f>
        <v>3</v>
      </c>
      <c r="O197" s="796">
        <f>+FORMULARIOS!O204</f>
        <v>5</v>
      </c>
      <c r="P197" s="387">
        <f>FORMULARIOS!P204</f>
        <v>41</v>
      </c>
      <c r="Q197" s="387">
        <f>FORMULARIOS!U204</f>
        <v>41</v>
      </c>
      <c r="R197" s="388">
        <f>FORMULARIOS!Z204</f>
        <v>41</v>
      </c>
      <c r="S197" s="390">
        <f>Formula_semanal!J205</f>
        <v>0</v>
      </c>
      <c r="U197"/>
      <c r="AH197"/>
      <c r="AI197"/>
    </row>
    <row r="198" spans="1:35" ht="15" customHeight="1" x14ac:dyDescent="0.25">
      <c r="A198" s="785" t="s">
        <v>20</v>
      </c>
      <c r="B198" s="786" t="s">
        <v>24</v>
      </c>
      <c r="C198" s="786" t="s">
        <v>190</v>
      </c>
      <c r="D198" s="796">
        <f>+FORMULARIOS!D205</f>
        <v>3</v>
      </c>
      <c r="E198" s="796">
        <f>+FORMULARIOS!E205</f>
        <v>1</v>
      </c>
      <c r="F198" s="800">
        <f>+FORMULARIOS!F205</f>
        <v>0</v>
      </c>
      <c r="G198" s="796">
        <f>+FORMULARIOS!G205</f>
        <v>1</v>
      </c>
      <c r="H198" s="796">
        <f>+FORMULARIOS!H205</f>
        <v>1</v>
      </c>
      <c r="I198" s="808">
        <f>+FORMULARIOS!I205</f>
        <v>2</v>
      </c>
      <c r="J198" s="796">
        <f>+FORMULARIOS!J205</f>
        <v>8</v>
      </c>
      <c r="K198" s="796">
        <f>+FORMULARIOS!K205</f>
        <v>1</v>
      </c>
      <c r="L198" s="796">
        <f>+FORMULARIOS!L205</f>
        <v>1</v>
      </c>
      <c r="M198" s="796">
        <f>+FORMULARIOS!M205</f>
        <v>2</v>
      </c>
      <c r="N198" s="796">
        <f>+FORMULARIOS!N205</f>
        <v>4</v>
      </c>
      <c r="O198" s="796">
        <f>+FORMULARIOS!O205</f>
        <v>4</v>
      </c>
      <c r="P198" s="387">
        <f>FORMULARIOS!P205</f>
        <v>28</v>
      </c>
      <c r="Q198" s="387">
        <f>FORMULARIOS!U205</f>
        <v>28</v>
      </c>
      <c r="R198" s="388">
        <f>FORMULARIOS!Z205</f>
        <v>28</v>
      </c>
      <c r="S198" s="390">
        <f>Formula_semanal!J206</f>
        <v>0</v>
      </c>
      <c r="U198"/>
      <c r="AH198"/>
      <c r="AI198"/>
    </row>
    <row r="199" spans="1:35" ht="15" customHeight="1" x14ac:dyDescent="0.25">
      <c r="A199" s="785" t="s">
        <v>20</v>
      </c>
      <c r="B199" s="786" t="s">
        <v>24</v>
      </c>
      <c r="C199" s="786" t="s">
        <v>191</v>
      </c>
      <c r="D199" s="796">
        <f>+FORMULARIOS!D206</f>
        <v>1</v>
      </c>
      <c r="E199" s="796">
        <f>+FORMULARIOS!E206</f>
        <v>1</v>
      </c>
      <c r="F199" s="796">
        <f>+FORMULARIOS!F206</f>
        <v>1</v>
      </c>
      <c r="G199" s="796">
        <f>+FORMULARIOS!G206</f>
        <v>0</v>
      </c>
      <c r="H199" s="808">
        <f>+FORMULARIOS!H206</f>
        <v>0</v>
      </c>
      <c r="I199" s="808">
        <f>+FORMULARIOS!I206</f>
        <v>0</v>
      </c>
      <c r="J199" s="796">
        <f>+FORMULARIOS!J206</f>
        <v>1</v>
      </c>
      <c r="K199" s="796">
        <f>+FORMULARIOS!K206</f>
        <v>2</v>
      </c>
      <c r="L199" s="796">
        <f>+FORMULARIOS!L206</f>
        <v>1</v>
      </c>
      <c r="M199" s="796">
        <f>+FORMULARIOS!M206</f>
        <v>1</v>
      </c>
      <c r="N199" s="796">
        <f>+FORMULARIOS!N206</f>
        <v>1</v>
      </c>
      <c r="O199" s="796">
        <f>+FORMULARIOS!O206</f>
        <v>0</v>
      </c>
      <c r="P199" s="387">
        <f>FORMULARIOS!P206</f>
        <v>9</v>
      </c>
      <c r="Q199" s="387">
        <f>FORMULARIOS!U206</f>
        <v>9</v>
      </c>
      <c r="R199" s="388">
        <f>FORMULARIOS!Z206</f>
        <v>9</v>
      </c>
      <c r="S199" s="390">
        <f>Formula_semanal!J207</f>
        <v>0</v>
      </c>
      <c r="U199"/>
      <c r="AH199"/>
      <c r="AI199"/>
    </row>
    <row r="200" spans="1:35" ht="15.75" customHeight="1" x14ac:dyDescent="0.25">
      <c r="A200" s="785" t="s">
        <v>20</v>
      </c>
      <c r="B200" s="786" t="s">
        <v>24</v>
      </c>
      <c r="C200" s="786" t="s">
        <v>135</v>
      </c>
      <c r="D200" s="800">
        <f>+FORMULARIOS!D207</f>
        <v>0</v>
      </c>
      <c r="E200" s="800">
        <f>+FORMULARIOS!E207</f>
        <v>0</v>
      </c>
      <c r="F200" s="800">
        <f>+FORMULARIOS!F207</f>
        <v>0</v>
      </c>
      <c r="G200" s="796">
        <f>+FORMULARIOS!G207</f>
        <v>0</v>
      </c>
      <c r="H200" s="808">
        <f>+FORMULARIOS!H207</f>
        <v>0</v>
      </c>
      <c r="I200" s="808">
        <f>+FORMULARIOS!I207</f>
        <v>0</v>
      </c>
      <c r="J200" s="796">
        <f>+FORMULARIOS!J207</f>
        <v>0</v>
      </c>
      <c r="K200" s="796">
        <f>+FORMULARIOS!K207</f>
        <v>0</v>
      </c>
      <c r="L200" s="796">
        <f>+FORMULARIOS!L207</f>
        <v>0</v>
      </c>
      <c r="M200" s="796">
        <f>+FORMULARIOS!M207</f>
        <v>0</v>
      </c>
      <c r="N200" s="796">
        <f>+FORMULARIOS!N207</f>
        <v>0</v>
      </c>
      <c r="O200" s="796">
        <f>+FORMULARIOS!O207</f>
        <v>0</v>
      </c>
      <c r="P200" s="387">
        <f>FORMULARIOS!P207</f>
        <v>0</v>
      </c>
      <c r="Q200" s="387">
        <f>FORMULARIOS!U207</f>
        <v>0</v>
      </c>
      <c r="R200" s="388">
        <f>FORMULARIOS!Z207</f>
        <v>0</v>
      </c>
      <c r="S200" s="390">
        <f>Formula_semanal!J208</f>
        <v>0</v>
      </c>
      <c r="U200"/>
      <c r="AH200"/>
      <c r="AI200"/>
    </row>
    <row r="201" spans="1:35" ht="15" customHeight="1" x14ac:dyDescent="0.25">
      <c r="A201" s="785" t="s">
        <v>20</v>
      </c>
      <c r="B201" s="786" t="s">
        <v>25</v>
      </c>
      <c r="C201" s="787" t="s">
        <v>192</v>
      </c>
      <c r="D201" s="796">
        <f>+FORMULARIOS!D208</f>
        <v>10</v>
      </c>
      <c r="E201" s="796">
        <f>+FORMULARIOS!E208</f>
        <v>18</v>
      </c>
      <c r="F201" s="796">
        <f>+FORMULARIOS!F208</f>
        <v>20</v>
      </c>
      <c r="G201" s="796">
        <f>+FORMULARIOS!G208</f>
        <v>10</v>
      </c>
      <c r="H201" s="796">
        <f>+FORMULARIOS!H208</f>
        <v>11</v>
      </c>
      <c r="I201" s="796">
        <f>+FORMULARIOS!I208</f>
        <v>14</v>
      </c>
      <c r="J201" s="796">
        <f>+FORMULARIOS!J208</f>
        <v>6</v>
      </c>
      <c r="K201" s="796">
        <f>+FORMULARIOS!K208</f>
        <v>8</v>
      </c>
      <c r="L201" s="796">
        <f>+FORMULARIOS!L208</f>
        <v>24</v>
      </c>
      <c r="M201" s="796">
        <f>+FORMULARIOS!M208</f>
        <v>11</v>
      </c>
      <c r="N201" s="796">
        <f>+FORMULARIOS!N208</f>
        <v>9</v>
      </c>
      <c r="O201" s="796">
        <f>+FORMULARIOS!O208</f>
        <v>9</v>
      </c>
      <c r="P201" s="387">
        <f>FORMULARIOS!P208</f>
        <v>150</v>
      </c>
      <c r="Q201" s="387">
        <f>FORMULARIOS!U208</f>
        <v>150</v>
      </c>
      <c r="R201" s="388">
        <f>FORMULARIOS!Z208</f>
        <v>150</v>
      </c>
      <c r="S201" s="390" t="str">
        <f>Formula_semanal!J209</f>
        <v>Medios Telemáticos-Escaneado, Correo electrónico, Descarga del sistema GAD</v>
      </c>
      <c r="U201"/>
      <c r="AH201"/>
      <c r="AI201"/>
    </row>
    <row r="202" spans="1:35" ht="15" customHeight="1" x14ac:dyDescent="0.25">
      <c r="A202" s="785" t="s">
        <v>20</v>
      </c>
      <c r="B202" s="786" t="s">
        <v>25</v>
      </c>
      <c r="C202" s="787" t="s">
        <v>193</v>
      </c>
      <c r="D202" s="796">
        <f>+FORMULARIOS!D209</f>
        <v>3</v>
      </c>
      <c r="E202" s="796">
        <f>+FORMULARIOS!E209</f>
        <v>5</v>
      </c>
      <c r="F202" s="796">
        <f>+FORMULARIOS!F209</f>
        <v>5</v>
      </c>
      <c r="G202" s="796">
        <f>+FORMULARIOS!G209</f>
        <v>6</v>
      </c>
      <c r="H202" s="796">
        <f>+FORMULARIOS!H209</f>
        <v>7</v>
      </c>
      <c r="I202" s="808">
        <f>+FORMULARIOS!I209</f>
        <v>6</v>
      </c>
      <c r="J202" s="796">
        <f>+FORMULARIOS!J209</f>
        <v>8</v>
      </c>
      <c r="K202" s="796">
        <f>+FORMULARIOS!K209</f>
        <v>3</v>
      </c>
      <c r="L202" s="796">
        <f>+FORMULARIOS!L209</f>
        <v>7</v>
      </c>
      <c r="M202" s="796">
        <f>+FORMULARIOS!M209</f>
        <v>9</v>
      </c>
      <c r="N202" s="796">
        <f>+FORMULARIOS!N209</f>
        <v>8</v>
      </c>
      <c r="O202" s="796">
        <f>+FORMULARIOS!O209</f>
        <v>4</v>
      </c>
      <c r="P202" s="387">
        <f>FORMULARIOS!P209</f>
        <v>71</v>
      </c>
      <c r="Q202" s="387">
        <f>FORMULARIOS!U209</f>
        <v>71</v>
      </c>
      <c r="R202" s="388">
        <f>FORMULARIOS!Z209</f>
        <v>71</v>
      </c>
      <c r="S202" s="390">
        <f>Formula_semanal!J210</f>
        <v>0</v>
      </c>
      <c r="U202"/>
      <c r="AH202"/>
      <c r="AI202"/>
    </row>
    <row r="203" spans="1:35" ht="15" customHeight="1" x14ac:dyDescent="0.25">
      <c r="A203" s="785" t="s">
        <v>20</v>
      </c>
      <c r="B203" s="786" t="s">
        <v>25</v>
      </c>
      <c r="C203" s="787" t="s">
        <v>194</v>
      </c>
      <c r="D203" s="796">
        <f>+FORMULARIOS!D210</f>
        <v>1</v>
      </c>
      <c r="E203" s="796">
        <f>+FORMULARIOS!E210</f>
        <v>3</v>
      </c>
      <c r="F203" s="800">
        <f>+FORMULARIOS!F210</f>
        <v>0</v>
      </c>
      <c r="G203" s="796">
        <f>+FORMULARIOS!G210</f>
        <v>1</v>
      </c>
      <c r="H203" s="808">
        <f>+FORMULARIOS!H210</f>
        <v>2</v>
      </c>
      <c r="I203" s="808">
        <f>+FORMULARIOS!I210</f>
        <v>2</v>
      </c>
      <c r="J203" s="796">
        <f>+FORMULARIOS!J210</f>
        <v>3</v>
      </c>
      <c r="K203" s="796">
        <f>+FORMULARIOS!K210</f>
        <v>4</v>
      </c>
      <c r="L203" s="796">
        <f>+FORMULARIOS!L210</f>
        <v>1</v>
      </c>
      <c r="M203" s="796">
        <f>+FORMULARIOS!M210</f>
        <v>1</v>
      </c>
      <c r="N203" s="796">
        <f>+FORMULARIOS!N210</f>
        <v>0</v>
      </c>
      <c r="O203" s="796">
        <f>+FORMULARIOS!O210</f>
        <v>1</v>
      </c>
      <c r="P203" s="387">
        <f>FORMULARIOS!P210</f>
        <v>19</v>
      </c>
      <c r="Q203" s="387">
        <f>FORMULARIOS!U210</f>
        <v>19</v>
      </c>
      <c r="R203" s="388">
        <f>FORMULARIOS!Z210</f>
        <v>19</v>
      </c>
      <c r="S203" s="390">
        <f>Formula_semanal!J211</f>
        <v>0</v>
      </c>
      <c r="U203"/>
      <c r="AH203"/>
      <c r="AI203"/>
    </row>
    <row r="204" spans="1:35" ht="15" customHeight="1" x14ac:dyDescent="0.25">
      <c r="A204" s="785" t="s">
        <v>20</v>
      </c>
      <c r="B204" s="786" t="s">
        <v>25</v>
      </c>
      <c r="C204" s="787" t="s">
        <v>195</v>
      </c>
      <c r="D204" s="796">
        <f>+FORMULARIOS!D211</f>
        <v>4</v>
      </c>
      <c r="E204" s="796">
        <f>+FORMULARIOS!E211</f>
        <v>3</v>
      </c>
      <c r="F204" s="796">
        <f>+FORMULARIOS!F211</f>
        <v>12</v>
      </c>
      <c r="G204" s="796">
        <f>+FORMULARIOS!G211</f>
        <v>2</v>
      </c>
      <c r="H204" s="796">
        <f>+FORMULARIOS!H211</f>
        <v>9</v>
      </c>
      <c r="I204" s="796">
        <f>+FORMULARIOS!I211</f>
        <v>7</v>
      </c>
      <c r="J204" s="796">
        <f>+FORMULARIOS!J211</f>
        <v>4</v>
      </c>
      <c r="K204" s="796">
        <f>+FORMULARIOS!K211</f>
        <v>3</v>
      </c>
      <c r="L204" s="796">
        <f>+FORMULARIOS!L211</f>
        <v>5</v>
      </c>
      <c r="M204" s="796">
        <f>+FORMULARIOS!M211</f>
        <v>1</v>
      </c>
      <c r="N204" s="796">
        <f>+FORMULARIOS!N211</f>
        <v>4</v>
      </c>
      <c r="O204" s="796">
        <f>+FORMULARIOS!O211</f>
        <v>5</v>
      </c>
      <c r="P204" s="387">
        <f>FORMULARIOS!P211</f>
        <v>59</v>
      </c>
      <c r="Q204" s="387">
        <f>FORMULARIOS!U211</f>
        <v>59</v>
      </c>
      <c r="R204" s="388">
        <f>FORMULARIOS!Z211</f>
        <v>59</v>
      </c>
      <c r="S204" s="390">
        <f>Formula_semanal!J212</f>
        <v>0</v>
      </c>
      <c r="U204"/>
      <c r="AH204"/>
      <c r="AI204"/>
    </row>
    <row r="205" spans="1:35" ht="15" customHeight="1" x14ac:dyDescent="0.25">
      <c r="A205" s="785" t="s">
        <v>20</v>
      </c>
      <c r="B205" s="786" t="s">
        <v>25</v>
      </c>
      <c r="C205" s="787" t="s">
        <v>196</v>
      </c>
      <c r="D205" s="796">
        <f>+FORMULARIOS!D212</f>
        <v>1</v>
      </c>
      <c r="E205" s="796">
        <f>+FORMULARIOS!E212</f>
        <v>1</v>
      </c>
      <c r="F205" s="796">
        <f>+FORMULARIOS!F212</f>
        <v>2</v>
      </c>
      <c r="G205" s="796">
        <f>+FORMULARIOS!G212</f>
        <v>5</v>
      </c>
      <c r="H205" s="808">
        <f>+FORMULARIOS!H212</f>
        <v>3</v>
      </c>
      <c r="I205" s="808">
        <f>+FORMULARIOS!I212</f>
        <v>0</v>
      </c>
      <c r="J205" s="796">
        <f>+FORMULARIOS!J212</f>
        <v>2</v>
      </c>
      <c r="K205" s="796">
        <f>+FORMULARIOS!K212</f>
        <v>0</v>
      </c>
      <c r="L205" s="796">
        <f>+FORMULARIOS!L212</f>
        <v>1</v>
      </c>
      <c r="M205" s="796">
        <f>+FORMULARIOS!M212</f>
        <v>1</v>
      </c>
      <c r="N205" s="796">
        <f>+FORMULARIOS!N212</f>
        <v>0</v>
      </c>
      <c r="O205" s="796">
        <f>+FORMULARIOS!O212</f>
        <v>1</v>
      </c>
      <c r="P205" s="387">
        <f>FORMULARIOS!P212</f>
        <v>17</v>
      </c>
      <c r="Q205" s="387">
        <f>FORMULARIOS!U212</f>
        <v>17</v>
      </c>
      <c r="R205" s="388">
        <f>FORMULARIOS!Z212</f>
        <v>17</v>
      </c>
      <c r="S205" s="390">
        <f>Formula_semanal!J213</f>
        <v>0</v>
      </c>
      <c r="U205"/>
      <c r="AH205"/>
      <c r="AI205"/>
    </row>
    <row r="206" spans="1:35" ht="15" customHeight="1" x14ac:dyDescent="0.25">
      <c r="A206" s="785" t="s">
        <v>20</v>
      </c>
      <c r="B206" s="786" t="s">
        <v>25</v>
      </c>
      <c r="C206" s="787" t="s">
        <v>197</v>
      </c>
      <c r="D206" s="796">
        <f>+FORMULARIOS!D213</f>
        <v>4</v>
      </c>
      <c r="E206" s="796">
        <f>+FORMULARIOS!E213</f>
        <v>6</v>
      </c>
      <c r="F206" s="796">
        <f>+FORMULARIOS!F213</f>
        <v>7</v>
      </c>
      <c r="G206" s="796">
        <f>+FORMULARIOS!G213</f>
        <v>2</v>
      </c>
      <c r="H206" s="796">
        <f>+FORMULARIOS!H213</f>
        <v>5</v>
      </c>
      <c r="I206" s="796">
        <f>+FORMULARIOS!I213</f>
        <v>4</v>
      </c>
      <c r="J206" s="796">
        <f>+FORMULARIOS!J213</f>
        <v>6</v>
      </c>
      <c r="K206" s="796">
        <f>+FORMULARIOS!K213</f>
        <v>10</v>
      </c>
      <c r="L206" s="796">
        <f>+FORMULARIOS!L213</f>
        <v>3</v>
      </c>
      <c r="M206" s="796">
        <f>+FORMULARIOS!M213</f>
        <v>17</v>
      </c>
      <c r="N206" s="796">
        <f>+FORMULARIOS!N213</f>
        <v>3</v>
      </c>
      <c r="O206" s="796">
        <f>+FORMULARIOS!O213</f>
        <v>3</v>
      </c>
      <c r="P206" s="387">
        <f>FORMULARIOS!P213</f>
        <v>70</v>
      </c>
      <c r="Q206" s="387">
        <f>FORMULARIOS!U213</f>
        <v>70</v>
      </c>
      <c r="R206" s="388">
        <f>FORMULARIOS!Z213</f>
        <v>70</v>
      </c>
      <c r="S206" s="390">
        <f>Formula_semanal!J214</f>
        <v>0</v>
      </c>
      <c r="U206"/>
      <c r="AH206"/>
      <c r="AI206"/>
    </row>
    <row r="207" spans="1:35" ht="15" customHeight="1" x14ac:dyDescent="0.25">
      <c r="A207" s="785" t="s">
        <v>20</v>
      </c>
      <c r="B207" s="786" t="s">
        <v>25</v>
      </c>
      <c r="C207" s="787" t="s">
        <v>198</v>
      </c>
      <c r="D207" s="800">
        <f>+FORMULARIOS!D214</f>
        <v>0</v>
      </c>
      <c r="E207" s="796">
        <f>+FORMULARIOS!E214</f>
        <v>1</v>
      </c>
      <c r="F207" s="796">
        <f>+FORMULARIOS!F214</f>
        <v>1</v>
      </c>
      <c r="G207" s="796">
        <f>+FORMULARIOS!G214</f>
        <v>0</v>
      </c>
      <c r="H207" s="796">
        <f>+FORMULARIOS!H214</f>
        <v>3</v>
      </c>
      <c r="I207" s="808">
        <f>+FORMULARIOS!I214</f>
        <v>0</v>
      </c>
      <c r="J207" s="796">
        <f>+FORMULARIOS!J214</f>
        <v>0</v>
      </c>
      <c r="K207" s="796">
        <f>+FORMULARIOS!K214</f>
        <v>2</v>
      </c>
      <c r="L207" s="796">
        <f>+FORMULARIOS!L214</f>
        <v>3</v>
      </c>
      <c r="M207" s="796">
        <f>+FORMULARIOS!M214</f>
        <v>1</v>
      </c>
      <c r="N207" s="796">
        <f>+FORMULARIOS!N214</f>
        <v>1</v>
      </c>
      <c r="O207" s="796">
        <f>+FORMULARIOS!O214</f>
        <v>0</v>
      </c>
      <c r="P207" s="387">
        <f>FORMULARIOS!P214</f>
        <v>12</v>
      </c>
      <c r="Q207" s="387">
        <f>FORMULARIOS!U214</f>
        <v>12</v>
      </c>
      <c r="R207" s="388">
        <f>FORMULARIOS!Z214</f>
        <v>12</v>
      </c>
      <c r="S207" s="390">
        <f>Formula_semanal!J215</f>
        <v>0</v>
      </c>
      <c r="U207"/>
      <c r="AH207"/>
      <c r="AI207"/>
    </row>
    <row r="208" spans="1:35" ht="15" customHeight="1" x14ac:dyDescent="0.25">
      <c r="A208" s="785" t="s">
        <v>20</v>
      </c>
      <c r="B208" s="786" t="s">
        <v>25</v>
      </c>
      <c r="C208" s="787" t="s">
        <v>199</v>
      </c>
      <c r="D208" s="800">
        <f>+FORMULARIOS!D215</f>
        <v>0</v>
      </c>
      <c r="E208" s="796">
        <f>+FORMULARIOS!E215</f>
        <v>1</v>
      </c>
      <c r="F208" s="800">
        <f>+FORMULARIOS!F215</f>
        <v>0</v>
      </c>
      <c r="G208" s="796">
        <f>+FORMULARIOS!G215</f>
        <v>1</v>
      </c>
      <c r="H208" s="808">
        <f>+FORMULARIOS!H215</f>
        <v>0</v>
      </c>
      <c r="I208" s="808">
        <f>+FORMULARIOS!I215</f>
        <v>0</v>
      </c>
      <c r="J208" s="796">
        <f>+FORMULARIOS!J215</f>
        <v>0</v>
      </c>
      <c r="K208" s="796">
        <f>+FORMULARIOS!K215</f>
        <v>1</v>
      </c>
      <c r="L208" s="796">
        <f>+FORMULARIOS!L215</f>
        <v>0</v>
      </c>
      <c r="M208" s="796">
        <f>+FORMULARIOS!M215</f>
        <v>0</v>
      </c>
      <c r="N208" s="796">
        <f>+FORMULARIOS!N215</f>
        <v>0</v>
      </c>
      <c r="O208" s="796">
        <f>+FORMULARIOS!O215</f>
        <v>0</v>
      </c>
      <c r="P208" s="387">
        <f>FORMULARIOS!P215</f>
        <v>3</v>
      </c>
      <c r="Q208" s="387">
        <f>FORMULARIOS!U215</f>
        <v>3</v>
      </c>
      <c r="R208" s="388">
        <f>FORMULARIOS!Z215</f>
        <v>3</v>
      </c>
      <c r="S208" s="390">
        <f>Formula_semanal!J216</f>
        <v>0</v>
      </c>
      <c r="U208"/>
      <c r="AH208"/>
      <c r="AI208"/>
    </row>
    <row r="209" spans="1:35" ht="15" customHeight="1" x14ac:dyDescent="0.25">
      <c r="A209" s="785" t="s">
        <v>20</v>
      </c>
      <c r="B209" s="786" t="s">
        <v>25</v>
      </c>
      <c r="C209" s="787" t="s">
        <v>200</v>
      </c>
      <c r="D209" s="800">
        <f>+FORMULARIOS!D216</f>
        <v>0</v>
      </c>
      <c r="E209" s="800">
        <f>+FORMULARIOS!E216</f>
        <v>0</v>
      </c>
      <c r="F209" s="800">
        <f>+FORMULARIOS!F216</f>
        <v>0</v>
      </c>
      <c r="G209" s="796">
        <f>+FORMULARIOS!G216</f>
        <v>2</v>
      </c>
      <c r="H209" s="796">
        <f>+FORMULARIOS!H216</f>
        <v>1</v>
      </c>
      <c r="I209" s="808">
        <f>+FORMULARIOS!I216</f>
        <v>0</v>
      </c>
      <c r="J209" s="796">
        <f>+FORMULARIOS!J216</f>
        <v>0</v>
      </c>
      <c r="K209" s="796">
        <f>+FORMULARIOS!K216</f>
        <v>0</v>
      </c>
      <c r="L209" s="796">
        <f>+FORMULARIOS!L216</f>
        <v>0</v>
      </c>
      <c r="M209" s="796">
        <f>+FORMULARIOS!M216</f>
        <v>0</v>
      </c>
      <c r="N209" s="796">
        <f>+FORMULARIOS!N216</f>
        <v>2</v>
      </c>
      <c r="O209" s="796">
        <f>+FORMULARIOS!O216</f>
        <v>1</v>
      </c>
      <c r="P209" s="387">
        <f>FORMULARIOS!P216</f>
        <v>6</v>
      </c>
      <c r="Q209" s="387">
        <f>FORMULARIOS!U216</f>
        <v>6</v>
      </c>
      <c r="R209" s="388">
        <f>FORMULARIOS!Z216</f>
        <v>6</v>
      </c>
      <c r="S209" s="390">
        <f>Formula_semanal!J217</f>
        <v>0</v>
      </c>
      <c r="U209"/>
      <c r="AH209"/>
      <c r="AI209"/>
    </row>
    <row r="210" spans="1:35" ht="15" customHeight="1" x14ac:dyDescent="0.25">
      <c r="A210" s="785" t="s">
        <v>20</v>
      </c>
      <c r="B210" s="786" t="s">
        <v>25</v>
      </c>
      <c r="C210" s="787" t="s">
        <v>201</v>
      </c>
      <c r="D210" s="796">
        <f>+FORMULARIOS!D217</f>
        <v>1</v>
      </c>
      <c r="E210" s="796">
        <f>+FORMULARIOS!E217</f>
        <v>1</v>
      </c>
      <c r="F210" s="800">
        <f>+FORMULARIOS!F217</f>
        <v>0</v>
      </c>
      <c r="G210" s="796">
        <f>+FORMULARIOS!G217</f>
        <v>0</v>
      </c>
      <c r="H210" s="808">
        <f>+FORMULARIOS!H217</f>
        <v>0</v>
      </c>
      <c r="I210" s="808">
        <f>+FORMULARIOS!I217</f>
        <v>1</v>
      </c>
      <c r="J210" s="796">
        <f>+FORMULARIOS!J217</f>
        <v>1</v>
      </c>
      <c r="K210" s="796">
        <f>+FORMULARIOS!K217</f>
        <v>0</v>
      </c>
      <c r="L210" s="796">
        <f>+FORMULARIOS!L217</f>
        <v>0</v>
      </c>
      <c r="M210" s="796">
        <f>+FORMULARIOS!M217</f>
        <v>0</v>
      </c>
      <c r="N210" s="796">
        <f>+FORMULARIOS!N217</f>
        <v>0</v>
      </c>
      <c r="O210" s="796">
        <f>+FORMULARIOS!O217</f>
        <v>0</v>
      </c>
      <c r="P210" s="387">
        <f>FORMULARIOS!P217</f>
        <v>4</v>
      </c>
      <c r="Q210" s="387">
        <f>FORMULARIOS!U217</f>
        <v>4</v>
      </c>
      <c r="R210" s="388">
        <f>FORMULARIOS!Z217</f>
        <v>4</v>
      </c>
      <c r="S210" s="390">
        <f>Formula_semanal!J218</f>
        <v>0</v>
      </c>
      <c r="U210"/>
      <c r="AH210"/>
      <c r="AI210"/>
    </row>
    <row r="211" spans="1:35" ht="15" customHeight="1" x14ac:dyDescent="0.25">
      <c r="A211" s="785" t="s">
        <v>20</v>
      </c>
      <c r="B211" s="786" t="s">
        <v>25</v>
      </c>
      <c r="C211" s="787" t="s">
        <v>202</v>
      </c>
      <c r="D211" s="800">
        <f>+FORMULARIOS!D218</f>
        <v>0</v>
      </c>
      <c r="E211" s="800">
        <f>+FORMULARIOS!E218</f>
        <v>0</v>
      </c>
      <c r="F211" s="800">
        <f>+FORMULARIOS!F218</f>
        <v>0</v>
      </c>
      <c r="G211" s="796">
        <f>+FORMULARIOS!G218</f>
        <v>0</v>
      </c>
      <c r="H211" s="808">
        <f>+FORMULARIOS!H218</f>
        <v>0</v>
      </c>
      <c r="I211" s="808">
        <f>+FORMULARIOS!I218</f>
        <v>0</v>
      </c>
      <c r="J211" s="796">
        <f>+FORMULARIOS!J218</f>
        <v>0</v>
      </c>
      <c r="K211" s="796">
        <f>+FORMULARIOS!K218</f>
        <v>1</v>
      </c>
      <c r="L211" s="796">
        <f>+FORMULARIOS!L218</f>
        <v>1</v>
      </c>
      <c r="M211" s="796">
        <f>+FORMULARIOS!M218</f>
        <v>0</v>
      </c>
      <c r="N211" s="796">
        <f>+FORMULARIOS!N218</f>
        <v>0</v>
      </c>
      <c r="O211" s="796">
        <f>+FORMULARIOS!O218</f>
        <v>0</v>
      </c>
      <c r="P211" s="387">
        <f>FORMULARIOS!P218</f>
        <v>2</v>
      </c>
      <c r="Q211" s="387">
        <f>FORMULARIOS!U218</f>
        <v>2</v>
      </c>
      <c r="R211" s="388">
        <f>FORMULARIOS!Z218</f>
        <v>2</v>
      </c>
      <c r="S211" s="390">
        <f>Formula_semanal!J219</f>
        <v>0</v>
      </c>
      <c r="U211"/>
      <c r="AH211"/>
      <c r="AI211"/>
    </row>
    <row r="212" spans="1:35" ht="15.75" customHeight="1" x14ac:dyDescent="0.25">
      <c r="A212" s="785" t="s">
        <v>20</v>
      </c>
      <c r="B212" s="786" t="s">
        <v>25</v>
      </c>
      <c r="C212" s="787" t="s">
        <v>254</v>
      </c>
      <c r="D212" s="796">
        <f>+FORMULARIOS!D219</f>
        <v>1</v>
      </c>
      <c r="E212" s="800">
        <f>+FORMULARIOS!E219</f>
        <v>0</v>
      </c>
      <c r="F212" s="800">
        <f>+FORMULARIOS!F219</f>
        <v>0</v>
      </c>
      <c r="G212" s="796">
        <f>+FORMULARIOS!G219</f>
        <v>1</v>
      </c>
      <c r="H212" s="796">
        <f>+FORMULARIOS!H219</f>
        <v>1</v>
      </c>
      <c r="I212" s="808">
        <f>+FORMULARIOS!I219</f>
        <v>0</v>
      </c>
      <c r="J212" s="796">
        <f>+FORMULARIOS!J219</f>
        <v>0</v>
      </c>
      <c r="K212" s="796">
        <f>+FORMULARIOS!K219</f>
        <v>0</v>
      </c>
      <c r="L212" s="796">
        <f>+FORMULARIOS!L219</f>
        <v>1</v>
      </c>
      <c r="M212" s="796">
        <f>+FORMULARIOS!M219</f>
        <v>1</v>
      </c>
      <c r="N212" s="796">
        <f>+FORMULARIOS!N219</f>
        <v>0</v>
      </c>
      <c r="O212" s="796">
        <f>+FORMULARIOS!O219</f>
        <v>0</v>
      </c>
      <c r="P212" s="387">
        <f>FORMULARIOS!P219</f>
        <v>5</v>
      </c>
      <c r="Q212" s="387">
        <f>FORMULARIOS!U219</f>
        <v>5</v>
      </c>
      <c r="R212" s="388">
        <f>FORMULARIOS!Z219</f>
        <v>5</v>
      </c>
      <c r="S212" s="390">
        <f>Formula_semanal!J220</f>
        <v>0</v>
      </c>
      <c r="U212"/>
      <c r="AH212"/>
      <c r="AI212"/>
    </row>
    <row r="213" spans="1:35" ht="15" customHeight="1" x14ac:dyDescent="0.25">
      <c r="A213" s="785" t="s">
        <v>20</v>
      </c>
      <c r="B213" s="786" t="s">
        <v>26</v>
      </c>
      <c r="C213" s="787" t="s">
        <v>203</v>
      </c>
      <c r="D213" s="796">
        <f>+FORMULARIOS!D220</f>
        <v>12</v>
      </c>
      <c r="E213" s="796">
        <f>+FORMULARIOS!E220</f>
        <v>3</v>
      </c>
      <c r="F213" s="796">
        <f>+FORMULARIOS!F220</f>
        <v>7</v>
      </c>
      <c r="G213" s="796">
        <f>+FORMULARIOS!G220</f>
        <v>12</v>
      </c>
      <c r="H213" s="796">
        <f>+FORMULARIOS!H220</f>
        <v>4</v>
      </c>
      <c r="I213" s="796">
        <f>+FORMULARIOS!I220</f>
        <v>8</v>
      </c>
      <c r="J213" s="796">
        <f>+FORMULARIOS!J220</f>
        <v>9</v>
      </c>
      <c r="K213" s="796">
        <f>+FORMULARIOS!K220</f>
        <v>5</v>
      </c>
      <c r="L213" s="796">
        <f>+FORMULARIOS!L220</f>
        <v>4</v>
      </c>
      <c r="M213" s="796">
        <f>+FORMULARIOS!M220</f>
        <v>9</v>
      </c>
      <c r="N213" s="796">
        <f>+FORMULARIOS!N220</f>
        <v>10</v>
      </c>
      <c r="O213" s="796">
        <f>+FORMULARIOS!O220</f>
        <v>7</v>
      </c>
      <c r="P213" s="387">
        <f>FORMULARIOS!P220</f>
        <v>90</v>
      </c>
      <c r="Q213" s="387">
        <f>FORMULARIOS!U220</f>
        <v>90</v>
      </c>
      <c r="R213" s="388">
        <f>FORMULARIOS!Z220</f>
        <v>90</v>
      </c>
      <c r="S213" s="390">
        <f>Formula_semanal!J221</f>
        <v>0</v>
      </c>
      <c r="U213"/>
      <c r="AH213"/>
      <c r="AI213"/>
    </row>
    <row r="214" spans="1:35" ht="15" customHeight="1" x14ac:dyDescent="0.25">
      <c r="A214" s="785" t="s">
        <v>20</v>
      </c>
      <c r="B214" s="786" t="s">
        <v>26</v>
      </c>
      <c r="C214" s="787" t="s">
        <v>204</v>
      </c>
      <c r="D214" s="800">
        <f>+FORMULARIOS!D221</f>
        <v>0</v>
      </c>
      <c r="E214" s="796">
        <f>+FORMULARIOS!E221</f>
        <v>1</v>
      </c>
      <c r="F214" s="796">
        <f>+FORMULARIOS!F221</f>
        <v>1</v>
      </c>
      <c r="G214" s="796">
        <f>+FORMULARIOS!G221</f>
        <v>0</v>
      </c>
      <c r="H214" s="796">
        <f>+FORMULARIOS!H221</f>
        <v>5</v>
      </c>
      <c r="I214" s="808">
        <f>+FORMULARIOS!I221</f>
        <v>1</v>
      </c>
      <c r="J214" s="796">
        <f>+FORMULARIOS!J221</f>
        <v>1</v>
      </c>
      <c r="K214" s="796">
        <f>+FORMULARIOS!K221</f>
        <v>1</v>
      </c>
      <c r="L214" s="796">
        <f>+FORMULARIOS!L221</f>
        <v>0</v>
      </c>
      <c r="M214" s="796">
        <f>+FORMULARIOS!M221</f>
        <v>1</v>
      </c>
      <c r="N214" s="796">
        <f>+FORMULARIOS!N221</f>
        <v>2</v>
      </c>
      <c r="O214" s="796">
        <f>+FORMULARIOS!O221</f>
        <v>2</v>
      </c>
      <c r="P214" s="387">
        <f>FORMULARIOS!P221</f>
        <v>15</v>
      </c>
      <c r="Q214" s="387">
        <f>FORMULARIOS!U221</f>
        <v>15</v>
      </c>
      <c r="R214" s="388">
        <f>FORMULARIOS!Z221</f>
        <v>15</v>
      </c>
      <c r="S214" s="390">
        <f>Formula_semanal!J222</f>
        <v>0</v>
      </c>
      <c r="U214"/>
      <c r="AH214"/>
      <c r="AI214"/>
    </row>
    <row r="215" spans="1:35" ht="15" customHeight="1" x14ac:dyDescent="0.25">
      <c r="A215" s="785" t="s">
        <v>20</v>
      </c>
      <c r="B215" s="786" t="s">
        <v>26</v>
      </c>
      <c r="C215" s="787" t="s">
        <v>205</v>
      </c>
      <c r="D215" s="796">
        <f>+FORMULARIOS!D222</f>
        <v>1</v>
      </c>
      <c r="E215" s="796">
        <f>+FORMULARIOS!E222</f>
        <v>1</v>
      </c>
      <c r="F215" s="796">
        <f>+FORMULARIOS!F222</f>
        <v>3</v>
      </c>
      <c r="G215" s="796">
        <f>+FORMULARIOS!G222</f>
        <v>0</v>
      </c>
      <c r="H215" s="796">
        <f>+FORMULARIOS!H222</f>
        <v>1</v>
      </c>
      <c r="I215" s="808">
        <f>+FORMULARIOS!I222</f>
        <v>1</v>
      </c>
      <c r="J215" s="796">
        <f>+FORMULARIOS!J222</f>
        <v>0</v>
      </c>
      <c r="K215" s="796">
        <f>+FORMULARIOS!K222</f>
        <v>2</v>
      </c>
      <c r="L215" s="796">
        <f>+FORMULARIOS!L222</f>
        <v>0</v>
      </c>
      <c r="M215" s="796">
        <f>+FORMULARIOS!M222</f>
        <v>3</v>
      </c>
      <c r="N215" s="796">
        <f>+FORMULARIOS!N222</f>
        <v>2</v>
      </c>
      <c r="O215" s="796">
        <f>+FORMULARIOS!O222</f>
        <v>2</v>
      </c>
      <c r="P215" s="387">
        <f>FORMULARIOS!P222</f>
        <v>16</v>
      </c>
      <c r="Q215" s="387">
        <f>FORMULARIOS!U222</f>
        <v>16</v>
      </c>
      <c r="R215" s="388">
        <f>FORMULARIOS!Z222</f>
        <v>16</v>
      </c>
      <c r="S215" s="390">
        <f>Formula_semanal!J223</f>
        <v>0</v>
      </c>
      <c r="U215"/>
      <c r="AH215"/>
      <c r="AI215"/>
    </row>
    <row r="216" spans="1:35" ht="15" customHeight="1" x14ac:dyDescent="0.25">
      <c r="A216" s="785" t="s">
        <v>20</v>
      </c>
      <c r="B216" s="786" t="s">
        <v>26</v>
      </c>
      <c r="C216" s="787" t="s">
        <v>206</v>
      </c>
      <c r="D216" s="796">
        <f>+FORMULARIOS!D223</f>
        <v>3</v>
      </c>
      <c r="E216" s="800">
        <f>+FORMULARIOS!E223</f>
        <v>0</v>
      </c>
      <c r="F216" s="800">
        <f>+FORMULARIOS!F223</f>
        <v>0</v>
      </c>
      <c r="G216" s="796">
        <f>+FORMULARIOS!G223</f>
        <v>1</v>
      </c>
      <c r="H216" s="796">
        <f>+FORMULARIOS!H223</f>
        <v>1</v>
      </c>
      <c r="I216" s="808">
        <f>+FORMULARIOS!I223</f>
        <v>0</v>
      </c>
      <c r="J216" s="796">
        <f>+FORMULARIOS!J223</f>
        <v>3</v>
      </c>
      <c r="K216" s="796">
        <f>+FORMULARIOS!K223</f>
        <v>0</v>
      </c>
      <c r="L216" s="796">
        <f>+FORMULARIOS!L223</f>
        <v>1</v>
      </c>
      <c r="M216" s="796">
        <f>+FORMULARIOS!M223</f>
        <v>2</v>
      </c>
      <c r="N216" s="796">
        <f>+FORMULARIOS!N223</f>
        <v>0</v>
      </c>
      <c r="O216" s="796">
        <f>+FORMULARIOS!O223</f>
        <v>1</v>
      </c>
      <c r="P216" s="387">
        <f>FORMULARIOS!P223</f>
        <v>12</v>
      </c>
      <c r="Q216" s="387">
        <f>FORMULARIOS!U223</f>
        <v>12</v>
      </c>
      <c r="R216" s="388">
        <f>FORMULARIOS!Z223</f>
        <v>12</v>
      </c>
      <c r="S216" s="390">
        <f>Formula_semanal!J224</f>
        <v>0</v>
      </c>
      <c r="U216"/>
      <c r="AH216"/>
      <c r="AI216"/>
    </row>
    <row r="217" spans="1:35" ht="15" customHeight="1" x14ac:dyDescent="0.25">
      <c r="A217" s="785" t="s">
        <v>20</v>
      </c>
      <c r="B217" s="786" t="s">
        <v>26</v>
      </c>
      <c r="C217" s="787" t="s">
        <v>207</v>
      </c>
      <c r="D217" s="796">
        <f>+FORMULARIOS!D224</f>
        <v>6</v>
      </c>
      <c r="E217" s="796">
        <f>+FORMULARIOS!E224</f>
        <v>9</v>
      </c>
      <c r="F217" s="796">
        <f>+FORMULARIOS!F224</f>
        <v>22</v>
      </c>
      <c r="G217" s="796">
        <f>+FORMULARIOS!G224</f>
        <v>13</v>
      </c>
      <c r="H217" s="796">
        <f>+FORMULARIOS!H224</f>
        <v>18</v>
      </c>
      <c r="I217" s="796">
        <f>+FORMULARIOS!I224</f>
        <v>11</v>
      </c>
      <c r="J217" s="796">
        <f>+FORMULARIOS!J224</f>
        <v>11</v>
      </c>
      <c r="K217" s="796">
        <f>+FORMULARIOS!K224</f>
        <v>15</v>
      </c>
      <c r="L217" s="796">
        <f>+FORMULARIOS!L224</f>
        <v>11</v>
      </c>
      <c r="M217" s="796">
        <f>+FORMULARIOS!M224</f>
        <v>10</v>
      </c>
      <c r="N217" s="796">
        <f>+FORMULARIOS!N224</f>
        <v>12</v>
      </c>
      <c r="O217" s="796">
        <f>+FORMULARIOS!O224</f>
        <v>22</v>
      </c>
      <c r="P217" s="387">
        <f>FORMULARIOS!P224</f>
        <v>160</v>
      </c>
      <c r="Q217" s="387">
        <f>FORMULARIOS!U224</f>
        <v>160</v>
      </c>
      <c r="R217" s="388">
        <f>FORMULARIOS!Z224</f>
        <v>160</v>
      </c>
      <c r="S217" s="390">
        <f>Formula_semanal!J225</f>
        <v>0</v>
      </c>
      <c r="U217"/>
      <c r="AH217"/>
      <c r="AI217"/>
    </row>
    <row r="218" spans="1:35" ht="15" customHeight="1" x14ac:dyDescent="0.25">
      <c r="A218" s="785" t="s">
        <v>20</v>
      </c>
      <c r="B218" s="786" t="s">
        <v>26</v>
      </c>
      <c r="C218" s="787" t="s">
        <v>208</v>
      </c>
      <c r="D218" s="796">
        <f>+FORMULARIOS!D225</f>
        <v>8</v>
      </c>
      <c r="E218" s="796">
        <f>+FORMULARIOS!E225</f>
        <v>10</v>
      </c>
      <c r="F218" s="796">
        <f>+FORMULARIOS!F225</f>
        <v>10</v>
      </c>
      <c r="G218" s="796">
        <f>+FORMULARIOS!G225</f>
        <v>3</v>
      </c>
      <c r="H218" s="796">
        <f>+FORMULARIOS!H225</f>
        <v>19</v>
      </c>
      <c r="I218" s="796">
        <f>+FORMULARIOS!I225</f>
        <v>12</v>
      </c>
      <c r="J218" s="796">
        <f>+FORMULARIOS!J225</f>
        <v>12</v>
      </c>
      <c r="K218" s="796">
        <f>+FORMULARIOS!K225</f>
        <v>18</v>
      </c>
      <c r="L218" s="796">
        <f>+FORMULARIOS!L225</f>
        <v>12</v>
      </c>
      <c r="M218" s="796">
        <f>+FORMULARIOS!M225</f>
        <v>10</v>
      </c>
      <c r="N218" s="796">
        <f>+FORMULARIOS!N225</f>
        <v>7</v>
      </c>
      <c r="O218" s="796">
        <f>+FORMULARIOS!O225</f>
        <v>8</v>
      </c>
      <c r="P218" s="387">
        <f>FORMULARIOS!P225</f>
        <v>129</v>
      </c>
      <c r="Q218" s="387">
        <f>FORMULARIOS!U225</f>
        <v>129</v>
      </c>
      <c r="R218" s="388">
        <f>FORMULARIOS!Z225</f>
        <v>129</v>
      </c>
      <c r="S218" s="390" t="str">
        <f>Formula_semanal!J226</f>
        <v>Servicio de correspondencia</v>
      </c>
      <c r="U218"/>
      <c r="AH218"/>
      <c r="AI218"/>
    </row>
    <row r="219" spans="1:35" ht="15" customHeight="1" x14ac:dyDescent="0.25">
      <c r="A219" s="785" t="s">
        <v>20</v>
      </c>
      <c r="B219" s="786" t="s">
        <v>26</v>
      </c>
      <c r="C219" s="787" t="s">
        <v>209</v>
      </c>
      <c r="D219" s="796">
        <f>+FORMULARIOS!D226</f>
        <v>1</v>
      </c>
      <c r="E219" s="796">
        <f>+FORMULARIOS!E226</f>
        <v>1</v>
      </c>
      <c r="F219" s="796">
        <f>+FORMULARIOS!F226</f>
        <v>1</v>
      </c>
      <c r="G219" s="796">
        <f>+FORMULARIOS!G226</f>
        <v>4</v>
      </c>
      <c r="H219" s="796">
        <f>+FORMULARIOS!H226</f>
        <v>2</v>
      </c>
      <c r="I219" s="808">
        <f>+FORMULARIOS!I226</f>
        <v>0</v>
      </c>
      <c r="J219" s="796">
        <f>+FORMULARIOS!J226</f>
        <v>12</v>
      </c>
      <c r="K219" s="796">
        <f>+FORMULARIOS!K226</f>
        <v>6</v>
      </c>
      <c r="L219" s="796">
        <f>+FORMULARIOS!L226</f>
        <v>4</v>
      </c>
      <c r="M219" s="796">
        <f>+FORMULARIOS!M226</f>
        <v>2</v>
      </c>
      <c r="N219" s="796">
        <f>+FORMULARIOS!N226</f>
        <v>3</v>
      </c>
      <c r="O219" s="796">
        <f>+FORMULARIOS!O226</f>
        <v>6</v>
      </c>
      <c r="P219" s="387">
        <f>FORMULARIOS!P226</f>
        <v>42</v>
      </c>
      <c r="Q219" s="387">
        <f>FORMULARIOS!U226</f>
        <v>42</v>
      </c>
      <c r="R219" s="388">
        <f>FORMULARIOS!Z226</f>
        <v>42</v>
      </c>
      <c r="S219" s="390">
        <f>Formula_semanal!J227</f>
        <v>0</v>
      </c>
      <c r="U219"/>
      <c r="AH219"/>
      <c r="AI219"/>
    </row>
    <row r="220" spans="1:35" ht="15" customHeight="1" x14ac:dyDescent="0.25">
      <c r="A220" s="785" t="s">
        <v>20</v>
      </c>
      <c r="B220" s="786" t="s">
        <v>26</v>
      </c>
      <c r="C220" s="787" t="s">
        <v>210</v>
      </c>
      <c r="D220" s="796">
        <f>+FORMULARIOS!D227</f>
        <v>1</v>
      </c>
      <c r="E220" s="800">
        <f>+FORMULARIOS!E227</f>
        <v>0</v>
      </c>
      <c r="F220" s="796">
        <f>+FORMULARIOS!F227</f>
        <v>2</v>
      </c>
      <c r="G220" s="796">
        <f>+FORMULARIOS!G227</f>
        <v>1</v>
      </c>
      <c r="H220" s="796">
        <f>+FORMULARIOS!H227</f>
        <v>1</v>
      </c>
      <c r="I220" s="808">
        <f>+FORMULARIOS!I227</f>
        <v>0</v>
      </c>
      <c r="J220" s="796">
        <f>+FORMULARIOS!J227</f>
        <v>0</v>
      </c>
      <c r="K220" s="796">
        <f>+FORMULARIOS!K227</f>
        <v>0</v>
      </c>
      <c r="L220" s="796">
        <f>+FORMULARIOS!L227</f>
        <v>1</v>
      </c>
      <c r="M220" s="796">
        <f>+FORMULARIOS!M227</f>
        <v>2</v>
      </c>
      <c r="N220" s="796">
        <f>+FORMULARIOS!N227</f>
        <v>0</v>
      </c>
      <c r="O220" s="796">
        <f>+FORMULARIOS!O227</f>
        <v>2</v>
      </c>
      <c r="P220" s="387">
        <f>FORMULARIOS!P227</f>
        <v>10</v>
      </c>
      <c r="Q220" s="387">
        <f>FORMULARIOS!U227</f>
        <v>10</v>
      </c>
      <c r="R220" s="388">
        <f>FORMULARIOS!Z227</f>
        <v>10</v>
      </c>
      <c r="S220" s="390">
        <f>Formula_semanal!J228</f>
        <v>0</v>
      </c>
      <c r="U220"/>
      <c r="AH220"/>
      <c r="AI220"/>
    </row>
    <row r="221" spans="1:35" ht="15.75" customHeight="1" x14ac:dyDescent="0.25">
      <c r="A221" s="785" t="s">
        <v>20</v>
      </c>
      <c r="B221" s="786" t="s">
        <v>26</v>
      </c>
      <c r="C221" s="787" t="s">
        <v>211</v>
      </c>
      <c r="D221" s="800">
        <f>+FORMULARIOS!D228</f>
        <v>0</v>
      </c>
      <c r="E221" s="796">
        <f>+FORMULARIOS!E228</f>
        <v>4</v>
      </c>
      <c r="F221" s="796">
        <f>+FORMULARIOS!F228</f>
        <v>2</v>
      </c>
      <c r="G221" s="796">
        <f>+FORMULARIOS!G228</f>
        <v>1</v>
      </c>
      <c r="H221" s="796">
        <f>+FORMULARIOS!H228</f>
        <v>1</v>
      </c>
      <c r="I221" s="808">
        <f>+FORMULARIOS!I228</f>
        <v>0</v>
      </c>
      <c r="J221" s="796">
        <f>+FORMULARIOS!J228</f>
        <v>0</v>
      </c>
      <c r="K221" s="796">
        <f>+FORMULARIOS!K228</f>
        <v>1</v>
      </c>
      <c r="L221" s="796">
        <f>+FORMULARIOS!L228</f>
        <v>2</v>
      </c>
      <c r="M221" s="796">
        <f>+FORMULARIOS!M228</f>
        <v>3</v>
      </c>
      <c r="N221" s="796">
        <f>+FORMULARIOS!N228</f>
        <v>1</v>
      </c>
      <c r="O221" s="796">
        <f>+FORMULARIOS!O228</f>
        <v>2</v>
      </c>
      <c r="P221" s="387">
        <f>FORMULARIOS!P228</f>
        <v>17</v>
      </c>
      <c r="Q221" s="387">
        <f>FORMULARIOS!U228</f>
        <v>17</v>
      </c>
      <c r="R221" s="388">
        <f>FORMULARIOS!Z228</f>
        <v>17</v>
      </c>
      <c r="S221" s="390">
        <f>Formula_semanal!J229</f>
        <v>0</v>
      </c>
      <c r="U221"/>
      <c r="AH221"/>
      <c r="AI221"/>
    </row>
    <row r="222" spans="1:35" ht="15.75" customHeight="1" x14ac:dyDescent="0.25">
      <c r="A222" s="785" t="s">
        <v>20</v>
      </c>
      <c r="B222" s="786" t="s">
        <v>23</v>
      </c>
      <c r="C222" s="787" t="s">
        <v>212</v>
      </c>
      <c r="D222" s="796">
        <f>+FORMULARIOS!D229</f>
        <v>37</v>
      </c>
      <c r="E222" s="796">
        <f>+FORMULARIOS!E229</f>
        <v>39</v>
      </c>
      <c r="F222" s="796">
        <f>+FORMULARIOS!F229</f>
        <v>66</v>
      </c>
      <c r="G222" s="796">
        <f>+FORMULARIOS!G229</f>
        <v>45</v>
      </c>
      <c r="H222" s="796">
        <f>+FORMULARIOS!H229</f>
        <v>92</v>
      </c>
      <c r="I222" s="796">
        <f>+FORMULARIOS!I229</f>
        <v>45</v>
      </c>
      <c r="J222" s="796">
        <f>+FORMULARIOS!J229</f>
        <v>43</v>
      </c>
      <c r="K222" s="796">
        <f>+FORMULARIOS!K229</f>
        <v>27</v>
      </c>
      <c r="L222" s="796">
        <f>+FORMULARIOS!L229</f>
        <v>53</v>
      </c>
      <c r="M222" s="796">
        <f>+FORMULARIOS!M229</f>
        <v>45</v>
      </c>
      <c r="N222" s="796">
        <f>+FORMULARIOS!N229</f>
        <v>66</v>
      </c>
      <c r="O222" s="796">
        <f>+FORMULARIOS!O229</f>
        <v>55</v>
      </c>
      <c r="P222" s="387">
        <f>FORMULARIOS!P229</f>
        <v>613</v>
      </c>
      <c r="Q222" s="387">
        <f>FORMULARIOS!U229</f>
        <v>613</v>
      </c>
      <c r="R222" s="388">
        <f>FORMULARIOS!Z229</f>
        <v>613</v>
      </c>
      <c r="S222" s="390" t="str">
        <f>Formula_semanal!J230</f>
        <v>Servicio de correspondencia</v>
      </c>
      <c r="U222"/>
      <c r="AH222"/>
      <c r="AI222"/>
    </row>
    <row r="223" spans="1:35" ht="15.75" customHeight="1" x14ac:dyDescent="0.25">
      <c r="A223" s="785" t="s">
        <v>20</v>
      </c>
      <c r="B223" s="786" t="s">
        <v>23</v>
      </c>
      <c r="C223" s="786" t="s">
        <v>213</v>
      </c>
      <c r="D223" s="796">
        <f>+FORMULARIOS!D230</f>
        <v>5</v>
      </c>
      <c r="E223" s="796">
        <f>+FORMULARIOS!E230</f>
        <v>2</v>
      </c>
      <c r="F223" s="796">
        <f>+FORMULARIOS!F230</f>
        <v>2</v>
      </c>
      <c r="G223" s="796">
        <f>+FORMULARIOS!G230</f>
        <v>1</v>
      </c>
      <c r="H223" s="796">
        <f>+FORMULARIOS!H230</f>
        <v>4</v>
      </c>
      <c r="I223" s="796">
        <f>+FORMULARIOS!I230</f>
        <v>2</v>
      </c>
      <c r="J223" s="796">
        <f>+FORMULARIOS!J230</f>
        <v>4</v>
      </c>
      <c r="K223" s="796">
        <f>+FORMULARIOS!K230</f>
        <v>4</v>
      </c>
      <c r="L223" s="796">
        <f>+FORMULARIOS!L230</f>
        <v>3</v>
      </c>
      <c r="M223" s="796">
        <f>+FORMULARIOS!M230</f>
        <v>1</v>
      </c>
      <c r="N223" s="796">
        <f>+FORMULARIOS!N230</f>
        <v>0</v>
      </c>
      <c r="O223" s="796">
        <f>+FORMULARIOS!O230</f>
        <v>0</v>
      </c>
      <c r="P223" s="387">
        <f>FORMULARIOS!P230</f>
        <v>28</v>
      </c>
      <c r="Q223" s="387">
        <f>FORMULARIOS!U230</f>
        <v>28</v>
      </c>
      <c r="R223" s="388">
        <f>FORMULARIOS!Z230</f>
        <v>28</v>
      </c>
      <c r="S223" s="390">
        <f>Formula_semanal!J231</f>
        <v>0</v>
      </c>
      <c r="U223"/>
      <c r="AH223"/>
      <c r="AI223"/>
    </row>
    <row r="224" spans="1:35" ht="15.75" customHeight="1" x14ac:dyDescent="0.25">
      <c r="A224" s="785" t="s">
        <v>20</v>
      </c>
      <c r="B224" s="786" t="s">
        <v>23</v>
      </c>
      <c r="C224" s="786" t="s">
        <v>214</v>
      </c>
      <c r="D224" s="800">
        <f>+FORMULARIOS!D231</f>
        <v>0</v>
      </c>
      <c r="E224" s="800">
        <f>+FORMULARIOS!E231</f>
        <v>0</v>
      </c>
      <c r="F224" s="800">
        <f>+FORMULARIOS!F231</f>
        <v>0</v>
      </c>
      <c r="G224" s="796">
        <f>+FORMULARIOS!G231</f>
        <v>1</v>
      </c>
      <c r="H224" s="796">
        <f>+FORMULARIOS!H231</f>
        <v>1</v>
      </c>
      <c r="I224" s="796">
        <f>+FORMULARIOS!I231</f>
        <v>2</v>
      </c>
      <c r="J224" s="796">
        <f>+FORMULARIOS!J231</f>
        <v>0</v>
      </c>
      <c r="K224" s="796">
        <f>+FORMULARIOS!K231</f>
        <v>0</v>
      </c>
      <c r="L224" s="796">
        <f>+FORMULARIOS!L231</f>
        <v>0</v>
      </c>
      <c r="M224" s="796">
        <f>+FORMULARIOS!M231</f>
        <v>0</v>
      </c>
      <c r="N224" s="796">
        <f>+FORMULARIOS!N231</f>
        <v>2</v>
      </c>
      <c r="O224" s="796">
        <f>+FORMULARIOS!O231</f>
        <v>1</v>
      </c>
      <c r="P224" s="387">
        <f>FORMULARIOS!P231</f>
        <v>7</v>
      </c>
      <c r="Q224" s="387">
        <f>FORMULARIOS!U231</f>
        <v>7</v>
      </c>
      <c r="R224" s="388">
        <f>FORMULARIOS!Z231</f>
        <v>7</v>
      </c>
      <c r="S224" s="390">
        <f>Formula_semanal!J232</f>
        <v>0</v>
      </c>
      <c r="U224"/>
      <c r="AH224"/>
      <c r="AI224"/>
    </row>
    <row r="225" spans="1:35" ht="15.75" customHeight="1" x14ac:dyDescent="0.25">
      <c r="A225" s="785" t="s">
        <v>20</v>
      </c>
      <c r="B225" s="786" t="s">
        <v>23</v>
      </c>
      <c r="C225" s="786" t="s">
        <v>215</v>
      </c>
      <c r="D225" s="796">
        <f>+FORMULARIOS!D232</f>
        <v>2</v>
      </c>
      <c r="E225" s="796">
        <f>+FORMULARIOS!E232</f>
        <v>2</v>
      </c>
      <c r="F225" s="796">
        <f>+FORMULARIOS!F232</f>
        <v>3</v>
      </c>
      <c r="G225" s="796">
        <f>+FORMULARIOS!G232</f>
        <v>1</v>
      </c>
      <c r="H225" s="808">
        <f>+FORMULARIOS!H232</f>
        <v>0</v>
      </c>
      <c r="I225" s="796">
        <f>+FORMULARIOS!I232</f>
        <v>2</v>
      </c>
      <c r="J225" s="796">
        <f>+FORMULARIOS!J232</f>
        <v>1</v>
      </c>
      <c r="K225" s="796">
        <f>+FORMULARIOS!K232</f>
        <v>2</v>
      </c>
      <c r="L225" s="796">
        <f>+FORMULARIOS!L232</f>
        <v>0</v>
      </c>
      <c r="M225" s="796">
        <f>+FORMULARIOS!M232</f>
        <v>2</v>
      </c>
      <c r="N225" s="796">
        <f>+FORMULARIOS!N232</f>
        <v>5</v>
      </c>
      <c r="O225" s="796">
        <f>+FORMULARIOS!O232</f>
        <v>0</v>
      </c>
      <c r="P225" s="387">
        <f>FORMULARIOS!P232</f>
        <v>20</v>
      </c>
      <c r="Q225" s="387">
        <f>FORMULARIOS!U232</f>
        <v>20</v>
      </c>
      <c r="R225" s="388">
        <f>FORMULARIOS!Z232</f>
        <v>20</v>
      </c>
      <c r="S225" s="390" t="str">
        <f>Formula_semanal!J233</f>
        <v>Medios Telemáticos-Escaneado, Correo electrónico, Descarga del sistema GAD</v>
      </c>
      <c r="U225"/>
      <c r="AH225"/>
      <c r="AI225"/>
    </row>
    <row r="226" spans="1:35" ht="15.75" customHeight="1" x14ac:dyDescent="0.25">
      <c r="A226" s="785" t="s">
        <v>20</v>
      </c>
      <c r="B226" s="786" t="s">
        <v>23</v>
      </c>
      <c r="C226" s="786" t="s">
        <v>253</v>
      </c>
      <c r="D226" s="800">
        <f>+FORMULARIOS!D233</f>
        <v>0</v>
      </c>
      <c r="E226" s="796">
        <f>+FORMULARIOS!E233</f>
        <v>1</v>
      </c>
      <c r="F226" s="800">
        <f>+FORMULARIOS!F233</f>
        <v>0</v>
      </c>
      <c r="G226" s="801">
        <f>+FORMULARIOS!G233</f>
        <v>0</v>
      </c>
      <c r="H226" s="796">
        <f>+FORMULARIOS!H233</f>
        <v>1</v>
      </c>
      <c r="I226" s="808">
        <f>+FORMULARIOS!I233</f>
        <v>0</v>
      </c>
      <c r="J226" s="796">
        <f>+FORMULARIOS!J233</f>
        <v>0</v>
      </c>
      <c r="K226" s="796">
        <f>+FORMULARIOS!K233</f>
        <v>0</v>
      </c>
      <c r="L226" s="796">
        <f>+FORMULARIOS!L233</f>
        <v>0</v>
      </c>
      <c r="M226" s="796">
        <f>+FORMULARIOS!M233</f>
        <v>0</v>
      </c>
      <c r="N226" s="796">
        <f>+FORMULARIOS!N233</f>
        <v>0</v>
      </c>
      <c r="O226" s="796">
        <f>+FORMULARIOS!O233</f>
        <v>0</v>
      </c>
      <c r="P226" s="387">
        <f>FORMULARIOS!P233</f>
        <v>2</v>
      </c>
      <c r="Q226" s="387">
        <f>FORMULARIOS!U233</f>
        <v>2</v>
      </c>
      <c r="R226" s="388">
        <f>FORMULARIOS!Z233</f>
        <v>2</v>
      </c>
      <c r="S226" s="390">
        <f>Formula_semanal!J234</f>
        <v>0</v>
      </c>
      <c r="U226"/>
      <c r="AH226"/>
      <c r="AI226"/>
    </row>
    <row r="227" spans="1:35" ht="15.75" customHeight="1" x14ac:dyDescent="0.25">
      <c r="A227" s="785" t="s">
        <v>20</v>
      </c>
      <c r="B227" s="786" t="s">
        <v>23</v>
      </c>
      <c r="C227" s="786" t="s">
        <v>216</v>
      </c>
      <c r="D227" s="796">
        <f>+FORMULARIOS!D234</f>
        <v>3</v>
      </c>
      <c r="E227" s="796">
        <f>+FORMULARIOS!E234</f>
        <v>1</v>
      </c>
      <c r="F227" s="796">
        <f>+FORMULARIOS!F234</f>
        <v>5</v>
      </c>
      <c r="G227" s="796">
        <f>+FORMULARIOS!G234</f>
        <v>6</v>
      </c>
      <c r="H227" s="796">
        <f>+FORMULARIOS!H234</f>
        <v>5</v>
      </c>
      <c r="I227" s="796">
        <f>+FORMULARIOS!I234</f>
        <v>6</v>
      </c>
      <c r="J227" s="796">
        <f>+FORMULARIOS!J234</f>
        <v>5</v>
      </c>
      <c r="K227" s="796">
        <f>+FORMULARIOS!K234</f>
        <v>3</v>
      </c>
      <c r="L227" s="796">
        <f>+FORMULARIOS!L234</f>
        <v>3</v>
      </c>
      <c r="M227" s="796">
        <f>+FORMULARIOS!M234</f>
        <v>4</v>
      </c>
      <c r="N227" s="796">
        <f>+FORMULARIOS!N234</f>
        <v>0</v>
      </c>
      <c r="O227" s="796">
        <f>+FORMULARIOS!O234</f>
        <v>0</v>
      </c>
      <c r="P227" s="387">
        <f>FORMULARIOS!P234</f>
        <v>41</v>
      </c>
      <c r="Q227" s="387">
        <f>FORMULARIOS!U234</f>
        <v>41</v>
      </c>
      <c r="R227" s="388">
        <f>FORMULARIOS!Z234</f>
        <v>41</v>
      </c>
      <c r="S227" s="390">
        <f>Formula_semanal!J235</f>
        <v>0</v>
      </c>
      <c r="U227"/>
      <c r="AH227"/>
      <c r="AI227"/>
    </row>
    <row r="228" spans="1:35" ht="15.75" customHeight="1" x14ac:dyDescent="0.25">
      <c r="A228" s="785" t="s">
        <v>20</v>
      </c>
      <c r="B228" s="786" t="s">
        <v>23</v>
      </c>
      <c r="C228" s="786" t="s">
        <v>217</v>
      </c>
      <c r="D228" s="796">
        <f>+FORMULARIOS!D235</f>
        <v>5</v>
      </c>
      <c r="E228" s="796">
        <f>+FORMULARIOS!E235</f>
        <v>8</v>
      </c>
      <c r="F228" s="796">
        <f>+FORMULARIOS!F235</f>
        <v>4</v>
      </c>
      <c r="G228" s="796">
        <f>+FORMULARIOS!G235</f>
        <v>4</v>
      </c>
      <c r="H228" s="796">
        <f>+FORMULARIOS!H235</f>
        <v>7</v>
      </c>
      <c r="I228" s="796">
        <f>+FORMULARIOS!I235</f>
        <v>1</v>
      </c>
      <c r="J228" s="796">
        <f>+FORMULARIOS!J235</f>
        <v>3</v>
      </c>
      <c r="K228" s="796">
        <f>+FORMULARIOS!K235</f>
        <v>10</v>
      </c>
      <c r="L228" s="796">
        <f>+FORMULARIOS!L235</f>
        <v>5</v>
      </c>
      <c r="M228" s="796">
        <f>+FORMULARIOS!M235</f>
        <v>4</v>
      </c>
      <c r="N228" s="796">
        <f>+FORMULARIOS!N235</f>
        <v>3</v>
      </c>
      <c r="O228" s="796">
        <f>+FORMULARIOS!O235</f>
        <v>5</v>
      </c>
      <c r="P228" s="387">
        <f>FORMULARIOS!P235</f>
        <v>59</v>
      </c>
      <c r="Q228" s="387">
        <f>FORMULARIOS!U235</f>
        <v>59</v>
      </c>
      <c r="R228" s="388">
        <f>FORMULARIOS!Z235</f>
        <v>59</v>
      </c>
      <c r="S228" s="390">
        <f>Formula_semanal!J236</f>
        <v>0</v>
      </c>
      <c r="U228"/>
      <c r="AH228"/>
      <c r="AI228"/>
    </row>
    <row r="229" spans="1:35" ht="15.75" customHeight="1" x14ac:dyDescent="0.25">
      <c r="A229" s="785" t="s">
        <v>20</v>
      </c>
      <c r="B229" s="786" t="s">
        <v>23</v>
      </c>
      <c r="C229" s="786" t="s">
        <v>218</v>
      </c>
      <c r="D229" s="796">
        <f>+FORMULARIOS!D236</f>
        <v>2</v>
      </c>
      <c r="E229" s="800">
        <f>+FORMULARIOS!E236</f>
        <v>0</v>
      </c>
      <c r="F229" s="796">
        <f>+FORMULARIOS!F236</f>
        <v>3</v>
      </c>
      <c r="G229" s="796">
        <f>+FORMULARIOS!G236</f>
        <v>2</v>
      </c>
      <c r="H229" s="796">
        <f>+FORMULARIOS!H236</f>
        <v>7</v>
      </c>
      <c r="I229" s="796">
        <f>+FORMULARIOS!I236</f>
        <v>6</v>
      </c>
      <c r="J229" s="796">
        <f>+FORMULARIOS!J236</f>
        <v>2</v>
      </c>
      <c r="K229" s="796">
        <f>+FORMULARIOS!K236</f>
        <v>2</v>
      </c>
      <c r="L229" s="796">
        <f>+FORMULARIOS!L236</f>
        <v>2</v>
      </c>
      <c r="M229" s="796">
        <f>+FORMULARIOS!M236</f>
        <v>0</v>
      </c>
      <c r="N229" s="796">
        <f>+FORMULARIOS!N236</f>
        <v>2</v>
      </c>
      <c r="O229" s="796">
        <f>+FORMULARIOS!O236</f>
        <v>1</v>
      </c>
      <c r="P229" s="387">
        <f>FORMULARIOS!P236</f>
        <v>29</v>
      </c>
      <c r="Q229" s="387">
        <f>FORMULARIOS!U236</f>
        <v>29</v>
      </c>
      <c r="R229" s="388">
        <f>FORMULARIOS!Z236</f>
        <v>29</v>
      </c>
      <c r="S229" s="390" t="str">
        <f>Formula_semanal!J237</f>
        <v>Medios Telemáticos-Escaneado, Correo electrónico, Descarga del sistema GAD</v>
      </c>
      <c r="U229"/>
      <c r="AH229"/>
      <c r="AI229"/>
    </row>
    <row r="230" spans="1:35" ht="15.75" customHeight="1" x14ac:dyDescent="0.25">
      <c r="A230" s="785" t="s">
        <v>20</v>
      </c>
      <c r="B230" s="786" t="s">
        <v>23</v>
      </c>
      <c r="C230" s="786" t="s">
        <v>219</v>
      </c>
      <c r="D230" s="796">
        <f>+FORMULARIOS!D237</f>
        <v>11</v>
      </c>
      <c r="E230" s="796">
        <f>+FORMULARIOS!E237</f>
        <v>13</v>
      </c>
      <c r="F230" s="796">
        <f>+FORMULARIOS!F237</f>
        <v>34</v>
      </c>
      <c r="G230" s="796">
        <f>+FORMULARIOS!G237</f>
        <v>31</v>
      </c>
      <c r="H230" s="796">
        <f>+FORMULARIOS!H237</f>
        <v>24</v>
      </c>
      <c r="I230" s="796">
        <f>+FORMULARIOS!I237</f>
        <v>40</v>
      </c>
      <c r="J230" s="796">
        <f>+FORMULARIOS!J237</f>
        <v>11</v>
      </c>
      <c r="K230" s="796">
        <f>+FORMULARIOS!K237</f>
        <v>19</v>
      </c>
      <c r="L230" s="796">
        <f>+FORMULARIOS!L237</f>
        <v>28</v>
      </c>
      <c r="M230" s="796">
        <f>+FORMULARIOS!M237</f>
        <v>18</v>
      </c>
      <c r="N230" s="796">
        <f>+FORMULARIOS!N237</f>
        <v>20</v>
      </c>
      <c r="O230" s="796">
        <f>+FORMULARIOS!O237</f>
        <v>21</v>
      </c>
      <c r="P230" s="387">
        <f>FORMULARIOS!P237</f>
        <v>270</v>
      </c>
      <c r="Q230" s="387">
        <f>FORMULARIOS!U237</f>
        <v>270</v>
      </c>
      <c r="R230" s="388">
        <f>FORMULARIOS!Z237</f>
        <v>270</v>
      </c>
      <c r="S230" s="390" t="str">
        <f>Formula_semanal!J238</f>
        <v>Servicio de correspondencia</v>
      </c>
      <c r="U230"/>
      <c r="AH230"/>
      <c r="AI230"/>
    </row>
    <row r="231" spans="1:35" ht="15.75" customHeight="1" x14ac:dyDescent="0.25">
      <c r="A231" s="785" t="s">
        <v>20</v>
      </c>
      <c r="B231" s="786" t="s">
        <v>23</v>
      </c>
      <c r="C231" s="786" t="s">
        <v>220</v>
      </c>
      <c r="D231" s="796">
        <f>+FORMULARIOS!D238</f>
        <v>1</v>
      </c>
      <c r="E231" s="796">
        <f>+FORMULARIOS!E238</f>
        <v>1</v>
      </c>
      <c r="F231" s="796">
        <f>+FORMULARIOS!F238</f>
        <v>6</v>
      </c>
      <c r="G231" s="796">
        <f>+FORMULARIOS!G238</f>
        <v>2</v>
      </c>
      <c r="H231" s="796">
        <f>+FORMULARIOS!H238</f>
        <v>9</v>
      </c>
      <c r="I231" s="796">
        <f>+FORMULARIOS!I238</f>
        <v>7</v>
      </c>
      <c r="J231" s="796">
        <f>+FORMULARIOS!J238</f>
        <v>6</v>
      </c>
      <c r="K231" s="796">
        <f>+FORMULARIOS!K238</f>
        <v>8</v>
      </c>
      <c r="L231" s="796">
        <f>+FORMULARIOS!L238</f>
        <v>6</v>
      </c>
      <c r="M231" s="796">
        <f>+FORMULARIOS!M238</f>
        <v>4</v>
      </c>
      <c r="N231" s="796">
        <f>+FORMULARIOS!N238</f>
        <v>12</v>
      </c>
      <c r="O231" s="796">
        <f>+FORMULARIOS!O238</f>
        <v>3</v>
      </c>
      <c r="P231" s="387">
        <f>FORMULARIOS!P238</f>
        <v>65</v>
      </c>
      <c r="Q231" s="387">
        <f>FORMULARIOS!U238</f>
        <v>65</v>
      </c>
      <c r="R231" s="388">
        <f>FORMULARIOS!Z238</f>
        <v>65</v>
      </c>
      <c r="S231" s="390">
        <f>Formula_semanal!J239</f>
        <v>0</v>
      </c>
      <c r="U231"/>
      <c r="AH231"/>
      <c r="AI231"/>
    </row>
    <row r="232" spans="1:35" ht="15.75" customHeight="1" x14ac:dyDescent="0.25">
      <c r="A232" s="785" t="s">
        <v>20</v>
      </c>
      <c r="B232" s="786" t="s">
        <v>23</v>
      </c>
      <c r="C232" s="786" t="s">
        <v>221</v>
      </c>
      <c r="D232" s="800">
        <f>+FORMULARIOS!D239</f>
        <v>0</v>
      </c>
      <c r="E232" s="796">
        <f>+FORMULARIOS!E239</f>
        <v>5</v>
      </c>
      <c r="F232" s="800">
        <f>+FORMULARIOS!F239</f>
        <v>0</v>
      </c>
      <c r="G232" s="800">
        <f>+FORMULARIOS!G239</f>
        <v>0</v>
      </c>
      <c r="H232" s="796">
        <f>+FORMULARIOS!H239</f>
        <v>2</v>
      </c>
      <c r="I232" s="796">
        <f>+FORMULARIOS!I239</f>
        <v>3</v>
      </c>
      <c r="J232" s="796">
        <f>+FORMULARIOS!J239</f>
        <v>0</v>
      </c>
      <c r="K232" s="796">
        <f>+FORMULARIOS!K239</f>
        <v>0</v>
      </c>
      <c r="L232" s="796">
        <f>+FORMULARIOS!L239</f>
        <v>3</v>
      </c>
      <c r="M232" s="796">
        <f>+FORMULARIOS!M239</f>
        <v>0</v>
      </c>
      <c r="N232" s="796">
        <f>+FORMULARIOS!N239</f>
        <v>3</v>
      </c>
      <c r="O232" s="796">
        <f>+FORMULARIOS!O239</f>
        <v>2</v>
      </c>
      <c r="P232" s="387">
        <f>FORMULARIOS!P239</f>
        <v>18</v>
      </c>
      <c r="Q232" s="387">
        <f>FORMULARIOS!U239</f>
        <v>18</v>
      </c>
      <c r="R232" s="388">
        <f>FORMULARIOS!Z239</f>
        <v>18</v>
      </c>
      <c r="S232" s="390" t="str">
        <f>Formula_semanal!J240</f>
        <v>Físico-Apalancamiento con otras operaciones estadísticas</v>
      </c>
      <c r="U232"/>
      <c r="AH232"/>
      <c r="AI232"/>
    </row>
    <row r="233" spans="1:35" ht="15.75" customHeight="1" x14ac:dyDescent="0.25">
      <c r="A233" s="785" t="s">
        <v>20</v>
      </c>
      <c r="B233" s="786" t="s">
        <v>23</v>
      </c>
      <c r="C233" s="786" t="s">
        <v>222</v>
      </c>
      <c r="D233" s="796">
        <f>+FORMULARIOS!D240</f>
        <v>4</v>
      </c>
      <c r="E233" s="796">
        <f>+FORMULARIOS!E240</f>
        <v>3</v>
      </c>
      <c r="F233" s="796">
        <f>+FORMULARIOS!F240</f>
        <v>6</v>
      </c>
      <c r="G233" s="796">
        <f>+FORMULARIOS!G240</f>
        <v>6</v>
      </c>
      <c r="H233" s="796">
        <f>+FORMULARIOS!H240</f>
        <v>8</v>
      </c>
      <c r="I233" s="796">
        <f>+FORMULARIOS!I240</f>
        <v>4</v>
      </c>
      <c r="J233" s="796">
        <f>+FORMULARIOS!J240</f>
        <v>4</v>
      </c>
      <c r="K233" s="796">
        <f>+FORMULARIOS!K240</f>
        <v>6</v>
      </c>
      <c r="L233" s="796">
        <f>+FORMULARIOS!L240</f>
        <v>9</v>
      </c>
      <c r="M233" s="796">
        <f>+FORMULARIOS!M240</f>
        <v>6</v>
      </c>
      <c r="N233" s="796">
        <f>+FORMULARIOS!N240</f>
        <v>6</v>
      </c>
      <c r="O233" s="796">
        <f>+FORMULARIOS!O240</f>
        <v>9</v>
      </c>
      <c r="P233" s="387">
        <f>FORMULARIOS!P240</f>
        <v>71</v>
      </c>
      <c r="Q233" s="387">
        <f>FORMULARIOS!U240</f>
        <v>71</v>
      </c>
      <c r="R233" s="388">
        <f>FORMULARIOS!Z240</f>
        <v>71</v>
      </c>
      <c r="S233" s="390">
        <f>Formula_semanal!J241</f>
        <v>0</v>
      </c>
      <c r="U233"/>
      <c r="AH233"/>
      <c r="AI233"/>
    </row>
    <row r="234" spans="1:35" ht="15.75" customHeight="1" x14ac:dyDescent="0.25">
      <c r="A234" s="785" t="s">
        <v>20</v>
      </c>
      <c r="B234" s="786" t="s">
        <v>23</v>
      </c>
      <c r="C234" s="786" t="s">
        <v>223</v>
      </c>
      <c r="D234" s="796">
        <f>+FORMULARIOS!D241</f>
        <v>2</v>
      </c>
      <c r="E234" s="796">
        <f>+FORMULARIOS!E241</f>
        <v>5</v>
      </c>
      <c r="F234" s="796">
        <f>+FORMULARIOS!F241</f>
        <v>2</v>
      </c>
      <c r="G234" s="796">
        <f>+FORMULARIOS!G241</f>
        <v>3</v>
      </c>
      <c r="H234" s="796">
        <f>+FORMULARIOS!H241</f>
        <v>1</v>
      </c>
      <c r="I234" s="796">
        <f>+FORMULARIOS!I241</f>
        <v>3</v>
      </c>
      <c r="J234" s="796">
        <f>+FORMULARIOS!J241</f>
        <v>7</v>
      </c>
      <c r="K234" s="796">
        <f>+FORMULARIOS!K241</f>
        <v>0</v>
      </c>
      <c r="L234" s="796">
        <f>+FORMULARIOS!L241</f>
        <v>2</v>
      </c>
      <c r="M234" s="796">
        <f>+FORMULARIOS!M241</f>
        <v>6</v>
      </c>
      <c r="N234" s="796">
        <f>+FORMULARIOS!N241</f>
        <v>7</v>
      </c>
      <c r="O234" s="796">
        <f>+FORMULARIOS!O241</f>
        <v>2</v>
      </c>
      <c r="P234" s="387">
        <f>FORMULARIOS!P241</f>
        <v>40</v>
      </c>
      <c r="Q234" s="387">
        <f>FORMULARIOS!U241</f>
        <v>40</v>
      </c>
      <c r="R234" s="388">
        <f>FORMULARIOS!Z241</f>
        <v>40</v>
      </c>
      <c r="S234" s="390">
        <f>Formula_semanal!J242</f>
        <v>0</v>
      </c>
      <c r="U234"/>
      <c r="AH234"/>
      <c r="AI234"/>
    </row>
    <row r="235" spans="1:35" ht="15.75" customHeight="1" x14ac:dyDescent="0.25">
      <c r="A235" s="785" t="s">
        <v>20</v>
      </c>
      <c r="B235" s="786" t="s">
        <v>23</v>
      </c>
      <c r="C235" s="786" t="s">
        <v>224</v>
      </c>
      <c r="D235" s="796">
        <f>+FORMULARIOS!D242</f>
        <v>2</v>
      </c>
      <c r="E235" s="796">
        <f>+FORMULARIOS!E242</f>
        <v>1</v>
      </c>
      <c r="F235" s="796">
        <f>+FORMULARIOS!F242</f>
        <v>3</v>
      </c>
      <c r="G235" s="796">
        <f>+FORMULARIOS!G242</f>
        <v>3</v>
      </c>
      <c r="H235" s="796">
        <f>+FORMULARIOS!H242</f>
        <v>1</v>
      </c>
      <c r="I235" s="808">
        <f>+FORMULARIOS!I242</f>
        <v>0</v>
      </c>
      <c r="J235" s="796">
        <f>+FORMULARIOS!J242</f>
        <v>2</v>
      </c>
      <c r="K235" s="796">
        <f>+FORMULARIOS!K242</f>
        <v>2</v>
      </c>
      <c r="L235" s="796">
        <f>+FORMULARIOS!L242</f>
        <v>1</v>
      </c>
      <c r="M235" s="796">
        <f>+FORMULARIOS!M242</f>
        <v>3</v>
      </c>
      <c r="N235" s="796">
        <f>+FORMULARIOS!N242</f>
        <v>1</v>
      </c>
      <c r="O235" s="796">
        <f>+FORMULARIOS!O242</f>
        <v>1</v>
      </c>
      <c r="P235" s="387">
        <f>FORMULARIOS!P242</f>
        <v>20</v>
      </c>
      <c r="Q235" s="387">
        <f>FORMULARIOS!U242</f>
        <v>20</v>
      </c>
      <c r="R235" s="388">
        <f>FORMULARIOS!Z242</f>
        <v>20</v>
      </c>
      <c r="S235" s="390">
        <f>Formula_semanal!J243</f>
        <v>0</v>
      </c>
      <c r="U235"/>
      <c r="AH235"/>
      <c r="AI235"/>
    </row>
    <row r="236" spans="1:35" ht="15.75" customHeight="1" thickBot="1" x14ac:dyDescent="0.3">
      <c r="A236" s="783"/>
      <c r="B236" s="274"/>
      <c r="C236" s="274"/>
      <c r="D236" s="797"/>
      <c r="E236" s="797"/>
      <c r="F236" s="797"/>
      <c r="G236" s="797"/>
      <c r="H236" s="797"/>
      <c r="I236" s="797"/>
      <c r="J236" s="797"/>
      <c r="K236" s="797"/>
      <c r="L236" s="797"/>
      <c r="M236" s="797"/>
      <c r="N236" s="797"/>
      <c r="O236" s="797"/>
      <c r="P236" s="275"/>
      <c r="Q236" s="276"/>
      <c r="R236" s="277"/>
      <c r="U236"/>
      <c r="AH236"/>
      <c r="AI236"/>
    </row>
    <row r="237" spans="1:35" ht="19.5" thickBot="1" x14ac:dyDescent="0.3">
      <c r="A237" s="676" t="s">
        <v>27</v>
      </c>
      <c r="B237" s="677"/>
      <c r="C237" s="677"/>
      <c r="D237" s="798">
        <f>+SUM(D15:D235)</f>
        <v>1862</v>
      </c>
      <c r="E237" s="798">
        <f t="shared" ref="E237:O237" si="0">+SUM(E15:E235)</f>
        <v>1968</v>
      </c>
      <c r="F237" s="798">
        <f t="shared" si="0"/>
        <v>2299</v>
      </c>
      <c r="G237" s="798">
        <f t="shared" si="0"/>
        <v>1964</v>
      </c>
      <c r="H237" s="798">
        <f t="shared" si="0"/>
        <v>2318</v>
      </c>
      <c r="I237" s="798">
        <f t="shared" si="0"/>
        <v>2447</v>
      </c>
      <c r="J237" s="798">
        <f t="shared" si="0"/>
        <v>2146</v>
      </c>
      <c r="K237" s="798">
        <f t="shared" si="0"/>
        <v>2169</v>
      </c>
      <c r="L237" s="798">
        <f t="shared" si="0"/>
        <v>2501</v>
      </c>
      <c r="M237" s="798">
        <f t="shared" si="0"/>
        <v>2218</v>
      </c>
      <c r="N237" s="798">
        <f t="shared" si="0"/>
        <v>2003</v>
      </c>
      <c r="O237" s="798">
        <f t="shared" si="0"/>
        <v>2377</v>
      </c>
      <c r="P237" s="83">
        <f>+SUM(P15:P235)</f>
        <v>26272</v>
      </c>
      <c r="Q237" s="83">
        <f>+SUM(Q15:Q235)</f>
        <v>26272</v>
      </c>
      <c r="R237" s="83">
        <f>+SUM(R15:R235)</f>
        <v>26272</v>
      </c>
      <c r="U237"/>
      <c r="AH237"/>
      <c r="AI237"/>
    </row>
    <row r="238" spans="1:35" x14ac:dyDescent="0.25">
      <c r="U238"/>
      <c r="AH238"/>
      <c r="AI238"/>
    </row>
    <row r="239" spans="1:35" x14ac:dyDescent="0.25">
      <c r="U239"/>
      <c r="AH239"/>
      <c r="AI239"/>
    </row>
    <row r="240" spans="1:35" x14ac:dyDescent="0.25">
      <c r="U240"/>
      <c r="AH240"/>
      <c r="AI240"/>
    </row>
    <row r="241" spans="15:35" x14ac:dyDescent="0.25">
      <c r="O241" s="42">
        <f>+SUM(D237:O237)</f>
        <v>26272</v>
      </c>
      <c r="U241"/>
      <c r="AH241"/>
      <c r="AI241"/>
    </row>
    <row r="242" spans="15:35" x14ac:dyDescent="0.25">
      <c r="U242"/>
      <c r="AH242"/>
      <c r="AI242"/>
    </row>
    <row r="243" spans="15:35" x14ac:dyDescent="0.25">
      <c r="U243"/>
      <c r="AH243"/>
      <c r="AI243"/>
    </row>
    <row r="244" spans="15:35" x14ac:dyDescent="0.25">
      <c r="U244"/>
      <c r="AH244"/>
      <c r="AI244"/>
    </row>
    <row r="245" spans="15:35" x14ac:dyDescent="0.25">
      <c r="U245"/>
      <c r="AH245"/>
      <c r="AI245"/>
    </row>
    <row r="246" spans="15:35" x14ac:dyDescent="0.25">
      <c r="U246"/>
      <c r="AH246"/>
      <c r="AI246"/>
    </row>
    <row r="247" spans="15:35" x14ac:dyDescent="0.25">
      <c r="U247"/>
      <c r="AH247"/>
      <c r="AI247"/>
    </row>
    <row r="248" spans="15:35" x14ac:dyDescent="0.25">
      <c r="U248"/>
      <c r="AH248"/>
      <c r="AI248"/>
    </row>
    <row r="249" spans="15:35" x14ac:dyDescent="0.25">
      <c r="U249"/>
      <c r="AH249"/>
      <c r="AI249"/>
    </row>
    <row r="250" spans="15:35" x14ac:dyDescent="0.25">
      <c r="U250"/>
      <c r="AH250"/>
      <c r="AI250"/>
    </row>
    <row r="251" spans="15:35" x14ac:dyDescent="0.25">
      <c r="U251"/>
      <c r="AH251"/>
      <c r="AI251"/>
    </row>
    <row r="252" spans="15:35" x14ac:dyDescent="0.25">
      <c r="U252"/>
      <c r="AH252"/>
      <c r="AI252"/>
    </row>
    <row r="253" spans="15:35" x14ac:dyDescent="0.25">
      <c r="U253"/>
      <c r="AH253"/>
      <c r="AI253"/>
    </row>
    <row r="254" spans="15:35" x14ac:dyDescent="0.25">
      <c r="U254"/>
      <c r="AH254"/>
      <c r="AI254"/>
    </row>
    <row r="255" spans="15:35" x14ac:dyDescent="0.25">
      <c r="U255"/>
      <c r="AH255"/>
      <c r="AI255"/>
    </row>
    <row r="256" spans="15:35" x14ac:dyDescent="0.25">
      <c r="U256"/>
      <c r="AH256"/>
      <c r="AI256"/>
    </row>
    <row r="257" spans="21:35" x14ac:dyDescent="0.25">
      <c r="U257"/>
      <c r="AH257"/>
      <c r="AI257"/>
    </row>
    <row r="258" spans="21:35" x14ac:dyDescent="0.25">
      <c r="U258"/>
      <c r="AH258"/>
      <c r="AI258"/>
    </row>
    <row r="259" spans="21:35" x14ac:dyDescent="0.25">
      <c r="U259"/>
      <c r="AH259"/>
      <c r="AI259"/>
    </row>
    <row r="260" spans="21:35" x14ac:dyDescent="0.25">
      <c r="U260"/>
      <c r="AH260"/>
      <c r="AI260"/>
    </row>
    <row r="261" spans="21:35" x14ac:dyDescent="0.25">
      <c r="U261"/>
      <c r="AH261"/>
      <c r="AI261"/>
    </row>
    <row r="262" spans="21:35" x14ac:dyDescent="0.25">
      <c r="U262"/>
      <c r="AH262"/>
      <c r="AI262"/>
    </row>
    <row r="263" spans="21:35" x14ac:dyDescent="0.25">
      <c r="U263"/>
      <c r="AH263"/>
      <c r="AI263"/>
    </row>
    <row r="264" spans="21:35" x14ac:dyDescent="0.25">
      <c r="U264"/>
      <c r="AH264"/>
      <c r="AI264"/>
    </row>
    <row r="265" spans="21:35" x14ac:dyDescent="0.25">
      <c r="U265"/>
      <c r="AH265"/>
      <c r="AI265"/>
    </row>
    <row r="266" spans="21:35" x14ac:dyDescent="0.25">
      <c r="U266"/>
      <c r="AH266"/>
      <c r="AI266"/>
    </row>
    <row r="267" spans="21:35" x14ac:dyDescent="0.25">
      <c r="U267"/>
      <c r="AH267"/>
      <c r="AI267"/>
    </row>
    <row r="268" spans="21:35" x14ac:dyDescent="0.25">
      <c r="U268"/>
      <c r="AH268"/>
      <c r="AI268"/>
    </row>
    <row r="269" spans="21:35" x14ac:dyDescent="0.25">
      <c r="AH269"/>
      <c r="AI269"/>
    </row>
    <row r="270" spans="21:35" x14ac:dyDescent="0.25">
      <c r="AH270"/>
      <c r="AI270"/>
    </row>
    <row r="271" spans="21:35" x14ac:dyDescent="0.25">
      <c r="AH271"/>
      <c r="AI271"/>
    </row>
    <row r="272" spans="21:35" x14ac:dyDescent="0.25">
      <c r="AH272"/>
      <c r="AI272"/>
    </row>
    <row r="273" spans="34:35" x14ac:dyDescent="0.25">
      <c r="AH273"/>
      <c r="AI273"/>
    </row>
    <row r="274" spans="34:35" x14ac:dyDescent="0.25">
      <c r="AH274"/>
      <c r="AI274"/>
    </row>
    <row r="275" spans="34:35" x14ac:dyDescent="0.25">
      <c r="AH275"/>
      <c r="AI275"/>
    </row>
    <row r="276" spans="34:35" x14ac:dyDescent="0.25">
      <c r="AH276"/>
      <c r="AI276"/>
    </row>
    <row r="277" spans="34:35" x14ac:dyDescent="0.25">
      <c r="AH277"/>
      <c r="AI277"/>
    </row>
    <row r="278" spans="34:35" x14ac:dyDescent="0.25">
      <c r="AH278"/>
      <c r="AI278"/>
    </row>
    <row r="279" spans="34:35" x14ac:dyDescent="0.25">
      <c r="AH279"/>
      <c r="AI279"/>
    </row>
    <row r="280" spans="34:35" x14ac:dyDescent="0.25">
      <c r="AH280"/>
      <c r="AI280"/>
    </row>
    <row r="281" spans="34:35" x14ac:dyDescent="0.25">
      <c r="AH281"/>
      <c r="AI281"/>
    </row>
    <row r="282" spans="34:35" x14ac:dyDescent="0.25">
      <c r="AH282"/>
      <c r="AI282"/>
    </row>
    <row r="283" spans="34:35" x14ac:dyDescent="0.25">
      <c r="AH283"/>
      <c r="AI283"/>
    </row>
    <row r="284" spans="34:35" x14ac:dyDescent="0.25">
      <c r="AH284"/>
      <c r="AI284"/>
    </row>
    <row r="285" spans="34:35" x14ac:dyDescent="0.25">
      <c r="AH285"/>
      <c r="AI285"/>
    </row>
    <row r="286" spans="34:35" x14ac:dyDescent="0.25">
      <c r="AH286"/>
      <c r="AI286"/>
    </row>
    <row r="287" spans="34:35" x14ac:dyDescent="0.25">
      <c r="AH287"/>
      <c r="AI287"/>
    </row>
    <row r="288" spans="34:35" x14ac:dyDescent="0.25">
      <c r="AH288"/>
      <c r="AI288"/>
    </row>
    <row r="289" spans="34:35" x14ac:dyDescent="0.25">
      <c r="AH289"/>
      <c r="AI289"/>
    </row>
    <row r="290" spans="34:35" x14ac:dyDescent="0.25">
      <c r="AH290"/>
      <c r="AI290"/>
    </row>
    <row r="291" spans="34:35" x14ac:dyDescent="0.25">
      <c r="AH291"/>
      <c r="AI291"/>
    </row>
    <row r="292" spans="34:35" x14ac:dyDescent="0.25">
      <c r="AH292"/>
      <c r="AI292"/>
    </row>
    <row r="293" spans="34:35" x14ac:dyDescent="0.25">
      <c r="AH293"/>
      <c r="AI293"/>
    </row>
    <row r="294" spans="34:35" x14ac:dyDescent="0.25">
      <c r="AH294"/>
      <c r="AI294"/>
    </row>
    <row r="295" spans="34:35" x14ac:dyDescent="0.25">
      <c r="AH295"/>
      <c r="AI295"/>
    </row>
    <row r="296" spans="34:35" x14ac:dyDescent="0.25">
      <c r="AH296"/>
      <c r="AI296"/>
    </row>
    <row r="297" spans="34:35" x14ac:dyDescent="0.25">
      <c r="AH297"/>
      <c r="AI297"/>
    </row>
    <row r="298" spans="34:35" x14ac:dyDescent="0.25">
      <c r="AH298"/>
      <c r="AI298"/>
    </row>
    <row r="299" spans="34:35" x14ac:dyDescent="0.25">
      <c r="AH299"/>
      <c r="AI299"/>
    </row>
    <row r="300" spans="34:35" x14ac:dyDescent="0.25">
      <c r="AH300"/>
      <c r="AI300"/>
    </row>
    <row r="301" spans="34:35" x14ac:dyDescent="0.25">
      <c r="AH301"/>
      <c r="AI301"/>
    </row>
    <row r="302" spans="34:35" x14ac:dyDescent="0.25">
      <c r="AH302"/>
      <c r="AI302"/>
    </row>
    <row r="303" spans="34:35" x14ac:dyDescent="0.25">
      <c r="AH303"/>
      <c r="AI303"/>
    </row>
    <row r="304" spans="34:35" x14ac:dyDescent="0.25">
      <c r="AH304"/>
      <c r="AI304"/>
    </row>
    <row r="305" spans="34:35" x14ac:dyDescent="0.25">
      <c r="AH305"/>
      <c r="AI305"/>
    </row>
    <row r="306" spans="34:35" x14ac:dyDescent="0.25">
      <c r="AH306"/>
      <c r="AI306"/>
    </row>
    <row r="307" spans="34:35" x14ac:dyDescent="0.25">
      <c r="AH307"/>
      <c r="AI307"/>
    </row>
    <row r="308" spans="34:35" x14ac:dyDescent="0.25">
      <c r="AH308"/>
      <c r="AI308"/>
    </row>
    <row r="309" spans="34:35" x14ac:dyDescent="0.25">
      <c r="AH309"/>
      <c r="AI309"/>
    </row>
    <row r="310" spans="34:35" x14ac:dyDescent="0.25">
      <c r="AH310"/>
      <c r="AI310"/>
    </row>
    <row r="311" spans="34:35" x14ac:dyDescent="0.25">
      <c r="AH311"/>
      <c r="AI311"/>
    </row>
    <row r="312" spans="34:35" x14ac:dyDescent="0.25">
      <c r="AH312"/>
      <c r="AI312"/>
    </row>
    <row r="313" spans="34:35" x14ac:dyDescent="0.25">
      <c r="AH313"/>
      <c r="AI313"/>
    </row>
    <row r="314" spans="34:35" x14ac:dyDescent="0.25">
      <c r="AH314"/>
      <c r="AI314"/>
    </row>
    <row r="315" spans="34:35" x14ac:dyDescent="0.25">
      <c r="AH315"/>
      <c r="AI315"/>
    </row>
    <row r="316" spans="34:35" x14ac:dyDescent="0.25">
      <c r="AH316"/>
      <c r="AI316"/>
    </row>
    <row r="317" spans="34:35" x14ac:dyDescent="0.25">
      <c r="AH317"/>
      <c r="AI317"/>
    </row>
    <row r="318" spans="34:35" x14ac:dyDescent="0.25">
      <c r="AH318"/>
      <c r="AI318"/>
    </row>
    <row r="319" spans="34:35" x14ac:dyDescent="0.25">
      <c r="AH319"/>
      <c r="AI319"/>
    </row>
    <row r="320" spans="34:35" x14ac:dyDescent="0.25">
      <c r="AH320"/>
      <c r="AI320"/>
    </row>
    <row r="321" spans="34:35" x14ac:dyDescent="0.25">
      <c r="AH321"/>
      <c r="AI321"/>
    </row>
    <row r="322" spans="34:35" x14ac:dyDescent="0.25">
      <c r="AH322"/>
      <c r="AI322"/>
    </row>
    <row r="323" spans="34:35" x14ac:dyDescent="0.25">
      <c r="AH323"/>
      <c r="AI323"/>
    </row>
    <row r="324" spans="34:35" x14ac:dyDescent="0.25">
      <c r="AH324"/>
      <c r="AI324"/>
    </row>
    <row r="325" spans="34:35" x14ac:dyDescent="0.25">
      <c r="AH325"/>
      <c r="AI325"/>
    </row>
    <row r="326" spans="34:35" x14ac:dyDescent="0.25">
      <c r="AH326"/>
      <c r="AI326"/>
    </row>
    <row r="327" spans="34:35" x14ac:dyDescent="0.25">
      <c r="AH327"/>
      <c r="AI327"/>
    </row>
    <row r="328" spans="34:35" x14ac:dyDescent="0.25">
      <c r="AH328"/>
      <c r="AI328"/>
    </row>
    <row r="329" spans="34:35" x14ac:dyDescent="0.25">
      <c r="AH329"/>
      <c r="AI329"/>
    </row>
    <row r="330" spans="34:35" x14ac:dyDescent="0.25">
      <c r="AH330"/>
      <c r="AI330"/>
    </row>
    <row r="331" spans="34:35" x14ac:dyDescent="0.25">
      <c r="AH331"/>
      <c r="AI331"/>
    </row>
    <row r="332" spans="34:35" x14ac:dyDescent="0.25">
      <c r="AH332"/>
      <c r="AI332"/>
    </row>
    <row r="333" spans="34:35" x14ac:dyDescent="0.25">
      <c r="AH333"/>
      <c r="AI333"/>
    </row>
    <row r="334" spans="34:35" x14ac:dyDescent="0.25">
      <c r="AH334"/>
      <c r="AI334"/>
    </row>
    <row r="335" spans="34:35" x14ac:dyDescent="0.25">
      <c r="AH335"/>
      <c r="AI335"/>
    </row>
    <row r="336" spans="34:35" x14ac:dyDescent="0.25">
      <c r="AH336"/>
      <c r="AI336"/>
    </row>
    <row r="337" spans="34:35" x14ac:dyDescent="0.25">
      <c r="AH337"/>
      <c r="AI337"/>
    </row>
    <row r="338" spans="34:35" x14ac:dyDescent="0.25">
      <c r="AH338"/>
      <c r="AI338"/>
    </row>
    <row r="339" spans="34:35" x14ac:dyDescent="0.25">
      <c r="AH339"/>
      <c r="AI339"/>
    </row>
    <row r="340" spans="34:35" x14ac:dyDescent="0.25">
      <c r="AH340"/>
      <c r="AI340"/>
    </row>
    <row r="341" spans="34:35" x14ac:dyDescent="0.25">
      <c r="AH341"/>
      <c r="AI341"/>
    </row>
    <row r="342" spans="34:35" x14ac:dyDescent="0.25">
      <c r="AH342"/>
      <c r="AI342"/>
    </row>
    <row r="343" spans="34:35" x14ac:dyDescent="0.25">
      <c r="AH343"/>
      <c r="AI343"/>
    </row>
    <row r="344" spans="34:35" x14ac:dyDescent="0.25">
      <c r="AH344"/>
      <c r="AI344"/>
    </row>
    <row r="345" spans="34:35" x14ac:dyDescent="0.25">
      <c r="AH345"/>
      <c r="AI345"/>
    </row>
    <row r="346" spans="34:35" x14ac:dyDescent="0.25">
      <c r="AH346"/>
      <c r="AI346"/>
    </row>
    <row r="347" spans="34:35" x14ac:dyDescent="0.25">
      <c r="AH347"/>
      <c r="AI347"/>
    </row>
    <row r="348" spans="34:35" x14ac:dyDescent="0.25">
      <c r="AH348"/>
      <c r="AI348"/>
    </row>
    <row r="349" spans="34:35" x14ac:dyDescent="0.25">
      <c r="AH349"/>
      <c r="AI349"/>
    </row>
    <row r="350" spans="34:35" x14ac:dyDescent="0.25">
      <c r="AH350"/>
      <c r="AI350"/>
    </row>
    <row r="351" spans="34:35" x14ac:dyDescent="0.25">
      <c r="AH351"/>
      <c r="AI351"/>
    </row>
    <row r="352" spans="34:35" x14ac:dyDescent="0.25">
      <c r="AH352"/>
      <c r="AI352"/>
    </row>
    <row r="353" spans="34:35" x14ac:dyDescent="0.25">
      <c r="AH353"/>
      <c r="AI353"/>
    </row>
    <row r="354" spans="34:35" x14ac:dyDescent="0.25">
      <c r="AH354"/>
      <c r="AI354"/>
    </row>
    <row r="355" spans="34:35" x14ac:dyDescent="0.25">
      <c r="AH355"/>
      <c r="AI355"/>
    </row>
    <row r="356" spans="34:35" x14ac:dyDescent="0.25">
      <c r="AH356"/>
      <c r="AI356"/>
    </row>
    <row r="357" spans="34:35" x14ac:dyDescent="0.25">
      <c r="AH357"/>
      <c r="AI357"/>
    </row>
    <row r="358" spans="34:35" x14ac:dyDescent="0.25">
      <c r="AH358"/>
      <c r="AI358"/>
    </row>
    <row r="359" spans="34:35" x14ac:dyDescent="0.25">
      <c r="AH359"/>
      <c r="AI359"/>
    </row>
    <row r="360" spans="34:35" x14ac:dyDescent="0.25">
      <c r="AH360"/>
      <c r="AI360"/>
    </row>
    <row r="361" spans="34:35" x14ac:dyDescent="0.25">
      <c r="AH361"/>
      <c r="AI361"/>
    </row>
    <row r="362" spans="34:35" x14ac:dyDescent="0.25">
      <c r="AH362"/>
      <c r="AI362"/>
    </row>
    <row r="363" spans="34:35" x14ac:dyDescent="0.25">
      <c r="AH363"/>
      <c r="AI363"/>
    </row>
    <row r="364" spans="34:35" x14ac:dyDescent="0.25">
      <c r="AH364"/>
      <c r="AI364"/>
    </row>
    <row r="365" spans="34:35" x14ac:dyDescent="0.25">
      <c r="AH365"/>
      <c r="AI365"/>
    </row>
    <row r="366" spans="34:35" x14ac:dyDescent="0.25">
      <c r="AH366"/>
      <c r="AI366"/>
    </row>
    <row r="367" spans="34:35" x14ac:dyDescent="0.25">
      <c r="AH367"/>
      <c r="AI367"/>
    </row>
    <row r="368" spans="34:35" x14ac:dyDescent="0.25">
      <c r="AH368"/>
      <c r="AI368"/>
    </row>
    <row r="369" spans="34:35" x14ac:dyDescent="0.25">
      <c r="AH369"/>
      <c r="AI369"/>
    </row>
    <row r="370" spans="34:35" x14ac:dyDescent="0.25">
      <c r="AH370"/>
      <c r="AI370"/>
    </row>
    <row r="371" spans="34:35" x14ac:dyDescent="0.25">
      <c r="AH371"/>
      <c r="AI371"/>
    </row>
    <row r="372" spans="34:35" x14ac:dyDescent="0.25">
      <c r="AH372"/>
      <c r="AI372"/>
    </row>
    <row r="373" spans="34:35" x14ac:dyDescent="0.25">
      <c r="AH373"/>
      <c r="AI373"/>
    </row>
    <row r="374" spans="34:35" x14ac:dyDescent="0.25">
      <c r="AH374"/>
      <c r="AI374"/>
    </row>
    <row r="375" spans="34:35" x14ac:dyDescent="0.25">
      <c r="AH375"/>
      <c r="AI375"/>
    </row>
    <row r="376" spans="34:35" x14ac:dyDescent="0.25">
      <c r="AH376"/>
      <c r="AI376"/>
    </row>
    <row r="377" spans="34:35" x14ac:dyDescent="0.25">
      <c r="AH377"/>
      <c r="AI377"/>
    </row>
    <row r="378" spans="34:35" x14ac:dyDescent="0.25">
      <c r="AH378"/>
      <c r="AI378"/>
    </row>
  </sheetData>
  <autoFilter ref="A14:O235"/>
  <conditionalFormatting sqref="P15:R48">
    <cfRule type="expression" dxfId="202" priority="3">
      <formula>AND(OR(#REF!&lt;&gt;"",#REF!&lt;&gt;"",#REF!&lt;&gt;"",#REF!&lt;&gt;""),#REF!&lt;&gt;SUM($P15:$R15),SUM($P15:$R15)&lt;&gt;0,#REF!&lt;&gt;0)</formula>
    </cfRule>
  </conditionalFormatting>
  <conditionalFormatting sqref="P15:R236">
    <cfRule type="expression" dxfId="201" priority="4">
      <formula>AND(#REF!&lt;&gt;0,SUM($P15:$R15)=0)</formula>
    </cfRule>
  </conditionalFormatting>
  <conditionalFormatting sqref="P16:R236">
    <cfRule type="expression" dxfId="200" priority="5">
      <formula>AND(OR(#REF!&lt;&gt;"",#REF!&lt;&gt;"",#REF!&lt;&gt;"",#REF!&lt;&gt;""),#REF!&lt;&gt;SUM($P16:$R16),SUM($P16:$R16)&lt;&gt;0,#REF!&lt;&gt;0)</formula>
    </cfRule>
  </conditionalFormatting>
  <pageMargins left="0.7" right="0.7" top="0.75" bottom="0.75" header="0.3" footer="0.3"/>
  <pageSetup paperSize="8" scale="20" orientation="landscape"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workbookViewId="0">
      <selection sqref="A1:F222"/>
    </sheetView>
  </sheetViews>
  <sheetFormatPr baseColWidth="10" defaultRowHeight="15" x14ac:dyDescent="0.25"/>
  <cols>
    <col min="2" max="2" width="13.140625" customWidth="1"/>
    <col min="5" max="5" width="17.28515625" customWidth="1"/>
    <col min="6" max="6" width="16.85546875" customWidth="1"/>
  </cols>
  <sheetData>
    <row r="1" spans="1:6" x14ac:dyDescent="0.25">
      <c r="A1" t="s">
        <v>0</v>
      </c>
      <c r="B1" t="s">
        <v>273</v>
      </c>
      <c r="C1" t="s">
        <v>386</v>
      </c>
      <c r="D1" t="s">
        <v>377</v>
      </c>
      <c r="E1" t="s">
        <v>1063</v>
      </c>
      <c r="F1" t="s">
        <v>1064</v>
      </c>
    </row>
    <row r="2" spans="1:6" x14ac:dyDescent="0.25">
      <c r="A2" t="s">
        <v>285</v>
      </c>
      <c r="B2" t="s">
        <v>2</v>
      </c>
      <c r="C2" t="s">
        <v>237</v>
      </c>
      <c r="D2">
        <v>12</v>
      </c>
      <c r="E2">
        <v>1</v>
      </c>
      <c r="F2" t="s">
        <v>1259</v>
      </c>
    </row>
    <row r="3" spans="1:6" x14ac:dyDescent="0.25">
      <c r="A3" t="s">
        <v>285</v>
      </c>
      <c r="B3" t="s">
        <v>2</v>
      </c>
      <c r="C3" t="s">
        <v>28</v>
      </c>
      <c r="D3">
        <v>2</v>
      </c>
      <c r="E3">
        <v>1</v>
      </c>
      <c r="F3" t="s">
        <v>1259</v>
      </c>
    </row>
    <row r="4" spans="1:6" x14ac:dyDescent="0.25">
      <c r="A4" t="s">
        <v>285</v>
      </c>
      <c r="B4" t="s">
        <v>2</v>
      </c>
      <c r="C4" t="s">
        <v>29</v>
      </c>
      <c r="D4">
        <v>0</v>
      </c>
      <c r="E4" t="s">
        <v>321</v>
      </c>
      <c r="F4">
        <v>1</v>
      </c>
    </row>
    <row r="5" spans="1:6" x14ac:dyDescent="0.25">
      <c r="A5" t="s">
        <v>285</v>
      </c>
      <c r="B5" t="s">
        <v>2</v>
      </c>
      <c r="C5" t="s">
        <v>30</v>
      </c>
      <c r="D5">
        <v>3</v>
      </c>
      <c r="E5">
        <v>1</v>
      </c>
      <c r="F5" t="s">
        <v>1259</v>
      </c>
    </row>
    <row r="6" spans="1:6" x14ac:dyDescent="0.25">
      <c r="A6" t="s">
        <v>285</v>
      </c>
      <c r="B6" t="s">
        <v>2</v>
      </c>
      <c r="C6" t="s">
        <v>31</v>
      </c>
      <c r="D6">
        <v>5</v>
      </c>
      <c r="E6">
        <v>1</v>
      </c>
      <c r="F6" t="s">
        <v>1259</v>
      </c>
    </row>
    <row r="7" spans="1:6" x14ac:dyDescent="0.25">
      <c r="A7" t="s">
        <v>285</v>
      </c>
      <c r="B7" t="s">
        <v>2</v>
      </c>
      <c r="C7" t="s">
        <v>238</v>
      </c>
      <c r="D7">
        <v>1</v>
      </c>
      <c r="E7">
        <v>1</v>
      </c>
      <c r="F7" t="s">
        <v>1259</v>
      </c>
    </row>
    <row r="8" spans="1:6" x14ac:dyDescent="0.25">
      <c r="A8" t="s">
        <v>285</v>
      </c>
      <c r="B8" t="s">
        <v>3</v>
      </c>
      <c r="C8" t="s">
        <v>3</v>
      </c>
      <c r="D8">
        <v>5</v>
      </c>
      <c r="E8">
        <v>1</v>
      </c>
      <c r="F8" t="s">
        <v>1259</v>
      </c>
    </row>
    <row r="9" spans="1:6" x14ac:dyDescent="0.25">
      <c r="A9" t="s">
        <v>285</v>
      </c>
      <c r="B9" t="s">
        <v>3</v>
      </c>
      <c r="C9" t="s">
        <v>32</v>
      </c>
      <c r="D9">
        <v>0</v>
      </c>
      <c r="E9" t="s">
        <v>321</v>
      </c>
      <c r="F9">
        <v>1</v>
      </c>
    </row>
    <row r="10" spans="1:6" x14ac:dyDescent="0.25">
      <c r="A10" t="s">
        <v>285</v>
      </c>
      <c r="B10" t="s">
        <v>3</v>
      </c>
      <c r="C10" t="s">
        <v>33</v>
      </c>
      <c r="D10">
        <v>1</v>
      </c>
      <c r="E10">
        <v>1</v>
      </c>
      <c r="F10" t="s">
        <v>1259</v>
      </c>
    </row>
    <row r="11" spans="1:6" x14ac:dyDescent="0.25">
      <c r="A11" t="s">
        <v>285</v>
      </c>
      <c r="B11" t="s">
        <v>3</v>
      </c>
      <c r="C11" t="s">
        <v>34</v>
      </c>
      <c r="D11">
        <v>7</v>
      </c>
      <c r="E11">
        <v>1</v>
      </c>
      <c r="F11" t="s">
        <v>1259</v>
      </c>
    </row>
    <row r="12" spans="1:6" x14ac:dyDescent="0.25">
      <c r="A12" t="s">
        <v>285</v>
      </c>
      <c r="B12" t="s">
        <v>3</v>
      </c>
      <c r="C12" t="s">
        <v>35</v>
      </c>
      <c r="D12">
        <v>2</v>
      </c>
      <c r="E12">
        <v>1</v>
      </c>
      <c r="F12" t="s">
        <v>1259</v>
      </c>
    </row>
    <row r="13" spans="1:6" x14ac:dyDescent="0.25">
      <c r="A13" t="s">
        <v>285</v>
      </c>
      <c r="B13" t="s">
        <v>3</v>
      </c>
      <c r="C13" t="s">
        <v>36</v>
      </c>
      <c r="D13">
        <v>1</v>
      </c>
      <c r="E13">
        <v>1</v>
      </c>
      <c r="F13" t="s">
        <v>1259</v>
      </c>
    </row>
    <row r="14" spans="1:6" x14ac:dyDescent="0.25">
      <c r="A14" t="s">
        <v>285</v>
      </c>
      <c r="B14" t="s">
        <v>3</v>
      </c>
      <c r="C14" t="s">
        <v>37</v>
      </c>
      <c r="D14">
        <v>1</v>
      </c>
      <c r="E14">
        <v>1</v>
      </c>
      <c r="F14" t="s">
        <v>1259</v>
      </c>
    </row>
    <row r="15" spans="1:6" x14ac:dyDescent="0.25">
      <c r="A15" t="s">
        <v>285</v>
      </c>
      <c r="B15" t="s">
        <v>4</v>
      </c>
      <c r="C15" t="s">
        <v>39</v>
      </c>
      <c r="D15">
        <v>55</v>
      </c>
      <c r="E15">
        <v>1</v>
      </c>
      <c r="F15" t="s">
        <v>1259</v>
      </c>
    </row>
    <row r="16" spans="1:6" x14ac:dyDescent="0.25">
      <c r="A16" t="s">
        <v>285</v>
      </c>
      <c r="B16" t="s">
        <v>4</v>
      </c>
      <c r="C16" t="s">
        <v>239</v>
      </c>
      <c r="D16">
        <v>4</v>
      </c>
      <c r="E16">
        <v>1</v>
      </c>
      <c r="F16" t="s">
        <v>1259</v>
      </c>
    </row>
    <row r="17" spans="1:6" x14ac:dyDescent="0.25">
      <c r="A17" t="s">
        <v>285</v>
      </c>
      <c r="B17" t="s">
        <v>4</v>
      </c>
      <c r="C17" t="s">
        <v>40</v>
      </c>
      <c r="D17">
        <v>3</v>
      </c>
      <c r="E17">
        <v>1</v>
      </c>
      <c r="F17" t="s">
        <v>1259</v>
      </c>
    </row>
    <row r="18" spans="1:6" x14ac:dyDescent="0.25">
      <c r="A18" t="s">
        <v>285</v>
      </c>
      <c r="B18" t="s">
        <v>4</v>
      </c>
      <c r="C18" t="s">
        <v>41</v>
      </c>
      <c r="D18">
        <v>22</v>
      </c>
      <c r="E18">
        <v>1</v>
      </c>
      <c r="F18" t="s">
        <v>1259</v>
      </c>
    </row>
    <row r="19" spans="1:6" x14ac:dyDescent="0.25">
      <c r="A19" t="s">
        <v>285</v>
      </c>
      <c r="B19" t="s">
        <v>4</v>
      </c>
      <c r="C19" t="s">
        <v>42</v>
      </c>
      <c r="D19">
        <v>2</v>
      </c>
      <c r="E19">
        <v>1</v>
      </c>
      <c r="F19" t="s">
        <v>1259</v>
      </c>
    </row>
    <row r="20" spans="1:6" x14ac:dyDescent="0.25">
      <c r="A20" t="s">
        <v>285</v>
      </c>
      <c r="B20" t="s">
        <v>4</v>
      </c>
      <c r="C20" t="s">
        <v>43</v>
      </c>
      <c r="D20">
        <v>2</v>
      </c>
      <c r="E20">
        <v>1</v>
      </c>
      <c r="F20" t="s">
        <v>1259</v>
      </c>
    </row>
    <row r="21" spans="1:6" x14ac:dyDescent="0.25">
      <c r="A21" t="s">
        <v>285</v>
      </c>
      <c r="B21" t="s">
        <v>7</v>
      </c>
      <c r="C21" t="s">
        <v>241</v>
      </c>
      <c r="D21">
        <v>75</v>
      </c>
      <c r="E21">
        <v>1</v>
      </c>
      <c r="F21" t="s">
        <v>1259</v>
      </c>
    </row>
    <row r="22" spans="1:6" x14ac:dyDescent="0.25">
      <c r="A22" t="s">
        <v>285</v>
      </c>
      <c r="B22" t="s">
        <v>7</v>
      </c>
      <c r="C22" t="s">
        <v>48</v>
      </c>
      <c r="D22">
        <v>34</v>
      </c>
      <c r="E22">
        <v>1</v>
      </c>
      <c r="F22" t="s">
        <v>1259</v>
      </c>
    </row>
    <row r="23" spans="1:6" x14ac:dyDescent="0.25">
      <c r="A23" t="s">
        <v>285</v>
      </c>
      <c r="B23" t="s">
        <v>7</v>
      </c>
      <c r="C23" t="s">
        <v>49</v>
      </c>
      <c r="D23">
        <v>24</v>
      </c>
      <c r="E23">
        <v>1</v>
      </c>
      <c r="F23" t="s">
        <v>1259</v>
      </c>
    </row>
    <row r="24" spans="1:6" x14ac:dyDescent="0.25">
      <c r="A24" t="s">
        <v>285</v>
      </c>
      <c r="B24" t="s">
        <v>7</v>
      </c>
      <c r="C24" t="s">
        <v>50</v>
      </c>
      <c r="D24">
        <v>13</v>
      </c>
      <c r="E24">
        <v>1</v>
      </c>
      <c r="F24" t="s">
        <v>1259</v>
      </c>
    </row>
    <row r="25" spans="1:6" x14ac:dyDescent="0.25">
      <c r="A25" t="s">
        <v>285</v>
      </c>
      <c r="B25" t="s">
        <v>7</v>
      </c>
      <c r="C25" t="s">
        <v>51</v>
      </c>
      <c r="D25">
        <v>13</v>
      </c>
      <c r="E25">
        <v>1</v>
      </c>
      <c r="F25" t="s">
        <v>1259</v>
      </c>
    </row>
    <row r="26" spans="1:6" x14ac:dyDescent="0.25">
      <c r="A26" t="s">
        <v>285</v>
      </c>
      <c r="B26" t="s">
        <v>7</v>
      </c>
      <c r="C26" t="s">
        <v>52</v>
      </c>
      <c r="D26">
        <v>1</v>
      </c>
      <c r="E26">
        <v>1</v>
      </c>
      <c r="F26" t="s">
        <v>1259</v>
      </c>
    </row>
    <row r="27" spans="1:6" x14ac:dyDescent="0.25">
      <c r="A27" t="s">
        <v>285</v>
      </c>
      <c r="B27" t="s">
        <v>7</v>
      </c>
      <c r="C27" t="s">
        <v>53</v>
      </c>
      <c r="D27">
        <v>5</v>
      </c>
      <c r="E27">
        <v>1</v>
      </c>
      <c r="F27" t="s">
        <v>1259</v>
      </c>
    </row>
    <row r="28" spans="1:6" x14ac:dyDescent="0.25">
      <c r="A28" t="s">
        <v>285</v>
      </c>
      <c r="B28" t="s">
        <v>7</v>
      </c>
      <c r="C28" t="s">
        <v>54</v>
      </c>
      <c r="D28">
        <v>2</v>
      </c>
      <c r="E28">
        <v>1</v>
      </c>
      <c r="F28" t="s">
        <v>1259</v>
      </c>
    </row>
    <row r="29" spans="1:6" x14ac:dyDescent="0.25">
      <c r="A29" t="s">
        <v>285</v>
      </c>
      <c r="B29" t="s">
        <v>8</v>
      </c>
      <c r="C29" t="s">
        <v>55</v>
      </c>
      <c r="D29">
        <v>24</v>
      </c>
      <c r="E29">
        <v>1</v>
      </c>
      <c r="F29" t="s">
        <v>1259</v>
      </c>
    </row>
    <row r="30" spans="1:6" x14ac:dyDescent="0.25">
      <c r="A30" t="s">
        <v>285</v>
      </c>
      <c r="B30" t="s">
        <v>8</v>
      </c>
      <c r="C30" t="s">
        <v>56</v>
      </c>
      <c r="D30">
        <v>1</v>
      </c>
      <c r="E30">
        <v>1</v>
      </c>
      <c r="F30" t="s">
        <v>1259</v>
      </c>
    </row>
    <row r="31" spans="1:6" x14ac:dyDescent="0.25">
      <c r="A31" t="s">
        <v>285</v>
      </c>
      <c r="B31" t="s">
        <v>8</v>
      </c>
      <c r="C31" t="s">
        <v>57</v>
      </c>
      <c r="D31">
        <v>2</v>
      </c>
      <c r="E31">
        <v>1</v>
      </c>
      <c r="F31" t="s">
        <v>1259</v>
      </c>
    </row>
    <row r="32" spans="1:6" x14ac:dyDescent="0.25">
      <c r="A32" t="s">
        <v>285</v>
      </c>
      <c r="B32" t="s">
        <v>8</v>
      </c>
      <c r="C32" t="s">
        <v>58</v>
      </c>
      <c r="D32">
        <v>1</v>
      </c>
      <c r="E32">
        <v>1</v>
      </c>
      <c r="F32" t="s">
        <v>1259</v>
      </c>
    </row>
    <row r="33" spans="1:6" x14ac:dyDescent="0.25">
      <c r="A33" t="s">
        <v>285</v>
      </c>
      <c r="B33" t="s">
        <v>8</v>
      </c>
      <c r="C33" t="s">
        <v>8</v>
      </c>
      <c r="D33">
        <v>0</v>
      </c>
      <c r="E33" t="s">
        <v>321</v>
      </c>
      <c r="F33">
        <v>1</v>
      </c>
    </row>
    <row r="34" spans="1:6" x14ac:dyDescent="0.25">
      <c r="A34" t="s">
        <v>285</v>
      </c>
      <c r="B34" t="s">
        <v>8</v>
      </c>
      <c r="C34" t="s">
        <v>59</v>
      </c>
      <c r="D34">
        <v>2</v>
      </c>
      <c r="E34">
        <v>1</v>
      </c>
      <c r="F34" t="s">
        <v>1259</v>
      </c>
    </row>
    <row r="35" spans="1:6" x14ac:dyDescent="0.25">
      <c r="A35" t="s">
        <v>285</v>
      </c>
      <c r="B35" t="s">
        <v>8</v>
      </c>
      <c r="C35" t="s">
        <v>60</v>
      </c>
      <c r="D35">
        <v>1</v>
      </c>
      <c r="E35">
        <v>1</v>
      </c>
      <c r="F35" t="s">
        <v>1259</v>
      </c>
    </row>
    <row r="36" spans="1:6" x14ac:dyDescent="0.25">
      <c r="A36" t="s">
        <v>9</v>
      </c>
      <c r="B36" t="s">
        <v>13</v>
      </c>
      <c r="C36" t="s">
        <v>64</v>
      </c>
      <c r="D36">
        <v>39</v>
      </c>
      <c r="E36">
        <v>1</v>
      </c>
      <c r="F36" t="s">
        <v>1259</v>
      </c>
    </row>
    <row r="37" spans="1:6" x14ac:dyDescent="0.25">
      <c r="A37" t="s">
        <v>9</v>
      </c>
      <c r="B37" t="s">
        <v>13</v>
      </c>
      <c r="C37" t="s">
        <v>65</v>
      </c>
      <c r="D37">
        <v>8</v>
      </c>
      <c r="E37">
        <v>1</v>
      </c>
      <c r="F37" t="s">
        <v>1259</v>
      </c>
    </row>
    <row r="38" spans="1:6" x14ac:dyDescent="0.25">
      <c r="A38" t="s">
        <v>9</v>
      </c>
      <c r="B38" t="s">
        <v>13</v>
      </c>
      <c r="C38" t="s">
        <v>66</v>
      </c>
      <c r="D38">
        <v>7</v>
      </c>
      <c r="E38">
        <v>1</v>
      </c>
      <c r="F38" t="s">
        <v>1259</v>
      </c>
    </row>
    <row r="39" spans="1:6" x14ac:dyDescent="0.25">
      <c r="A39" t="s">
        <v>9</v>
      </c>
      <c r="B39" t="s">
        <v>13</v>
      </c>
      <c r="C39" t="s">
        <v>243</v>
      </c>
      <c r="D39">
        <v>0</v>
      </c>
      <c r="E39" t="s">
        <v>321</v>
      </c>
      <c r="F39">
        <v>1</v>
      </c>
    </row>
    <row r="40" spans="1:6" x14ac:dyDescent="0.25">
      <c r="A40" t="s">
        <v>9</v>
      </c>
      <c r="B40" t="s">
        <v>13</v>
      </c>
      <c r="C40" t="s">
        <v>67</v>
      </c>
      <c r="D40">
        <v>6</v>
      </c>
      <c r="E40">
        <v>1</v>
      </c>
      <c r="F40" t="s">
        <v>1259</v>
      </c>
    </row>
    <row r="41" spans="1:6" x14ac:dyDescent="0.25">
      <c r="A41" t="s">
        <v>9</v>
      </c>
      <c r="B41" t="s">
        <v>13</v>
      </c>
      <c r="C41" t="s">
        <v>68</v>
      </c>
      <c r="D41">
        <v>3</v>
      </c>
      <c r="E41">
        <v>1</v>
      </c>
      <c r="F41" t="s">
        <v>1259</v>
      </c>
    </row>
    <row r="42" spans="1:6" x14ac:dyDescent="0.25">
      <c r="A42" t="s">
        <v>9</v>
      </c>
      <c r="B42" t="s">
        <v>13</v>
      </c>
      <c r="C42" t="s">
        <v>69</v>
      </c>
      <c r="D42">
        <v>18</v>
      </c>
      <c r="E42">
        <v>1</v>
      </c>
      <c r="F42" t="s">
        <v>1259</v>
      </c>
    </row>
    <row r="43" spans="1:6" x14ac:dyDescent="0.25">
      <c r="A43" t="s">
        <v>9</v>
      </c>
      <c r="B43" t="s">
        <v>13</v>
      </c>
      <c r="C43" t="s">
        <v>70</v>
      </c>
      <c r="D43">
        <v>6</v>
      </c>
      <c r="E43">
        <v>1</v>
      </c>
      <c r="F43" t="s">
        <v>1259</v>
      </c>
    </row>
    <row r="44" spans="1:6" x14ac:dyDescent="0.25">
      <c r="A44" t="s">
        <v>9</v>
      </c>
      <c r="B44" t="s">
        <v>13</v>
      </c>
      <c r="C44" t="s">
        <v>71</v>
      </c>
      <c r="D44">
        <v>10</v>
      </c>
      <c r="E44">
        <v>1</v>
      </c>
      <c r="F44" t="s">
        <v>1259</v>
      </c>
    </row>
    <row r="45" spans="1:6" x14ac:dyDescent="0.25">
      <c r="A45" t="s">
        <v>9</v>
      </c>
      <c r="B45" t="s">
        <v>10</v>
      </c>
      <c r="C45" t="s">
        <v>72</v>
      </c>
      <c r="D45">
        <v>44</v>
      </c>
      <c r="E45">
        <v>1</v>
      </c>
      <c r="F45" t="s">
        <v>1259</v>
      </c>
    </row>
    <row r="46" spans="1:6" x14ac:dyDescent="0.25">
      <c r="A46" t="s">
        <v>9</v>
      </c>
      <c r="B46" t="s">
        <v>10</v>
      </c>
      <c r="C46" t="s">
        <v>73</v>
      </c>
      <c r="D46">
        <v>0</v>
      </c>
      <c r="E46" t="s">
        <v>321</v>
      </c>
      <c r="F46">
        <v>1</v>
      </c>
    </row>
    <row r="47" spans="1:6" x14ac:dyDescent="0.25">
      <c r="A47" t="s">
        <v>9</v>
      </c>
      <c r="B47" t="s">
        <v>10</v>
      </c>
      <c r="C47" t="s">
        <v>74</v>
      </c>
      <c r="D47">
        <v>1</v>
      </c>
      <c r="E47">
        <v>1</v>
      </c>
      <c r="F47" t="s">
        <v>1259</v>
      </c>
    </row>
    <row r="48" spans="1:6" x14ac:dyDescent="0.25">
      <c r="A48" t="s">
        <v>9</v>
      </c>
      <c r="B48" t="s">
        <v>10</v>
      </c>
      <c r="C48" t="s">
        <v>75</v>
      </c>
      <c r="D48">
        <v>8</v>
      </c>
      <c r="E48">
        <v>1</v>
      </c>
      <c r="F48" t="s">
        <v>1259</v>
      </c>
    </row>
    <row r="49" spans="1:6" x14ac:dyDescent="0.25">
      <c r="A49" t="s">
        <v>9</v>
      </c>
      <c r="B49" t="s">
        <v>10</v>
      </c>
      <c r="C49" t="s">
        <v>76</v>
      </c>
      <c r="D49">
        <v>0</v>
      </c>
      <c r="E49" t="s">
        <v>321</v>
      </c>
      <c r="F49">
        <v>1</v>
      </c>
    </row>
    <row r="50" spans="1:6" x14ac:dyDescent="0.25">
      <c r="A50" t="s">
        <v>9</v>
      </c>
      <c r="B50" t="s">
        <v>10</v>
      </c>
      <c r="C50" t="s">
        <v>77</v>
      </c>
      <c r="D50">
        <v>0</v>
      </c>
      <c r="E50" t="s">
        <v>321</v>
      </c>
      <c r="F50">
        <v>1</v>
      </c>
    </row>
    <row r="51" spans="1:6" x14ac:dyDescent="0.25">
      <c r="A51" t="s">
        <v>9</v>
      </c>
      <c r="B51" t="s">
        <v>10</v>
      </c>
      <c r="C51" t="s">
        <v>78</v>
      </c>
      <c r="D51">
        <v>29</v>
      </c>
      <c r="E51">
        <v>1</v>
      </c>
      <c r="F51" t="s">
        <v>1259</v>
      </c>
    </row>
    <row r="52" spans="1:6" x14ac:dyDescent="0.25">
      <c r="A52" t="s">
        <v>9</v>
      </c>
      <c r="B52" t="s">
        <v>10</v>
      </c>
      <c r="C52" t="s">
        <v>79</v>
      </c>
      <c r="D52">
        <v>4</v>
      </c>
      <c r="E52">
        <v>1</v>
      </c>
      <c r="F52" t="s">
        <v>1259</v>
      </c>
    </row>
    <row r="53" spans="1:6" x14ac:dyDescent="0.25">
      <c r="A53" t="s">
        <v>9</v>
      </c>
      <c r="B53" t="s">
        <v>10</v>
      </c>
      <c r="C53" t="s">
        <v>80</v>
      </c>
      <c r="D53">
        <v>1</v>
      </c>
      <c r="E53">
        <v>1</v>
      </c>
      <c r="F53" t="s">
        <v>1259</v>
      </c>
    </row>
    <row r="54" spans="1:6" x14ac:dyDescent="0.25">
      <c r="A54" t="s">
        <v>9</v>
      </c>
      <c r="B54" t="s">
        <v>10</v>
      </c>
      <c r="C54" t="s">
        <v>81</v>
      </c>
      <c r="D54">
        <v>0</v>
      </c>
      <c r="E54" t="s">
        <v>321</v>
      </c>
      <c r="F54">
        <v>1</v>
      </c>
    </row>
    <row r="55" spans="1:6" x14ac:dyDescent="0.25">
      <c r="A55" t="s">
        <v>9</v>
      </c>
      <c r="B55" t="s">
        <v>11</v>
      </c>
      <c r="C55" t="s">
        <v>82</v>
      </c>
      <c r="D55">
        <v>7</v>
      </c>
      <c r="E55">
        <v>1</v>
      </c>
      <c r="F55" t="s">
        <v>1259</v>
      </c>
    </row>
    <row r="56" spans="1:6" x14ac:dyDescent="0.25">
      <c r="A56" t="s">
        <v>9</v>
      </c>
      <c r="B56" t="s">
        <v>11</v>
      </c>
      <c r="C56" t="s">
        <v>83</v>
      </c>
      <c r="D56">
        <v>7</v>
      </c>
      <c r="E56">
        <v>1</v>
      </c>
      <c r="F56" t="s">
        <v>1259</v>
      </c>
    </row>
    <row r="57" spans="1:6" x14ac:dyDescent="0.25">
      <c r="A57" t="s">
        <v>9</v>
      </c>
      <c r="B57" t="s">
        <v>11</v>
      </c>
      <c r="C57" t="s">
        <v>84</v>
      </c>
      <c r="D57">
        <v>0</v>
      </c>
      <c r="E57" t="s">
        <v>321</v>
      </c>
      <c r="F57">
        <v>1</v>
      </c>
    </row>
    <row r="58" spans="1:6" x14ac:dyDescent="0.25">
      <c r="A58" t="s">
        <v>9</v>
      </c>
      <c r="B58" t="s">
        <v>11</v>
      </c>
      <c r="C58" t="s">
        <v>85</v>
      </c>
      <c r="D58">
        <v>4</v>
      </c>
      <c r="E58">
        <v>1</v>
      </c>
      <c r="F58" t="s">
        <v>1259</v>
      </c>
    </row>
    <row r="59" spans="1:6" x14ac:dyDescent="0.25">
      <c r="A59" t="s">
        <v>9</v>
      </c>
      <c r="B59" t="s">
        <v>11</v>
      </c>
      <c r="C59" t="s">
        <v>86</v>
      </c>
      <c r="D59">
        <v>4</v>
      </c>
      <c r="E59">
        <v>1</v>
      </c>
      <c r="F59" t="s">
        <v>1259</v>
      </c>
    </row>
    <row r="60" spans="1:6" x14ac:dyDescent="0.25">
      <c r="A60" t="s">
        <v>9</v>
      </c>
      <c r="B60" t="s">
        <v>11</v>
      </c>
      <c r="C60" t="s">
        <v>87</v>
      </c>
      <c r="D60">
        <v>3</v>
      </c>
      <c r="E60">
        <v>1</v>
      </c>
      <c r="F60" t="s">
        <v>1259</v>
      </c>
    </row>
    <row r="61" spans="1:6" x14ac:dyDescent="0.25">
      <c r="A61" t="s">
        <v>9</v>
      </c>
      <c r="B61" t="s">
        <v>11</v>
      </c>
      <c r="C61" t="s">
        <v>88</v>
      </c>
      <c r="D61">
        <v>1</v>
      </c>
      <c r="E61">
        <v>1</v>
      </c>
      <c r="F61" t="s">
        <v>1259</v>
      </c>
    </row>
    <row r="62" spans="1:6" x14ac:dyDescent="0.25">
      <c r="A62" t="s">
        <v>9</v>
      </c>
      <c r="B62" t="s">
        <v>12</v>
      </c>
      <c r="C62" t="s">
        <v>12</v>
      </c>
      <c r="D62">
        <v>19</v>
      </c>
      <c r="E62">
        <v>1</v>
      </c>
      <c r="F62" t="s">
        <v>1259</v>
      </c>
    </row>
    <row r="63" spans="1:6" x14ac:dyDescent="0.25">
      <c r="A63" t="s">
        <v>9</v>
      </c>
      <c r="B63" t="s">
        <v>12</v>
      </c>
      <c r="C63" t="s">
        <v>89</v>
      </c>
      <c r="D63">
        <v>1</v>
      </c>
      <c r="E63">
        <v>1</v>
      </c>
      <c r="F63" t="s">
        <v>1259</v>
      </c>
    </row>
    <row r="64" spans="1:6" x14ac:dyDescent="0.25">
      <c r="A64" t="s">
        <v>9</v>
      </c>
      <c r="B64" t="s">
        <v>12</v>
      </c>
      <c r="C64" t="s">
        <v>90</v>
      </c>
      <c r="D64">
        <v>0</v>
      </c>
      <c r="E64" t="s">
        <v>321</v>
      </c>
      <c r="F64">
        <v>1</v>
      </c>
    </row>
    <row r="65" spans="1:6" x14ac:dyDescent="0.25">
      <c r="A65" t="s">
        <v>9</v>
      </c>
      <c r="B65" t="s">
        <v>12</v>
      </c>
      <c r="C65" t="s">
        <v>91</v>
      </c>
      <c r="D65">
        <v>0</v>
      </c>
      <c r="E65" t="s">
        <v>321</v>
      </c>
      <c r="F65">
        <v>1</v>
      </c>
    </row>
    <row r="66" spans="1:6" x14ac:dyDescent="0.25">
      <c r="A66" t="s">
        <v>9</v>
      </c>
      <c r="B66" t="s">
        <v>5</v>
      </c>
      <c r="C66" t="s">
        <v>44</v>
      </c>
      <c r="D66">
        <v>12</v>
      </c>
      <c r="E66">
        <v>1</v>
      </c>
      <c r="F66" t="s">
        <v>1259</v>
      </c>
    </row>
    <row r="67" spans="1:6" x14ac:dyDescent="0.25">
      <c r="A67" t="s">
        <v>9</v>
      </c>
      <c r="B67" t="s">
        <v>5</v>
      </c>
      <c r="C67" t="s">
        <v>45</v>
      </c>
      <c r="D67">
        <v>5</v>
      </c>
      <c r="E67">
        <v>1</v>
      </c>
      <c r="F67" t="s">
        <v>1259</v>
      </c>
    </row>
    <row r="68" spans="1:6" x14ac:dyDescent="0.25">
      <c r="A68" t="s">
        <v>9</v>
      </c>
      <c r="B68" t="s">
        <v>5</v>
      </c>
      <c r="C68" t="s">
        <v>46</v>
      </c>
      <c r="D68">
        <v>0</v>
      </c>
      <c r="E68" t="s">
        <v>321</v>
      </c>
      <c r="F68">
        <v>1</v>
      </c>
    </row>
    <row r="69" spans="1:6" x14ac:dyDescent="0.25">
      <c r="A69" t="s">
        <v>9</v>
      </c>
      <c r="B69" t="s">
        <v>5</v>
      </c>
      <c r="C69" t="s">
        <v>47</v>
      </c>
      <c r="D69">
        <v>2</v>
      </c>
      <c r="E69">
        <v>1</v>
      </c>
      <c r="F69" t="s">
        <v>1259</v>
      </c>
    </row>
    <row r="70" spans="1:6" x14ac:dyDescent="0.25">
      <c r="A70" t="s">
        <v>9</v>
      </c>
      <c r="B70" t="s">
        <v>5</v>
      </c>
      <c r="C70" t="s">
        <v>240</v>
      </c>
      <c r="D70">
        <v>1</v>
      </c>
      <c r="E70">
        <v>1</v>
      </c>
      <c r="F70" t="s">
        <v>1259</v>
      </c>
    </row>
    <row r="71" spans="1:6" x14ac:dyDescent="0.25">
      <c r="A71" t="s">
        <v>9</v>
      </c>
      <c r="B71" t="s">
        <v>6</v>
      </c>
      <c r="C71" t="s">
        <v>6</v>
      </c>
      <c r="D71">
        <v>1</v>
      </c>
      <c r="E71">
        <v>1</v>
      </c>
      <c r="F71" t="s">
        <v>1259</v>
      </c>
    </row>
    <row r="72" spans="1:6" x14ac:dyDescent="0.25">
      <c r="A72" t="s">
        <v>9</v>
      </c>
      <c r="B72" t="s">
        <v>6</v>
      </c>
      <c r="C72" t="s">
        <v>61</v>
      </c>
      <c r="D72">
        <v>1</v>
      </c>
      <c r="E72">
        <v>1</v>
      </c>
      <c r="F72" t="s">
        <v>1259</v>
      </c>
    </row>
    <row r="73" spans="1:6" x14ac:dyDescent="0.25">
      <c r="A73" t="s">
        <v>9</v>
      </c>
      <c r="B73" t="s">
        <v>6</v>
      </c>
      <c r="C73" t="s">
        <v>62</v>
      </c>
      <c r="D73">
        <v>1</v>
      </c>
      <c r="E73">
        <v>1</v>
      </c>
      <c r="F73" t="s">
        <v>1259</v>
      </c>
    </row>
    <row r="74" spans="1:6" x14ac:dyDescent="0.25">
      <c r="A74" t="s">
        <v>9</v>
      </c>
      <c r="B74" t="s">
        <v>6</v>
      </c>
      <c r="C74" t="s">
        <v>63</v>
      </c>
      <c r="D74">
        <v>0</v>
      </c>
      <c r="E74" t="s">
        <v>321</v>
      </c>
      <c r="F74">
        <v>1</v>
      </c>
    </row>
    <row r="75" spans="1:6" x14ac:dyDescent="0.25">
      <c r="A75" t="s">
        <v>9</v>
      </c>
      <c r="B75" t="s">
        <v>28</v>
      </c>
      <c r="C75" t="s">
        <v>150</v>
      </c>
      <c r="D75">
        <v>2</v>
      </c>
      <c r="E75">
        <v>1</v>
      </c>
      <c r="F75" t="s">
        <v>1259</v>
      </c>
    </row>
    <row r="76" spans="1:6" x14ac:dyDescent="0.25">
      <c r="A76" t="s">
        <v>9</v>
      </c>
      <c r="B76" t="s">
        <v>28</v>
      </c>
      <c r="C76" t="s">
        <v>151</v>
      </c>
      <c r="D76">
        <v>0</v>
      </c>
      <c r="E76" t="s">
        <v>321</v>
      </c>
      <c r="F76">
        <v>1</v>
      </c>
    </row>
    <row r="77" spans="1:6" x14ac:dyDescent="0.25">
      <c r="A77" t="s">
        <v>9</v>
      </c>
      <c r="B77" t="s">
        <v>28</v>
      </c>
      <c r="C77" t="s">
        <v>152</v>
      </c>
      <c r="D77">
        <v>1</v>
      </c>
      <c r="E77">
        <v>1</v>
      </c>
      <c r="F77" t="s">
        <v>1259</v>
      </c>
    </row>
    <row r="78" spans="1:6" x14ac:dyDescent="0.25">
      <c r="A78" t="s">
        <v>9</v>
      </c>
      <c r="B78" t="s">
        <v>28</v>
      </c>
      <c r="C78" t="s">
        <v>153</v>
      </c>
      <c r="D78">
        <v>11</v>
      </c>
      <c r="E78">
        <v>1</v>
      </c>
      <c r="F78" t="s">
        <v>1259</v>
      </c>
    </row>
    <row r="79" spans="1:6" x14ac:dyDescent="0.25">
      <c r="A79" t="s">
        <v>9</v>
      </c>
      <c r="B79" t="s">
        <v>28</v>
      </c>
      <c r="C79" t="s">
        <v>154</v>
      </c>
      <c r="D79">
        <v>0</v>
      </c>
      <c r="E79" t="s">
        <v>321</v>
      </c>
      <c r="F79">
        <v>1</v>
      </c>
    </row>
    <row r="80" spans="1:6" x14ac:dyDescent="0.25">
      <c r="A80" t="s">
        <v>9</v>
      </c>
      <c r="B80" t="s">
        <v>28</v>
      </c>
      <c r="C80" t="s">
        <v>155</v>
      </c>
      <c r="D80">
        <v>1</v>
      </c>
      <c r="E80">
        <v>1</v>
      </c>
      <c r="F80" t="s">
        <v>1259</v>
      </c>
    </row>
    <row r="81" spans="1:6" x14ac:dyDescent="0.25">
      <c r="A81" t="s">
        <v>9</v>
      </c>
      <c r="B81" t="s">
        <v>28</v>
      </c>
      <c r="C81" t="s">
        <v>156</v>
      </c>
      <c r="D81">
        <v>1</v>
      </c>
      <c r="E81">
        <v>1</v>
      </c>
      <c r="F81" t="s">
        <v>1259</v>
      </c>
    </row>
    <row r="82" spans="1:6" x14ac:dyDescent="0.25">
      <c r="A82" t="s">
        <v>14</v>
      </c>
      <c r="B82" t="s">
        <v>16</v>
      </c>
      <c r="C82" t="s">
        <v>92</v>
      </c>
      <c r="D82">
        <v>0</v>
      </c>
      <c r="E82" t="s">
        <v>321</v>
      </c>
      <c r="F82">
        <v>1</v>
      </c>
    </row>
    <row r="83" spans="1:6" x14ac:dyDescent="0.25">
      <c r="A83" t="s">
        <v>14</v>
      </c>
      <c r="B83" t="s">
        <v>16</v>
      </c>
      <c r="C83" t="s">
        <v>93</v>
      </c>
      <c r="D83">
        <v>1</v>
      </c>
      <c r="E83">
        <v>1</v>
      </c>
      <c r="F83" t="s">
        <v>1259</v>
      </c>
    </row>
    <row r="84" spans="1:6" x14ac:dyDescent="0.25">
      <c r="A84" t="s">
        <v>14</v>
      </c>
      <c r="B84" t="s">
        <v>16</v>
      </c>
      <c r="C84" t="s">
        <v>94</v>
      </c>
      <c r="D84">
        <v>4</v>
      </c>
      <c r="E84">
        <v>1</v>
      </c>
      <c r="F84" t="s">
        <v>1259</v>
      </c>
    </row>
    <row r="85" spans="1:6" x14ac:dyDescent="0.25">
      <c r="A85" t="s">
        <v>14</v>
      </c>
      <c r="B85" t="s">
        <v>16</v>
      </c>
      <c r="C85" t="s">
        <v>95</v>
      </c>
      <c r="D85">
        <v>4</v>
      </c>
      <c r="E85">
        <v>1</v>
      </c>
      <c r="F85" t="s">
        <v>1259</v>
      </c>
    </row>
    <row r="86" spans="1:6" x14ac:dyDescent="0.25">
      <c r="A86" t="s">
        <v>14</v>
      </c>
      <c r="B86" t="s">
        <v>16</v>
      </c>
      <c r="C86" t="s">
        <v>96</v>
      </c>
      <c r="D86">
        <v>4</v>
      </c>
      <c r="E86">
        <v>1</v>
      </c>
      <c r="F86" t="s">
        <v>1259</v>
      </c>
    </row>
    <row r="87" spans="1:6" x14ac:dyDescent="0.25">
      <c r="A87" t="s">
        <v>14</v>
      </c>
      <c r="B87" t="s">
        <v>16</v>
      </c>
      <c r="C87" t="s">
        <v>97</v>
      </c>
      <c r="D87">
        <v>196</v>
      </c>
      <c r="E87">
        <v>1</v>
      </c>
      <c r="F87" t="s">
        <v>1259</v>
      </c>
    </row>
    <row r="88" spans="1:6" x14ac:dyDescent="0.25">
      <c r="A88" t="s">
        <v>14</v>
      </c>
      <c r="B88" t="s">
        <v>16</v>
      </c>
      <c r="C88" t="s">
        <v>98</v>
      </c>
      <c r="D88">
        <v>18</v>
      </c>
      <c r="E88">
        <v>1</v>
      </c>
      <c r="F88" t="s">
        <v>1259</v>
      </c>
    </row>
    <row r="89" spans="1:6" x14ac:dyDescent="0.25">
      <c r="A89" t="s">
        <v>14</v>
      </c>
      <c r="B89" t="s">
        <v>16</v>
      </c>
      <c r="C89" t="s">
        <v>99</v>
      </c>
      <c r="D89">
        <v>6</v>
      </c>
      <c r="E89">
        <v>1</v>
      </c>
      <c r="F89" t="s">
        <v>1259</v>
      </c>
    </row>
    <row r="90" spans="1:6" x14ac:dyDescent="0.25">
      <c r="A90" t="s">
        <v>14</v>
      </c>
      <c r="B90" t="s">
        <v>16</v>
      </c>
      <c r="C90" t="s">
        <v>100</v>
      </c>
      <c r="D90">
        <v>0</v>
      </c>
      <c r="E90" t="s">
        <v>321</v>
      </c>
      <c r="F90">
        <v>1</v>
      </c>
    </row>
    <row r="91" spans="1:6" x14ac:dyDescent="0.25">
      <c r="A91" t="s">
        <v>14</v>
      </c>
      <c r="B91" t="s">
        <v>16</v>
      </c>
      <c r="C91" t="s">
        <v>101</v>
      </c>
      <c r="D91">
        <v>231</v>
      </c>
      <c r="E91">
        <v>1</v>
      </c>
      <c r="F91" t="s">
        <v>1259</v>
      </c>
    </row>
    <row r="92" spans="1:6" x14ac:dyDescent="0.25">
      <c r="A92" t="s">
        <v>14</v>
      </c>
      <c r="B92" t="s">
        <v>16</v>
      </c>
      <c r="C92" t="s">
        <v>102</v>
      </c>
      <c r="D92">
        <v>0</v>
      </c>
      <c r="E92" t="s">
        <v>321</v>
      </c>
      <c r="F92">
        <v>1</v>
      </c>
    </row>
    <row r="93" spans="1:6" x14ac:dyDescent="0.25">
      <c r="A93" t="s">
        <v>14</v>
      </c>
      <c r="B93" t="s">
        <v>16</v>
      </c>
      <c r="C93" t="s">
        <v>103</v>
      </c>
      <c r="D93">
        <v>4</v>
      </c>
      <c r="E93">
        <v>1</v>
      </c>
      <c r="F93" t="s">
        <v>1259</v>
      </c>
    </row>
    <row r="94" spans="1:6" x14ac:dyDescent="0.25">
      <c r="A94" t="s">
        <v>14</v>
      </c>
      <c r="B94" t="s">
        <v>16</v>
      </c>
      <c r="C94" t="s">
        <v>104</v>
      </c>
      <c r="D94">
        <v>0</v>
      </c>
      <c r="E94" t="s">
        <v>321</v>
      </c>
      <c r="F94">
        <v>1</v>
      </c>
    </row>
    <row r="95" spans="1:6" x14ac:dyDescent="0.25">
      <c r="A95" t="s">
        <v>14</v>
      </c>
      <c r="B95" t="s">
        <v>16</v>
      </c>
      <c r="C95" t="s">
        <v>105</v>
      </c>
      <c r="D95">
        <v>22</v>
      </c>
      <c r="E95">
        <v>1</v>
      </c>
      <c r="F95" t="s">
        <v>1259</v>
      </c>
    </row>
    <row r="96" spans="1:6" x14ac:dyDescent="0.25">
      <c r="A96" t="s">
        <v>14</v>
      </c>
      <c r="B96" t="s">
        <v>16</v>
      </c>
      <c r="C96" t="s">
        <v>106</v>
      </c>
      <c r="D96">
        <v>2</v>
      </c>
      <c r="E96">
        <v>1</v>
      </c>
      <c r="F96" t="s">
        <v>1259</v>
      </c>
    </row>
    <row r="97" spans="1:6" x14ac:dyDescent="0.25">
      <c r="A97" t="s">
        <v>14</v>
      </c>
      <c r="B97" t="s">
        <v>16</v>
      </c>
      <c r="C97" t="s">
        <v>107</v>
      </c>
      <c r="D97">
        <v>7</v>
      </c>
      <c r="E97">
        <v>1</v>
      </c>
      <c r="F97" t="s">
        <v>1259</v>
      </c>
    </row>
    <row r="98" spans="1:6" x14ac:dyDescent="0.25">
      <c r="A98" t="s">
        <v>14</v>
      </c>
      <c r="B98" t="s">
        <v>16</v>
      </c>
      <c r="C98" t="s">
        <v>108</v>
      </c>
      <c r="D98">
        <v>0</v>
      </c>
      <c r="E98" t="s">
        <v>321</v>
      </c>
      <c r="F98">
        <v>1</v>
      </c>
    </row>
    <row r="99" spans="1:6" x14ac:dyDescent="0.25">
      <c r="A99" t="s">
        <v>14</v>
      </c>
      <c r="B99" t="s">
        <v>16</v>
      </c>
      <c r="C99" t="s">
        <v>109</v>
      </c>
      <c r="D99">
        <v>0</v>
      </c>
      <c r="E99" t="s">
        <v>321</v>
      </c>
      <c r="F99">
        <v>1</v>
      </c>
    </row>
    <row r="100" spans="1:6" x14ac:dyDescent="0.25">
      <c r="A100" t="s">
        <v>14</v>
      </c>
      <c r="B100" t="s">
        <v>16</v>
      </c>
      <c r="C100" t="s">
        <v>110</v>
      </c>
      <c r="D100">
        <v>2</v>
      </c>
      <c r="E100">
        <v>1</v>
      </c>
      <c r="F100" t="s">
        <v>1259</v>
      </c>
    </row>
    <row r="101" spans="1:6" x14ac:dyDescent="0.25">
      <c r="A101" t="s">
        <v>14</v>
      </c>
      <c r="B101" t="s">
        <v>16</v>
      </c>
      <c r="C101" t="s">
        <v>111</v>
      </c>
      <c r="D101">
        <v>17</v>
      </c>
      <c r="E101">
        <v>1</v>
      </c>
      <c r="F101" t="s">
        <v>1259</v>
      </c>
    </row>
    <row r="102" spans="1:6" x14ac:dyDescent="0.25">
      <c r="A102" t="s">
        <v>14</v>
      </c>
      <c r="B102" t="s">
        <v>16</v>
      </c>
      <c r="C102" t="s">
        <v>112</v>
      </c>
      <c r="D102">
        <v>4</v>
      </c>
      <c r="E102">
        <v>1</v>
      </c>
      <c r="F102" t="s">
        <v>1259</v>
      </c>
    </row>
    <row r="103" spans="1:6" x14ac:dyDescent="0.25">
      <c r="A103" t="s">
        <v>14</v>
      </c>
      <c r="B103" t="s">
        <v>16</v>
      </c>
      <c r="C103" t="s">
        <v>113</v>
      </c>
      <c r="D103">
        <v>21</v>
      </c>
      <c r="E103">
        <v>1</v>
      </c>
      <c r="F103" t="s">
        <v>1259</v>
      </c>
    </row>
    <row r="104" spans="1:6" x14ac:dyDescent="0.25">
      <c r="A104" t="s">
        <v>14</v>
      </c>
      <c r="B104" t="s">
        <v>16</v>
      </c>
      <c r="C104" t="s">
        <v>114</v>
      </c>
      <c r="D104">
        <v>2</v>
      </c>
      <c r="E104">
        <v>1</v>
      </c>
      <c r="F104" t="s">
        <v>1259</v>
      </c>
    </row>
    <row r="105" spans="1:6" x14ac:dyDescent="0.25">
      <c r="A105" t="s">
        <v>14</v>
      </c>
      <c r="B105" t="s">
        <v>16</v>
      </c>
      <c r="C105" t="s">
        <v>115</v>
      </c>
      <c r="D105">
        <v>0</v>
      </c>
      <c r="E105" t="s">
        <v>321</v>
      </c>
      <c r="F105">
        <v>1</v>
      </c>
    </row>
    <row r="106" spans="1:6" x14ac:dyDescent="0.25">
      <c r="A106" t="s">
        <v>14</v>
      </c>
      <c r="B106" t="s">
        <v>16</v>
      </c>
      <c r="C106" t="s">
        <v>116</v>
      </c>
      <c r="D106">
        <v>1</v>
      </c>
      <c r="E106">
        <v>1</v>
      </c>
      <c r="F106" t="s">
        <v>1259</v>
      </c>
    </row>
    <row r="107" spans="1:6" x14ac:dyDescent="0.25">
      <c r="A107" t="s">
        <v>14</v>
      </c>
      <c r="B107" t="s">
        <v>17</v>
      </c>
      <c r="C107" t="s">
        <v>117</v>
      </c>
      <c r="D107">
        <v>2</v>
      </c>
      <c r="E107">
        <v>1</v>
      </c>
      <c r="F107" t="s">
        <v>1259</v>
      </c>
    </row>
    <row r="108" spans="1:6" x14ac:dyDescent="0.25">
      <c r="A108" t="s">
        <v>14</v>
      </c>
      <c r="B108" t="s">
        <v>17</v>
      </c>
      <c r="C108" t="s">
        <v>118</v>
      </c>
      <c r="D108">
        <v>6</v>
      </c>
      <c r="E108">
        <v>1</v>
      </c>
      <c r="F108" t="s">
        <v>1259</v>
      </c>
    </row>
    <row r="109" spans="1:6" x14ac:dyDescent="0.25">
      <c r="A109" t="s">
        <v>14</v>
      </c>
      <c r="B109" t="s">
        <v>17</v>
      </c>
      <c r="C109" t="s">
        <v>244</v>
      </c>
      <c r="D109">
        <v>7</v>
      </c>
      <c r="E109">
        <v>1</v>
      </c>
      <c r="F109" t="s">
        <v>1259</v>
      </c>
    </row>
    <row r="110" spans="1:6" x14ac:dyDescent="0.25">
      <c r="A110" t="s">
        <v>14</v>
      </c>
      <c r="B110" t="s">
        <v>17</v>
      </c>
      <c r="C110" t="s">
        <v>119</v>
      </c>
      <c r="D110">
        <v>2</v>
      </c>
      <c r="E110">
        <v>1</v>
      </c>
      <c r="F110" t="s">
        <v>1259</v>
      </c>
    </row>
    <row r="111" spans="1:6" x14ac:dyDescent="0.25">
      <c r="A111" t="s">
        <v>14</v>
      </c>
      <c r="B111" t="s">
        <v>17</v>
      </c>
      <c r="C111" t="s">
        <v>120</v>
      </c>
      <c r="D111">
        <v>0</v>
      </c>
      <c r="E111" t="s">
        <v>321</v>
      </c>
      <c r="F111">
        <v>1</v>
      </c>
    </row>
    <row r="112" spans="1:6" x14ac:dyDescent="0.25">
      <c r="A112" t="s">
        <v>14</v>
      </c>
      <c r="B112" t="s">
        <v>17</v>
      </c>
      <c r="C112" t="s">
        <v>121</v>
      </c>
      <c r="D112">
        <v>0</v>
      </c>
      <c r="E112" t="s">
        <v>321</v>
      </c>
      <c r="F112">
        <v>1</v>
      </c>
    </row>
    <row r="113" spans="1:6" x14ac:dyDescent="0.25">
      <c r="A113" t="s">
        <v>14</v>
      </c>
      <c r="B113" t="s">
        <v>17</v>
      </c>
      <c r="C113" t="s">
        <v>245</v>
      </c>
      <c r="D113">
        <v>0</v>
      </c>
      <c r="E113" t="s">
        <v>321</v>
      </c>
      <c r="F113">
        <v>1</v>
      </c>
    </row>
    <row r="114" spans="1:6" x14ac:dyDescent="0.25">
      <c r="A114" t="s">
        <v>14</v>
      </c>
      <c r="B114" t="s">
        <v>17</v>
      </c>
      <c r="C114" t="s">
        <v>246</v>
      </c>
      <c r="D114">
        <v>16</v>
      </c>
      <c r="E114">
        <v>1</v>
      </c>
      <c r="F114" t="s">
        <v>1259</v>
      </c>
    </row>
    <row r="115" spans="1:6" x14ac:dyDescent="0.25">
      <c r="A115" t="s">
        <v>14</v>
      </c>
      <c r="B115" t="s">
        <v>17</v>
      </c>
      <c r="C115" t="s">
        <v>122</v>
      </c>
      <c r="D115">
        <v>5</v>
      </c>
      <c r="E115">
        <v>1</v>
      </c>
      <c r="F115" t="s">
        <v>1259</v>
      </c>
    </row>
    <row r="116" spans="1:6" x14ac:dyDescent="0.25">
      <c r="A116" t="s">
        <v>14</v>
      </c>
      <c r="B116" t="s">
        <v>17</v>
      </c>
      <c r="C116" t="s">
        <v>123</v>
      </c>
      <c r="D116">
        <v>1</v>
      </c>
      <c r="E116">
        <v>1</v>
      </c>
      <c r="F116" t="s">
        <v>1259</v>
      </c>
    </row>
    <row r="117" spans="1:6" x14ac:dyDescent="0.25">
      <c r="A117" t="s">
        <v>14</v>
      </c>
      <c r="B117" t="s">
        <v>17</v>
      </c>
      <c r="C117" t="s">
        <v>247</v>
      </c>
      <c r="D117">
        <v>2</v>
      </c>
      <c r="E117">
        <v>1</v>
      </c>
      <c r="F117" t="s">
        <v>1259</v>
      </c>
    </row>
    <row r="118" spans="1:6" x14ac:dyDescent="0.25">
      <c r="A118" t="s">
        <v>14</v>
      </c>
      <c r="B118" t="s">
        <v>17</v>
      </c>
      <c r="C118" t="s">
        <v>124</v>
      </c>
      <c r="D118">
        <v>2</v>
      </c>
      <c r="E118">
        <v>1</v>
      </c>
      <c r="F118" t="s">
        <v>1259</v>
      </c>
    </row>
    <row r="119" spans="1:6" x14ac:dyDescent="0.25">
      <c r="A119" t="s">
        <v>14</v>
      </c>
      <c r="B119" t="s">
        <v>17</v>
      </c>
      <c r="C119" t="s">
        <v>125</v>
      </c>
      <c r="D119">
        <v>6</v>
      </c>
      <c r="E119">
        <v>1</v>
      </c>
      <c r="F119" t="s">
        <v>1259</v>
      </c>
    </row>
    <row r="120" spans="1:6" x14ac:dyDescent="0.25">
      <c r="A120" t="s">
        <v>14</v>
      </c>
      <c r="B120" t="s">
        <v>18</v>
      </c>
      <c r="C120" t="s">
        <v>126</v>
      </c>
      <c r="D120">
        <v>0</v>
      </c>
      <c r="E120" t="s">
        <v>321</v>
      </c>
      <c r="F120">
        <v>1</v>
      </c>
    </row>
    <row r="121" spans="1:6" x14ac:dyDescent="0.25">
      <c r="A121" t="s">
        <v>14</v>
      </c>
      <c r="B121" t="s">
        <v>18</v>
      </c>
      <c r="C121" t="s">
        <v>15</v>
      </c>
      <c r="D121">
        <v>6</v>
      </c>
      <c r="E121">
        <v>1</v>
      </c>
      <c r="F121" t="s">
        <v>1259</v>
      </c>
    </row>
    <row r="122" spans="1:6" x14ac:dyDescent="0.25">
      <c r="A122" t="s">
        <v>14</v>
      </c>
      <c r="B122" t="s">
        <v>18</v>
      </c>
      <c r="C122" t="s">
        <v>127</v>
      </c>
      <c r="D122">
        <v>10</v>
      </c>
      <c r="E122">
        <v>1</v>
      </c>
      <c r="F122" t="s">
        <v>1259</v>
      </c>
    </row>
    <row r="123" spans="1:6" x14ac:dyDescent="0.25">
      <c r="A123" t="s">
        <v>14</v>
      </c>
      <c r="B123" t="s">
        <v>18</v>
      </c>
      <c r="C123" t="s">
        <v>248</v>
      </c>
      <c r="D123">
        <v>13</v>
      </c>
      <c r="E123">
        <v>1</v>
      </c>
      <c r="F123" t="s">
        <v>1259</v>
      </c>
    </row>
    <row r="124" spans="1:6" x14ac:dyDescent="0.25">
      <c r="A124" t="s">
        <v>14</v>
      </c>
      <c r="B124" t="s">
        <v>18</v>
      </c>
      <c r="C124" t="s">
        <v>128</v>
      </c>
      <c r="D124">
        <v>0</v>
      </c>
      <c r="E124" t="s">
        <v>321</v>
      </c>
      <c r="F124">
        <v>1</v>
      </c>
    </row>
    <row r="125" spans="1:6" x14ac:dyDescent="0.25">
      <c r="A125" t="s">
        <v>14</v>
      </c>
      <c r="B125" t="s">
        <v>18</v>
      </c>
      <c r="C125" t="s">
        <v>129</v>
      </c>
      <c r="D125">
        <v>3</v>
      </c>
      <c r="E125">
        <v>1</v>
      </c>
      <c r="F125" t="s">
        <v>1259</v>
      </c>
    </row>
    <row r="126" spans="1:6" x14ac:dyDescent="0.25">
      <c r="A126" t="s">
        <v>14</v>
      </c>
      <c r="B126" t="s">
        <v>18</v>
      </c>
      <c r="C126" t="s">
        <v>130</v>
      </c>
      <c r="D126">
        <v>3</v>
      </c>
      <c r="E126">
        <v>1</v>
      </c>
      <c r="F126" t="s">
        <v>1259</v>
      </c>
    </row>
    <row r="127" spans="1:6" x14ac:dyDescent="0.25">
      <c r="A127" t="s">
        <v>14</v>
      </c>
      <c r="B127" t="s">
        <v>18</v>
      </c>
      <c r="C127" t="s">
        <v>131</v>
      </c>
      <c r="D127">
        <v>0</v>
      </c>
      <c r="E127" t="s">
        <v>321</v>
      </c>
      <c r="F127">
        <v>1</v>
      </c>
    </row>
    <row r="128" spans="1:6" x14ac:dyDescent="0.25">
      <c r="A128" t="s">
        <v>14</v>
      </c>
      <c r="B128" t="s">
        <v>18</v>
      </c>
      <c r="C128" t="s">
        <v>132</v>
      </c>
      <c r="D128">
        <v>2</v>
      </c>
      <c r="E128">
        <v>1</v>
      </c>
      <c r="F128" t="s">
        <v>1259</v>
      </c>
    </row>
    <row r="129" spans="1:6" x14ac:dyDescent="0.25">
      <c r="A129" t="s">
        <v>14</v>
      </c>
      <c r="B129" t="s">
        <v>18</v>
      </c>
      <c r="C129" t="s">
        <v>133</v>
      </c>
      <c r="D129">
        <v>33</v>
      </c>
      <c r="E129">
        <v>1</v>
      </c>
      <c r="F129" t="s">
        <v>1259</v>
      </c>
    </row>
    <row r="130" spans="1:6" x14ac:dyDescent="0.25">
      <c r="A130" t="s">
        <v>14</v>
      </c>
      <c r="B130" t="s">
        <v>18</v>
      </c>
      <c r="C130" t="s">
        <v>134</v>
      </c>
      <c r="D130">
        <v>0</v>
      </c>
      <c r="E130" t="s">
        <v>321</v>
      </c>
      <c r="F130">
        <v>1</v>
      </c>
    </row>
    <row r="131" spans="1:6" x14ac:dyDescent="0.25">
      <c r="A131" t="s">
        <v>14</v>
      </c>
      <c r="B131" t="s">
        <v>18</v>
      </c>
      <c r="C131" t="s">
        <v>135</v>
      </c>
      <c r="D131">
        <v>0</v>
      </c>
      <c r="E131" t="s">
        <v>321</v>
      </c>
      <c r="F131">
        <v>1</v>
      </c>
    </row>
    <row r="132" spans="1:6" x14ac:dyDescent="0.25">
      <c r="A132" t="s">
        <v>14</v>
      </c>
      <c r="B132" t="s">
        <v>18</v>
      </c>
      <c r="C132" t="s">
        <v>136</v>
      </c>
      <c r="D132">
        <v>2</v>
      </c>
      <c r="E132">
        <v>1</v>
      </c>
      <c r="F132" t="s">
        <v>1259</v>
      </c>
    </row>
    <row r="133" spans="1:6" x14ac:dyDescent="0.25">
      <c r="A133" t="s">
        <v>14</v>
      </c>
      <c r="B133" t="s">
        <v>18</v>
      </c>
      <c r="C133" t="s">
        <v>137</v>
      </c>
      <c r="D133">
        <v>11</v>
      </c>
      <c r="E133">
        <v>1</v>
      </c>
      <c r="F133" t="s">
        <v>1259</v>
      </c>
    </row>
    <row r="134" spans="1:6" x14ac:dyDescent="0.25">
      <c r="A134" t="s">
        <v>14</v>
      </c>
      <c r="B134" t="s">
        <v>18</v>
      </c>
      <c r="C134" t="s">
        <v>7</v>
      </c>
      <c r="D134">
        <v>0</v>
      </c>
      <c r="E134" t="s">
        <v>321</v>
      </c>
      <c r="F134">
        <v>1</v>
      </c>
    </row>
    <row r="135" spans="1:6" x14ac:dyDescent="0.25">
      <c r="A135" t="s">
        <v>14</v>
      </c>
      <c r="B135" t="s">
        <v>18</v>
      </c>
      <c r="C135" t="s">
        <v>138</v>
      </c>
      <c r="D135">
        <v>17</v>
      </c>
      <c r="E135">
        <v>1</v>
      </c>
      <c r="F135" t="s">
        <v>1259</v>
      </c>
    </row>
    <row r="136" spans="1:6" x14ac:dyDescent="0.25">
      <c r="A136" t="s">
        <v>14</v>
      </c>
      <c r="B136" t="s">
        <v>18</v>
      </c>
      <c r="C136" t="s">
        <v>249</v>
      </c>
      <c r="D136">
        <v>6</v>
      </c>
      <c r="E136">
        <v>1</v>
      </c>
      <c r="F136" t="s">
        <v>1259</v>
      </c>
    </row>
    <row r="137" spans="1:6" x14ac:dyDescent="0.25">
      <c r="A137" t="s">
        <v>14</v>
      </c>
      <c r="B137" t="s">
        <v>18</v>
      </c>
      <c r="C137" t="s">
        <v>139</v>
      </c>
      <c r="D137">
        <v>0</v>
      </c>
      <c r="E137" t="s">
        <v>321</v>
      </c>
      <c r="F137">
        <v>1</v>
      </c>
    </row>
    <row r="138" spans="1:6" x14ac:dyDescent="0.25">
      <c r="A138" t="s">
        <v>14</v>
      </c>
      <c r="B138" t="s">
        <v>18</v>
      </c>
      <c r="C138" t="s">
        <v>140</v>
      </c>
      <c r="D138">
        <v>1</v>
      </c>
      <c r="E138">
        <v>1</v>
      </c>
      <c r="F138" t="s">
        <v>1259</v>
      </c>
    </row>
    <row r="139" spans="1:6" x14ac:dyDescent="0.25">
      <c r="A139" t="s">
        <v>14</v>
      </c>
      <c r="B139" t="s">
        <v>18</v>
      </c>
      <c r="C139" t="s">
        <v>141</v>
      </c>
      <c r="D139">
        <v>2</v>
      </c>
      <c r="E139">
        <v>1</v>
      </c>
      <c r="F139" t="s">
        <v>1259</v>
      </c>
    </row>
    <row r="140" spans="1:6" x14ac:dyDescent="0.25">
      <c r="A140" t="s">
        <v>14</v>
      </c>
      <c r="B140" t="s">
        <v>18</v>
      </c>
      <c r="C140" t="s">
        <v>142</v>
      </c>
      <c r="D140">
        <v>13</v>
      </c>
      <c r="E140">
        <v>1</v>
      </c>
      <c r="F140" t="s">
        <v>1259</v>
      </c>
    </row>
    <row r="141" spans="1:6" x14ac:dyDescent="0.25">
      <c r="A141" t="s">
        <v>14</v>
      </c>
      <c r="B141" t="s">
        <v>18</v>
      </c>
      <c r="C141" t="s">
        <v>143</v>
      </c>
      <c r="D141">
        <v>9</v>
      </c>
      <c r="E141">
        <v>1</v>
      </c>
    </row>
    <row r="142" spans="1:6" x14ac:dyDescent="0.25">
      <c r="A142" t="s">
        <v>14</v>
      </c>
      <c r="B142" t="s">
        <v>19</v>
      </c>
      <c r="C142" t="s">
        <v>144</v>
      </c>
      <c r="D142">
        <v>29</v>
      </c>
      <c r="E142">
        <v>1</v>
      </c>
      <c r="F142" t="s">
        <v>1259</v>
      </c>
    </row>
    <row r="143" spans="1:6" x14ac:dyDescent="0.25">
      <c r="A143" t="s">
        <v>14</v>
      </c>
      <c r="B143" t="s">
        <v>19</v>
      </c>
      <c r="C143" t="s">
        <v>145</v>
      </c>
      <c r="D143">
        <v>7</v>
      </c>
      <c r="E143">
        <v>1</v>
      </c>
      <c r="F143" t="s">
        <v>1259</v>
      </c>
    </row>
    <row r="144" spans="1:6" x14ac:dyDescent="0.25">
      <c r="A144" t="s">
        <v>14</v>
      </c>
      <c r="B144" t="s">
        <v>19</v>
      </c>
      <c r="C144" t="s">
        <v>19</v>
      </c>
      <c r="D144">
        <v>15</v>
      </c>
      <c r="E144">
        <v>1</v>
      </c>
      <c r="F144" t="s">
        <v>1259</v>
      </c>
    </row>
    <row r="145" spans="1:6" x14ac:dyDescent="0.25">
      <c r="A145" t="s">
        <v>14</v>
      </c>
      <c r="B145" t="s">
        <v>146</v>
      </c>
      <c r="C145" t="s">
        <v>147</v>
      </c>
      <c r="D145">
        <v>0</v>
      </c>
      <c r="E145" t="s">
        <v>321</v>
      </c>
      <c r="F145">
        <v>1</v>
      </c>
    </row>
    <row r="146" spans="1:6" x14ac:dyDescent="0.25">
      <c r="A146" t="s">
        <v>14</v>
      </c>
      <c r="B146" t="s">
        <v>146</v>
      </c>
      <c r="C146" t="s">
        <v>148</v>
      </c>
      <c r="D146">
        <v>3</v>
      </c>
      <c r="E146">
        <v>1</v>
      </c>
      <c r="F146" t="s">
        <v>1259</v>
      </c>
    </row>
    <row r="147" spans="1:6" x14ac:dyDescent="0.25">
      <c r="A147" t="s">
        <v>14</v>
      </c>
      <c r="B147" t="s">
        <v>146</v>
      </c>
      <c r="C147" t="s">
        <v>149</v>
      </c>
      <c r="D147">
        <v>12</v>
      </c>
      <c r="E147">
        <v>1</v>
      </c>
      <c r="F147" t="s">
        <v>1259</v>
      </c>
    </row>
    <row r="148" spans="1:6" x14ac:dyDescent="0.25">
      <c r="A148" t="s">
        <v>14</v>
      </c>
      <c r="B148" t="s">
        <v>157</v>
      </c>
      <c r="C148" t="s">
        <v>38</v>
      </c>
      <c r="D148">
        <v>4</v>
      </c>
      <c r="E148">
        <v>1</v>
      </c>
      <c r="F148" t="s">
        <v>1259</v>
      </c>
    </row>
    <row r="149" spans="1:6" x14ac:dyDescent="0.25">
      <c r="A149" t="s">
        <v>14</v>
      </c>
      <c r="B149" t="s">
        <v>157</v>
      </c>
      <c r="C149" t="s">
        <v>250</v>
      </c>
      <c r="D149">
        <v>97</v>
      </c>
      <c r="E149">
        <v>1</v>
      </c>
      <c r="F149" t="s">
        <v>1259</v>
      </c>
    </row>
    <row r="150" spans="1:6" x14ac:dyDescent="0.25">
      <c r="A150" t="s">
        <v>20</v>
      </c>
      <c r="B150" t="s">
        <v>21</v>
      </c>
      <c r="C150" t="s">
        <v>159</v>
      </c>
      <c r="D150">
        <v>85</v>
      </c>
      <c r="E150">
        <v>1</v>
      </c>
      <c r="F150" t="s">
        <v>1259</v>
      </c>
    </row>
    <row r="151" spans="1:6" x14ac:dyDescent="0.25">
      <c r="A151" t="s">
        <v>20</v>
      </c>
      <c r="B151" t="s">
        <v>21</v>
      </c>
      <c r="C151" t="s">
        <v>160</v>
      </c>
      <c r="D151">
        <v>2</v>
      </c>
      <c r="E151">
        <v>1</v>
      </c>
      <c r="F151" t="s">
        <v>1259</v>
      </c>
    </row>
    <row r="152" spans="1:6" x14ac:dyDescent="0.25">
      <c r="A152" t="s">
        <v>20</v>
      </c>
      <c r="B152" t="s">
        <v>21</v>
      </c>
      <c r="C152" t="s">
        <v>161</v>
      </c>
      <c r="D152">
        <v>4</v>
      </c>
      <c r="E152">
        <v>1</v>
      </c>
      <c r="F152" t="s">
        <v>1259</v>
      </c>
    </row>
    <row r="153" spans="1:6" x14ac:dyDescent="0.25">
      <c r="A153" t="s">
        <v>20</v>
      </c>
      <c r="B153" t="s">
        <v>21</v>
      </c>
      <c r="C153" t="s">
        <v>162</v>
      </c>
      <c r="D153">
        <v>0</v>
      </c>
      <c r="E153" t="s">
        <v>321</v>
      </c>
      <c r="F153">
        <v>1</v>
      </c>
    </row>
    <row r="154" spans="1:6" x14ac:dyDescent="0.25">
      <c r="A154" t="s">
        <v>20</v>
      </c>
      <c r="B154" t="s">
        <v>21</v>
      </c>
      <c r="C154" t="s">
        <v>163</v>
      </c>
      <c r="D154">
        <v>7</v>
      </c>
      <c r="E154">
        <v>1</v>
      </c>
      <c r="F154" t="s">
        <v>1259</v>
      </c>
    </row>
    <row r="155" spans="1:6" x14ac:dyDescent="0.25">
      <c r="A155" t="s">
        <v>20</v>
      </c>
      <c r="B155" t="s">
        <v>21</v>
      </c>
      <c r="C155" t="s">
        <v>164</v>
      </c>
      <c r="D155">
        <v>0</v>
      </c>
      <c r="E155" t="s">
        <v>321</v>
      </c>
      <c r="F155">
        <v>1</v>
      </c>
    </row>
    <row r="156" spans="1:6" x14ac:dyDescent="0.25">
      <c r="A156" t="s">
        <v>20</v>
      </c>
      <c r="B156" t="s">
        <v>21</v>
      </c>
      <c r="C156" t="s">
        <v>165</v>
      </c>
      <c r="D156">
        <v>0</v>
      </c>
      <c r="E156" t="s">
        <v>321</v>
      </c>
      <c r="F156">
        <v>1</v>
      </c>
    </row>
    <row r="157" spans="1:6" x14ac:dyDescent="0.25">
      <c r="A157" t="s">
        <v>20</v>
      </c>
      <c r="B157" t="s">
        <v>21</v>
      </c>
      <c r="C157" t="s">
        <v>166</v>
      </c>
      <c r="D157">
        <v>12</v>
      </c>
      <c r="E157">
        <v>1</v>
      </c>
      <c r="F157" t="s">
        <v>1259</v>
      </c>
    </row>
    <row r="158" spans="1:6" x14ac:dyDescent="0.25">
      <c r="A158" t="s">
        <v>20</v>
      </c>
      <c r="B158" t="s">
        <v>21</v>
      </c>
      <c r="C158" t="s">
        <v>167</v>
      </c>
      <c r="D158">
        <v>3</v>
      </c>
      <c r="E158">
        <v>1</v>
      </c>
      <c r="F158" t="s">
        <v>1259</v>
      </c>
    </row>
    <row r="159" spans="1:6" x14ac:dyDescent="0.25">
      <c r="A159" t="s">
        <v>20</v>
      </c>
      <c r="B159" t="s">
        <v>21</v>
      </c>
      <c r="C159" t="s">
        <v>251</v>
      </c>
      <c r="D159">
        <v>1</v>
      </c>
      <c r="E159">
        <v>1</v>
      </c>
      <c r="F159" t="s">
        <v>1259</v>
      </c>
    </row>
    <row r="160" spans="1:6" x14ac:dyDescent="0.25">
      <c r="A160" t="s">
        <v>20</v>
      </c>
      <c r="B160" t="s">
        <v>21</v>
      </c>
      <c r="C160" t="s">
        <v>168</v>
      </c>
      <c r="D160">
        <v>6</v>
      </c>
      <c r="E160">
        <v>1</v>
      </c>
      <c r="F160" t="s">
        <v>1259</v>
      </c>
    </row>
    <row r="161" spans="1:6" x14ac:dyDescent="0.25">
      <c r="A161" t="s">
        <v>20</v>
      </c>
      <c r="B161" t="s">
        <v>21</v>
      </c>
      <c r="C161" t="s">
        <v>169</v>
      </c>
      <c r="D161">
        <v>0</v>
      </c>
      <c r="E161" t="s">
        <v>321</v>
      </c>
      <c r="F161">
        <v>1</v>
      </c>
    </row>
    <row r="162" spans="1:6" x14ac:dyDescent="0.25">
      <c r="A162" t="s">
        <v>20</v>
      </c>
      <c r="B162" t="s">
        <v>21</v>
      </c>
      <c r="C162" t="s">
        <v>170</v>
      </c>
      <c r="D162">
        <v>0</v>
      </c>
      <c r="E162" t="s">
        <v>321</v>
      </c>
      <c r="F162">
        <v>1</v>
      </c>
    </row>
    <row r="163" spans="1:6" x14ac:dyDescent="0.25">
      <c r="A163" t="s">
        <v>20</v>
      </c>
      <c r="B163" t="s">
        <v>21</v>
      </c>
      <c r="C163" t="s">
        <v>171</v>
      </c>
      <c r="D163">
        <v>0</v>
      </c>
      <c r="E163" t="s">
        <v>321</v>
      </c>
      <c r="F163">
        <v>1</v>
      </c>
    </row>
    <row r="164" spans="1:6" x14ac:dyDescent="0.25">
      <c r="A164" t="s">
        <v>20</v>
      </c>
      <c r="B164" t="s">
        <v>21</v>
      </c>
      <c r="C164" t="s">
        <v>172</v>
      </c>
      <c r="D164">
        <v>2</v>
      </c>
      <c r="E164">
        <v>1</v>
      </c>
      <c r="F164" t="s">
        <v>1259</v>
      </c>
    </row>
    <row r="165" spans="1:6" x14ac:dyDescent="0.25">
      <c r="A165" t="s">
        <v>20</v>
      </c>
      <c r="B165" t="s">
        <v>22</v>
      </c>
      <c r="C165" t="s">
        <v>173</v>
      </c>
      <c r="D165">
        <v>15</v>
      </c>
      <c r="E165">
        <v>1</v>
      </c>
      <c r="F165" t="s">
        <v>1259</v>
      </c>
    </row>
    <row r="166" spans="1:6" x14ac:dyDescent="0.25">
      <c r="A166" t="s">
        <v>20</v>
      </c>
      <c r="B166" t="s">
        <v>22</v>
      </c>
      <c r="C166" t="s">
        <v>174</v>
      </c>
      <c r="D166">
        <v>4</v>
      </c>
      <c r="E166">
        <v>1</v>
      </c>
      <c r="F166" t="s">
        <v>1259</v>
      </c>
    </row>
    <row r="167" spans="1:6" x14ac:dyDescent="0.25">
      <c r="A167" t="s">
        <v>20</v>
      </c>
      <c r="B167" t="s">
        <v>22</v>
      </c>
      <c r="C167" t="s">
        <v>22</v>
      </c>
      <c r="D167">
        <v>6</v>
      </c>
      <c r="E167">
        <v>1</v>
      </c>
      <c r="F167" t="s">
        <v>1259</v>
      </c>
    </row>
    <row r="168" spans="1:6" x14ac:dyDescent="0.25">
      <c r="A168" t="s">
        <v>20</v>
      </c>
      <c r="B168" t="s">
        <v>22</v>
      </c>
      <c r="C168" t="s">
        <v>175</v>
      </c>
      <c r="D168">
        <v>14</v>
      </c>
      <c r="E168">
        <v>1</v>
      </c>
      <c r="F168" t="s">
        <v>1259</v>
      </c>
    </row>
    <row r="169" spans="1:6" x14ac:dyDescent="0.25">
      <c r="A169" t="s">
        <v>20</v>
      </c>
      <c r="B169" t="s">
        <v>22</v>
      </c>
      <c r="C169" t="s">
        <v>176</v>
      </c>
      <c r="D169">
        <v>3</v>
      </c>
      <c r="E169">
        <v>1</v>
      </c>
      <c r="F169" t="s">
        <v>1259</v>
      </c>
    </row>
    <row r="170" spans="1:6" x14ac:dyDescent="0.25">
      <c r="A170" t="s">
        <v>20</v>
      </c>
      <c r="B170" t="s">
        <v>22</v>
      </c>
      <c r="C170" t="s">
        <v>252</v>
      </c>
      <c r="D170">
        <v>2</v>
      </c>
      <c r="E170">
        <v>1</v>
      </c>
      <c r="F170" t="s">
        <v>1259</v>
      </c>
    </row>
    <row r="171" spans="1:6" x14ac:dyDescent="0.25">
      <c r="A171" t="s">
        <v>20</v>
      </c>
      <c r="B171" t="s">
        <v>22</v>
      </c>
      <c r="C171" t="s">
        <v>177</v>
      </c>
      <c r="D171">
        <v>0</v>
      </c>
      <c r="E171" t="s">
        <v>321</v>
      </c>
      <c r="F171">
        <v>1</v>
      </c>
    </row>
    <row r="172" spans="1:6" x14ac:dyDescent="0.25">
      <c r="A172" t="s">
        <v>20</v>
      </c>
      <c r="B172" t="s">
        <v>24</v>
      </c>
      <c r="C172" t="s">
        <v>24</v>
      </c>
      <c r="D172">
        <v>102</v>
      </c>
      <c r="E172">
        <v>1</v>
      </c>
      <c r="F172" t="s">
        <v>1259</v>
      </c>
    </row>
    <row r="173" spans="1:6" x14ac:dyDescent="0.25">
      <c r="A173" t="s">
        <v>20</v>
      </c>
      <c r="B173" t="s">
        <v>24</v>
      </c>
      <c r="C173" t="s">
        <v>178</v>
      </c>
      <c r="D173">
        <v>2</v>
      </c>
      <c r="E173">
        <v>1</v>
      </c>
      <c r="F173" t="s">
        <v>1259</v>
      </c>
    </row>
    <row r="174" spans="1:6" x14ac:dyDescent="0.25">
      <c r="A174" t="s">
        <v>20</v>
      </c>
      <c r="B174" t="s">
        <v>24</v>
      </c>
      <c r="C174" t="s">
        <v>179</v>
      </c>
      <c r="D174">
        <v>14</v>
      </c>
      <c r="E174">
        <v>1</v>
      </c>
      <c r="F174" t="s">
        <v>1259</v>
      </c>
    </row>
    <row r="175" spans="1:6" x14ac:dyDescent="0.25">
      <c r="A175" t="s">
        <v>20</v>
      </c>
      <c r="B175" t="s">
        <v>24</v>
      </c>
      <c r="C175" t="s">
        <v>180</v>
      </c>
      <c r="D175">
        <v>3</v>
      </c>
      <c r="E175">
        <v>1</v>
      </c>
      <c r="F175" t="s">
        <v>1259</v>
      </c>
    </row>
    <row r="176" spans="1:6" x14ac:dyDescent="0.25">
      <c r="A176" t="s">
        <v>20</v>
      </c>
      <c r="B176" t="s">
        <v>24</v>
      </c>
      <c r="C176" t="s">
        <v>181</v>
      </c>
      <c r="D176">
        <v>0</v>
      </c>
      <c r="E176" t="s">
        <v>321</v>
      </c>
      <c r="F176">
        <v>1</v>
      </c>
    </row>
    <row r="177" spans="1:6" x14ac:dyDescent="0.25">
      <c r="A177" t="s">
        <v>20</v>
      </c>
      <c r="B177" t="s">
        <v>24</v>
      </c>
      <c r="C177" t="s">
        <v>182</v>
      </c>
      <c r="D177">
        <v>1</v>
      </c>
      <c r="E177">
        <v>1</v>
      </c>
      <c r="F177" t="s">
        <v>1259</v>
      </c>
    </row>
    <row r="178" spans="1:6" x14ac:dyDescent="0.25">
      <c r="A178" t="s">
        <v>20</v>
      </c>
      <c r="B178" t="s">
        <v>24</v>
      </c>
      <c r="C178" t="s">
        <v>183</v>
      </c>
      <c r="D178">
        <v>1</v>
      </c>
      <c r="E178">
        <v>1</v>
      </c>
      <c r="F178" t="s">
        <v>1259</v>
      </c>
    </row>
    <row r="179" spans="1:6" x14ac:dyDescent="0.25">
      <c r="A179" t="s">
        <v>20</v>
      </c>
      <c r="B179" t="s">
        <v>24</v>
      </c>
      <c r="C179" t="s">
        <v>184</v>
      </c>
      <c r="D179">
        <v>1</v>
      </c>
      <c r="E179">
        <v>1</v>
      </c>
      <c r="F179" t="s">
        <v>1259</v>
      </c>
    </row>
    <row r="180" spans="1:6" x14ac:dyDescent="0.25">
      <c r="A180" t="s">
        <v>20</v>
      </c>
      <c r="B180" t="s">
        <v>24</v>
      </c>
      <c r="C180" t="s">
        <v>185</v>
      </c>
      <c r="D180">
        <v>2</v>
      </c>
      <c r="E180">
        <v>1</v>
      </c>
      <c r="F180" t="s">
        <v>1259</v>
      </c>
    </row>
    <row r="181" spans="1:6" x14ac:dyDescent="0.25">
      <c r="A181" t="s">
        <v>20</v>
      </c>
      <c r="B181" t="s">
        <v>24</v>
      </c>
      <c r="C181" t="s">
        <v>186</v>
      </c>
      <c r="D181">
        <v>0</v>
      </c>
      <c r="E181" t="s">
        <v>321</v>
      </c>
      <c r="F181">
        <v>1</v>
      </c>
    </row>
    <row r="182" spans="1:6" x14ac:dyDescent="0.25">
      <c r="A182" t="s">
        <v>20</v>
      </c>
      <c r="B182" t="s">
        <v>24</v>
      </c>
      <c r="C182" t="s">
        <v>187</v>
      </c>
      <c r="D182">
        <v>0</v>
      </c>
      <c r="E182" t="s">
        <v>321</v>
      </c>
      <c r="F182">
        <v>1</v>
      </c>
    </row>
    <row r="183" spans="1:6" x14ac:dyDescent="0.25">
      <c r="A183" t="s">
        <v>20</v>
      </c>
      <c r="B183" t="s">
        <v>24</v>
      </c>
      <c r="C183" t="s">
        <v>188</v>
      </c>
      <c r="D183">
        <v>0</v>
      </c>
      <c r="E183" t="s">
        <v>321</v>
      </c>
      <c r="F183">
        <v>1</v>
      </c>
    </row>
    <row r="184" spans="1:6" x14ac:dyDescent="0.25">
      <c r="A184" t="s">
        <v>20</v>
      </c>
      <c r="B184" t="s">
        <v>24</v>
      </c>
      <c r="C184" t="s">
        <v>189</v>
      </c>
      <c r="D184">
        <v>3</v>
      </c>
      <c r="E184">
        <v>1</v>
      </c>
      <c r="F184" t="s">
        <v>1259</v>
      </c>
    </row>
    <row r="185" spans="1:6" x14ac:dyDescent="0.25">
      <c r="A185" t="s">
        <v>20</v>
      </c>
      <c r="B185" t="s">
        <v>24</v>
      </c>
      <c r="C185" t="s">
        <v>190</v>
      </c>
      <c r="D185">
        <v>1</v>
      </c>
      <c r="E185">
        <v>1</v>
      </c>
      <c r="F185" t="s">
        <v>1259</v>
      </c>
    </row>
    <row r="186" spans="1:6" x14ac:dyDescent="0.25">
      <c r="A186" t="s">
        <v>20</v>
      </c>
      <c r="B186" t="s">
        <v>24</v>
      </c>
      <c r="C186" t="s">
        <v>191</v>
      </c>
      <c r="D186">
        <v>0</v>
      </c>
      <c r="E186" t="s">
        <v>321</v>
      </c>
      <c r="F186">
        <v>1</v>
      </c>
    </row>
    <row r="187" spans="1:6" x14ac:dyDescent="0.25">
      <c r="A187" t="s">
        <v>20</v>
      </c>
      <c r="B187" t="s">
        <v>24</v>
      </c>
      <c r="C187" t="s">
        <v>135</v>
      </c>
      <c r="D187">
        <v>0</v>
      </c>
      <c r="E187" t="s">
        <v>321</v>
      </c>
      <c r="F187">
        <v>1</v>
      </c>
    </row>
    <row r="188" spans="1:6" x14ac:dyDescent="0.25">
      <c r="A188" t="s">
        <v>20</v>
      </c>
      <c r="B188" t="s">
        <v>25</v>
      </c>
      <c r="C188" t="s">
        <v>192</v>
      </c>
      <c r="D188">
        <v>10</v>
      </c>
      <c r="E188">
        <v>1</v>
      </c>
      <c r="F188" t="s">
        <v>1259</v>
      </c>
    </row>
    <row r="189" spans="1:6" x14ac:dyDescent="0.25">
      <c r="A189" t="s">
        <v>20</v>
      </c>
      <c r="B189" t="s">
        <v>25</v>
      </c>
      <c r="C189" t="s">
        <v>193</v>
      </c>
      <c r="D189">
        <v>6</v>
      </c>
      <c r="E189">
        <v>1</v>
      </c>
      <c r="F189" t="s">
        <v>1259</v>
      </c>
    </row>
    <row r="190" spans="1:6" x14ac:dyDescent="0.25">
      <c r="A190" t="s">
        <v>20</v>
      </c>
      <c r="B190" t="s">
        <v>25</v>
      </c>
      <c r="C190" t="s">
        <v>194</v>
      </c>
      <c r="D190">
        <v>1</v>
      </c>
      <c r="E190">
        <v>1</v>
      </c>
      <c r="F190" t="s">
        <v>1259</v>
      </c>
    </row>
    <row r="191" spans="1:6" x14ac:dyDescent="0.25">
      <c r="A191" t="s">
        <v>20</v>
      </c>
      <c r="B191" t="s">
        <v>25</v>
      </c>
      <c r="C191" t="s">
        <v>195</v>
      </c>
      <c r="D191">
        <v>2</v>
      </c>
      <c r="E191">
        <v>1</v>
      </c>
      <c r="F191" t="s">
        <v>1259</v>
      </c>
    </row>
    <row r="192" spans="1:6" x14ac:dyDescent="0.25">
      <c r="A192" t="s">
        <v>20</v>
      </c>
      <c r="B192" t="s">
        <v>25</v>
      </c>
      <c r="C192" t="s">
        <v>196</v>
      </c>
      <c r="D192">
        <v>4</v>
      </c>
      <c r="E192">
        <v>1</v>
      </c>
      <c r="F192" t="s">
        <v>1259</v>
      </c>
    </row>
    <row r="193" spans="1:6" x14ac:dyDescent="0.25">
      <c r="A193" t="s">
        <v>20</v>
      </c>
      <c r="B193" t="s">
        <v>25</v>
      </c>
      <c r="C193" t="s">
        <v>197</v>
      </c>
      <c r="D193">
        <v>2</v>
      </c>
      <c r="E193">
        <v>1</v>
      </c>
      <c r="F193" t="s">
        <v>1259</v>
      </c>
    </row>
    <row r="194" spans="1:6" x14ac:dyDescent="0.25">
      <c r="A194" t="s">
        <v>20</v>
      </c>
      <c r="B194" t="s">
        <v>25</v>
      </c>
      <c r="C194" t="s">
        <v>198</v>
      </c>
      <c r="D194">
        <v>0</v>
      </c>
      <c r="E194" t="s">
        <v>321</v>
      </c>
      <c r="F194">
        <v>1</v>
      </c>
    </row>
    <row r="195" spans="1:6" x14ac:dyDescent="0.25">
      <c r="A195" t="s">
        <v>20</v>
      </c>
      <c r="B195" t="s">
        <v>25</v>
      </c>
      <c r="C195" t="s">
        <v>199</v>
      </c>
      <c r="D195">
        <v>1</v>
      </c>
      <c r="E195">
        <v>1</v>
      </c>
      <c r="F195" t="s">
        <v>1259</v>
      </c>
    </row>
    <row r="196" spans="1:6" x14ac:dyDescent="0.25">
      <c r="A196" t="s">
        <v>20</v>
      </c>
      <c r="B196" t="s">
        <v>25</v>
      </c>
      <c r="C196" t="s">
        <v>200</v>
      </c>
      <c r="D196">
        <v>2</v>
      </c>
      <c r="E196">
        <v>1</v>
      </c>
    </row>
    <row r="197" spans="1:6" x14ac:dyDescent="0.25">
      <c r="A197" t="s">
        <v>20</v>
      </c>
      <c r="B197" t="s">
        <v>25</v>
      </c>
      <c r="C197" t="s">
        <v>201</v>
      </c>
      <c r="D197">
        <v>0</v>
      </c>
      <c r="E197" t="s">
        <v>321</v>
      </c>
      <c r="F197">
        <v>1</v>
      </c>
    </row>
    <row r="198" spans="1:6" x14ac:dyDescent="0.25">
      <c r="A198" t="s">
        <v>20</v>
      </c>
      <c r="B198" t="s">
        <v>25</v>
      </c>
      <c r="C198" t="s">
        <v>202</v>
      </c>
      <c r="D198">
        <v>0</v>
      </c>
      <c r="E198" t="s">
        <v>321</v>
      </c>
      <c r="F198">
        <v>1</v>
      </c>
    </row>
    <row r="199" spans="1:6" x14ac:dyDescent="0.25">
      <c r="A199" t="s">
        <v>20</v>
      </c>
      <c r="B199" t="s">
        <v>25</v>
      </c>
      <c r="C199" t="s">
        <v>254</v>
      </c>
      <c r="D199">
        <v>1</v>
      </c>
      <c r="E199">
        <v>1</v>
      </c>
      <c r="F199" t="s">
        <v>1259</v>
      </c>
    </row>
    <row r="200" spans="1:6" x14ac:dyDescent="0.25">
      <c r="A200" t="s">
        <v>20</v>
      </c>
      <c r="B200" t="s">
        <v>26</v>
      </c>
      <c r="C200" t="s">
        <v>203</v>
      </c>
      <c r="D200">
        <v>12</v>
      </c>
      <c r="E200">
        <v>1</v>
      </c>
      <c r="F200" t="s">
        <v>1259</v>
      </c>
    </row>
    <row r="201" spans="1:6" x14ac:dyDescent="0.25">
      <c r="A201" t="s">
        <v>20</v>
      </c>
      <c r="B201" t="s">
        <v>26</v>
      </c>
      <c r="C201" t="s">
        <v>204</v>
      </c>
      <c r="D201">
        <v>0</v>
      </c>
      <c r="E201" t="s">
        <v>321</v>
      </c>
      <c r="F201">
        <v>1</v>
      </c>
    </row>
    <row r="202" spans="1:6" x14ac:dyDescent="0.25">
      <c r="A202" t="s">
        <v>20</v>
      </c>
      <c r="B202" t="s">
        <v>26</v>
      </c>
      <c r="C202" t="s">
        <v>205</v>
      </c>
      <c r="D202">
        <v>0</v>
      </c>
      <c r="E202" t="s">
        <v>321</v>
      </c>
      <c r="F202">
        <v>1</v>
      </c>
    </row>
    <row r="203" spans="1:6" x14ac:dyDescent="0.25">
      <c r="A203" t="s">
        <v>20</v>
      </c>
      <c r="B203" t="s">
        <v>26</v>
      </c>
      <c r="C203" t="s">
        <v>206</v>
      </c>
      <c r="D203">
        <v>1</v>
      </c>
      <c r="E203">
        <v>1</v>
      </c>
      <c r="F203" t="s">
        <v>1259</v>
      </c>
    </row>
    <row r="204" spans="1:6" x14ac:dyDescent="0.25">
      <c r="A204" t="s">
        <v>20</v>
      </c>
      <c r="B204" t="s">
        <v>26</v>
      </c>
      <c r="C204" t="s">
        <v>207</v>
      </c>
      <c r="D204">
        <v>13</v>
      </c>
      <c r="E204">
        <v>1</v>
      </c>
      <c r="F204" t="s">
        <v>1259</v>
      </c>
    </row>
    <row r="205" spans="1:6" x14ac:dyDescent="0.25">
      <c r="A205" t="s">
        <v>20</v>
      </c>
      <c r="B205" t="s">
        <v>26</v>
      </c>
      <c r="C205" t="s">
        <v>208</v>
      </c>
      <c r="D205">
        <v>3</v>
      </c>
      <c r="E205">
        <v>1</v>
      </c>
      <c r="F205" t="s">
        <v>1259</v>
      </c>
    </row>
    <row r="206" spans="1:6" x14ac:dyDescent="0.25">
      <c r="A206" t="s">
        <v>20</v>
      </c>
      <c r="B206" t="s">
        <v>26</v>
      </c>
      <c r="C206" t="s">
        <v>209</v>
      </c>
      <c r="D206">
        <v>4</v>
      </c>
      <c r="E206">
        <v>1</v>
      </c>
      <c r="F206" t="s">
        <v>1259</v>
      </c>
    </row>
    <row r="207" spans="1:6" x14ac:dyDescent="0.25">
      <c r="A207" t="s">
        <v>20</v>
      </c>
      <c r="B207" t="s">
        <v>26</v>
      </c>
      <c r="C207" t="s">
        <v>210</v>
      </c>
      <c r="D207">
        <v>1</v>
      </c>
      <c r="E207">
        <v>1</v>
      </c>
      <c r="F207" t="s">
        <v>1259</v>
      </c>
    </row>
    <row r="208" spans="1:6" x14ac:dyDescent="0.25">
      <c r="A208" t="s">
        <v>20</v>
      </c>
      <c r="B208" t="s">
        <v>26</v>
      </c>
      <c r="C208" t="s">
        <v>211</v>
      </c>
      <c r="D208">
        <v>1</v>
      </c>
      <c r="E208">
        <v>1</v>
      </c>
      <c r="F208" t="s">
        <v>1259</v>
      </c>
    </row>
    <row r="209" spans="1:6" x14ac:dyDescent="0.25">
      <c r="A209" t="s">
        <v>20</v>
      </c>
      <c r="B209" t="s">
        <v>23</v>
      </c>
      <c r="C209" t="s">
        <v>212</v>
      </c>
      <c r="D209">
        <v>45</v>
      </c>
      <c r="E209">
        <v>1</v>
      </c>
      <c r="F209" t="s">
        <v>1259</v>
      </c>
    </row>
    <row r="210" spans="1:6" x14ac:dyDescent="0.25">
      <c r="A210" t="s">
        <v>20</v>
      </c>
      <c r="B210" t="s">
        <v>23</v>
      </c>
      <c r="C210" t="s">
        <v>213</v>
      </c>
      <c r="D210">
        <v>1</v>
      </c>
      <c r="E210">
        <v>1</v>
      </c>
      <c r="F210" t="s">
        <v>1259</v>
      </c>
    </row>
    <row r="211" spans="1:6" x14ac:dyDescent="0.25">
      <c r="A211" t="s">
        <v>20</v>
      </c>
      <c r="B211" t="s">
        <v>23</v>
      </c>
      <c r="C211" t="s">
        <v>214</v>
      </c>
      <c r="D211">
        <v>1</v>
      </c>
      <c r="E211">
        <v>1</v>
      </c>
      <c r="F211" t="s">
        <v>1259</v>
      </c>
    </row>
    <row r="212" spans="1:6" x14ac:dyDescent="0.25">
      <c r="A212" t="s">
        <v>20</v>
      </c>
      <c r="B212" t="s">
        <v>23</v>
      </c>
      <c r="C212" t="s">
        <v>215</v>
      </c>
      <c r="D212">
        <v>1</v>
      </c>
      <c r="E212">
        <v>1</v>
      </c>
      <c r="F212" t="s">
        <v>1259</v>
      </c>
    </row>
    <row r="213" spans="1:6" x14ac:dyDescent="0.25">
      <c r="A213" t="s">
        <v>20</v>
      </c>
      <c r="B213" t="s">
        <v>23</v>
      </c>
      <c r="C213" t="s">
        <v>253</v>
      </c>
      <c r="D213">
        <v>0</v>
      </c>
      <c r="E213" t="s">
        <v>321</v>
      </c>
      <c r="F213">
        <v>1</v>
      </c>
    </row>
    <row r="214" spans="1:6" x14ac:dyDescent="0.25">
      <c r="A214" t="s">
        <v>20</v>
      </c>
      <c r="B214" t="s">
        <v>23</v>
      </c>
      <c r="C214" t="s">
        <v>216</v>
      </c>
      <c r="D214">
        <v>6</v>
      </c>
      <c r="E214">
        <v>1</v>
      </c>
      <c r="F214" t="s">
        <v>1259</v>
      </c>
    </row>
    <row r="215" spans="1:6" x14ac:dyDescent="0.25">
      <c r="A215" t="s">
        <v>20</v>
      </c>
      <c r="B215" t="s">
        <v>23</v>
      </c>
      <c r="C215" t="s">
        <v>217</v>
      </c>
      <c r="D215">
        <v>4</v>
      </c>
      <c r="E215">
        <v>1</v>
      </c>
      <c r="F215" t="s">
        <v>1259</v>
      </c>
    </row>
    <row r="216" spans="1:6" x14ac:dyDescent="0.25">
      <c r="A216" t="s">
        <v>20</v>
      </c>
      <c r="B216" t="s">
        <v>23</v>
      </c>
      <c r="C216" t="s">
        <v>218</v>
      </c>
      <c r="D216">
        <v>2</v>
      </c>
      <c r="E216">
        <v>1</v>
      </c>
      <c r="F216" t="s">
        <v>1259</v>
      </c>
    </row>
    <row r="217" spans="1:6" x14ac:dyDescent="0.25">
      <c r="A217" t="s">
        <v>20</v>
      </c>
      <c r="B217" t="s">
        <v>23</v>
      </c>
      <c r="C217" t="s">
        <v>219</v>
      </c>
      <c r="D217">
        <v>31</v>
      </c>
      <c r="E217">
        <v>1</v>
      </c>
      <c r="F217" t="s">
        <v>1259</v>
      </c>
    </row>
    <row r="218" spans="1:6" x14ac:dyDescent="0.25">
      <c r="A218" t="s">
        <v>20</v>
      </c>
      <c r="B218" t="s">
        <v>23</v>
      </c>
      <c r="C218" t="s">
        <v>220</v>
      </c>
      <c r="D218">
        <v>2</v>
      </c>
      <c r="E218">
        <v>1</v>
      </c>
      <c r="F218" t="s">
        <v>1259</v>
      </c>
    </row>
    <row r="219" spans="1:6" x14ac:dyDescent="0.25">
      <c r="A219" t="s">
        <v>20</v>
      </c>
      <c r="B219" t="s">
        <v>23</v>
      </c>
      <c r="C219" t="s">
        <v>221</v>
      </c>
      <c r="D219">
        <v>0</v>
      </c>
      <c r="E219" t="s">
        <v>321</v>
      </c>
      <c r="F219">
        <v>1</v>
      </c>
    </row>
    <row r="220" spans="1:6" x14ac:dyDescent="0.25">
      <c r="A220" t="s">
        <v>20</v>
      </c>
      <c r="B220" t="s">
        <v>23</v>
      </c>
      <c r="C220" t="s">
        <v>222</v>
      </c>
      <c r="D220">
        <v>6</v>
      </c>
      <c r="E220">
        <v>1</v>
      </c>
      <c r="F220" t="s">
        <v>1259</v>
      </c>
    </row>
    <row r="221" spans="1:6" x14ac:dyDescent="0.25">
      <c r="A221" t="s">
        <v>20</v>
      </c>
      <c r="B221" t="s">
        <v>23</v>
      </c>
      <c r="C221" t="s">
        <v>223</v>
      </c>
      <c r="D221">
        <v>3</v>
      </c>
      <c r="E221">
        <v>1</v>
      </c>
      <c r="F221" t="s">
        <v>1259</v>
      </c>
    </row>
    <row r="222" spans="1:6" x14ac:dyDescent="0.25">
      <c r="A222" t="s">
        <v>20</v>
      </c>
      <c r="B222" t="s">
        <v>23</v>
      </c>
      <c r="C222" t="s">
        <v>224</v>
      </c>
      <c r="D222">
        <v>3</v>
      </c>
      <c r="E222">
        <v>1</v>
      </c>
      <c r="F222" t="s">
        <v>1259</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workbookViewId="0">
      <selection activeCell="F222" sqref="F150:F222"/>
    </sheetView>
  </sheetViews>
  <sheetFormatPr baseColWidth="10" defaultRowHeight="15" x14ac:dyDescent="0.25"/>
  <cols>
    <col min="2" max="2" width="13.140625" customWidth="1"/>
    <col min="5" max="5" width="17.28515625" customWidth="1"/>
    <col min="6" max="6" width="16.85546875" customWidth="1"/>
  </cols>
  <sheetData>
    <row r="1" spans="1:6" x14ac:dyDescent="0.25">
      <c r="A1" t="s">
        <v>0</v>
      </c>
      <c r="B1" t="s">
        <v>273</v>
      </c>
      <c r="C1" t="s">
        <v>386</v>
      </c>
      <c r="D1" t="s">
        <v>377</v>
      </c>
      <c r="E1" t="s">
        <v>1063</v>
      </c>
      <c r="F1" t="s">
        <v>1064</v>
      </c>
    </row>
    <row r="2" spans="1:6" x14ac:dyDescent="0.25">
      <c r="A2" t="s">
        <v>285</v>
      </c>
      <c r="B2" t="s">
        <v>2</v>
      </c>
      <c r="C2" t="s">
        <v>237</v>
      </c>
      <c r="D2">
        <v>24</v>
      </c>
      <c r="E2">
        <v>1</v>
      </c>
      <c r="F2" t="s">
        <v>1259</v>
      </c>
    </row>
    <row r="3" spans="1:6" x14ac:dyDescent="0.25">
      <c r="A3" t="s">
        <v>285</v>
      </c>
      <c r="B3" t="s">
        <v>2</v>
      </c>
      <c r="C3" t="s">
        <v>28</v>
      </c>
      <c r="D3">
        <v>0</v>
      </c>
      <c r="E3" t="s">
        <v>321</v>
      </c>
      <c r="F3">
        <v>1</v>
      </c>
    </row>
    <row r="4" spans="1:6" x14ac:dyDescent="0.25">
      <c r="A4" t="s">
        <v>285</v>
      </c>
      <c r="B4" t="s">
        <v>2</v>
      </c>
      <c r="C4" t="s">
        <v>29</v>
      </c>
      <c r="D4">
        <v>1</v>
      </c>
      <c r="E4">
        <v>1</v>
      </c>
      <c r="F4" t="s">
        <v>1259</v>
      </c>
    </row>
    <row r="5" spans="1:6" x14ac:dyDescent="0.25">
      <c r="A5" t="s">
        <v>285</v>
      </c>
      <c r="B5" t="s">
        <v>2</v>
      </c>
      <c r="C5" t="s">
        <v>30</v>
      </c>
      <c r="D5">
        <v>3</v>
      </c>
      <c r="E5">
        <v>1</v>
      </c>
      <c r="F5" t="s">
        <v>1259</v>
      </c>
    </row>
    <row r="6" spans="1:6" x14ac:dyDescent="0.25">
      <c r="A6" t="s">
        <v>285</v>
      </c>
      <c r="B6" t="s">
        <v>2</v>
      </c>
      <c r="C6" t="s">
        <v>31</v>
      </c>
      <c r="D6">
        <v>7</v>
      </c>
      <c r="E6">
        <v>1</v>
      </c>
      <c r="F6" t="s">
        <v>1259</v>
      </c>
    </row>
    <row r="7" spans="1:6" x14ac:dyDescent="0.25">
      <c r="A7" t="s">
        <v>285</v>
      </c>
      <c r="B7" t="s">
        <v>2</v>
      </c>
      <c r="C7" t="s">
        <v>238</v>
      </c>
      <c r="D7">
        <v>1</v>
      </c>
      <c r="E7">
        <v>1</v>
      </c>
      <c r="F7" t="s">
        <v>1259</v>
      </c>
    </row>
    <row r="8" spans="1:6" x14ac:dyDescent="0.25">
      <c r="A8" t="s">
        <v>285</v>
      </c>
      <c r="B8" t="s">
        <v>3</v>
      </c>
      <c r="C8" t="s">
        <v>3</v>
      </c>
      <c r="D8">
        <v>0</v>
      </c>
      <c r="E8" t="s">
        <v>321</v>
      </c>
      <c r="F8">
        <v>1</v>
      </c>
    </row>
    <row r="9" spans="1:6" x14ac:dyDescent="0.25">
      <c r="A9" t="s">
        <v>285</v>
      </c>
      <c r="B9" t="s">
        <v>3</v>
      </c>
      <c r="C9" t="s">
        <v>32</v>
      </c>
      <c r="D9">
        <v>0</v>
      </c>
      <c r="E9" t="s">
        <v>321</v>
      </c>
      <c r="F9">
        <v>1</v>
      </c>
    </row>
    <row r="10" spans="1:6" x14ac:dyDescent="0.25">
      <c r="A10" t="s">
        <v>285</v>
      </c>
      <c r="B10" t="s">
        <v>3</v>
      </c>
      <c r="C10" t="s">
        <v>33</v>
      </c>
      <c r="D10">
        <v>2</v>
      </c>
      <c r="E10">
        <v>1</v>
      </c>
      <c r="F10" t="s">
        <v>1259</v>
      </c>
    </row>
    <row r="11" spans="1:6" x14ac:dyDescent="0.25">
      <c r="A11" t="s">
        <v>285</v>
      </c>
      <c r="B11" t="s">
        <v>3</v>
      </c>
      <c r="C11" t="s">
        <v>34</v>
      </c>
      <c r="D11">
        <v>4</v>
      </c>
      <c r="E11">
        <v>1</v>
      </c>
      <c r="F11" t="s">
        <v>1259</v>
      </c>
    </row>
    <row r="12" spans="1:6" x14ac:dyDescent="0.25">
      <c r="A12" t="s">
        <v>285</v>
      </c>
      <c r="B12" t="s">
        <v>3</v>
      </c>
      <c r="C12" t="s">
        <v>35</v>
      </c>
      <c r="D12">
        <v>1</v>
      </c>
      <c r="E12">
        <v>1</v>
      </c>
      <c r="F12" t="s">
        <v>1259</v>
      </c>
    </row>
    <row r="13" spans="1:6" x14ac:dyDescent="0.25">
      <c r="A13" t="s">
        <v>285</v>
      </c>
      <c r="B13" t="s">
        <v>3</v>
      </c>
      <c r="C13" t="s">
        <v>36</v>
      </c>
      <c r="D13">
        <v>5</v>
      </c>
      <c r="E13">
        <v>1</v>
      </c>
      <c r="F13" t="s">
        <v>1259</v>
      </c>
    </row>
    <row r="14" spans="1:6" x14ac:dyDescent="0.25">
      <c r="A14" t="s">
        <v>285</v>
      </c>
      <c r="B14" t="s">
        <v>3</v>
      </c>
      <c r="C14" t="s">
        <v>37</v>
      </c>
      <c r="D14">
        <v>1</v>
      </c>
      <c r="E14">
        <v>1</v>
      </c>
      <c r="F14" t="s">
        <v>1259</v>
      </c>
    </row>
    <row r="15" spans="1:6" x14ac:dyDescent="0.25">
      <c r="A15" t="s">
        <v>285</v>
      </c>
      <c r="B15" t="s">
        <v>4</v>
      </c>
      <c r="C15" t="s">
        <v>39</v>
      </c>
      <c r="D15">
        <v>50</v>
      </c>
      <c r="E15">
        <v>1</v>
      </c>
      <c r="F15" t="s">
        <v>1259</v>
      </c>
    </row>
    <row r="16" spans="1:6" x14ac:dyDescent="0.25">
      <c r="A16" t="s">
        <v>285</v>
      </c>
      <c r="B16" t="s">
        <v>4</v>
      </c>
      <c r="C16" t="s">
        <v>239</v>
      </c>
      <c r="D16">
        <v>16</v>
      </c>
      <c r="E16">
        <v>1</v>
      </c>
      <c r="F16" t="s">
        <v>1259</v>
      </c>
    </row>
    <row r="17" spans="1:6" x14ac:dyDescent="0.25">
      <c r="A17" t="s">
        <v>285</v>
      </c>
      <c r="B17" t="s">
        <v>4</v>
      </c>
      <c r="C17" t="s">
        <v>40</v>
      </c>
      <c r="D17">
        <v>4</v>
      </c>
      <c r="E17">
        <v>1</v>
      </c>
      <c r="F17" t="s">
        <v>1259</v>
      </c>
    </row>
    <row r="18" spans="1:6" x14ac:dyDescent="0.25">
      <c r="A18" t="s">
        <v>285</v>
      </c>
      <c r="B18" t="s">
        <v>4</v>
      </c>
      <c r="C18" t="s">
        <v>41</v>
      </c>
      <c r="D18">
        <v>16</v>
      </c>
      <c r="E18">
        <v>1</v>
      </c>
      <c r="F18" t="s">
        <v>1259</v>
      </c>
    </row>
    <row r="19" spans="1:6" x14ac:dyDescent="0.25">
      <c r="A19" t="s">
        <v>285</v>
      </c>
      <c r="B19" t="s">
        <v>4</v>
      </c>
      <c r="C19" t="s">
        <v>42</v>
      </c>
      <c r="D19">
        <v>2</v>
      </c>
      <c r="E19">
        <v>1</v>
      </c>
      <c r="F19" t="s">
        <v>1259</v>
      </c>
    </row>
    <row r="20" spans="1:6" x14ac:dyDescent="0.25">
      <c r="A20" t="s">
        <v>285</v>
      </c>
      <c r="B20" t="s">
        <v>4</v>
      </c>
      <c r="C20" t="s">
        <v>43</v>
      </c>
      <c r="D20">
        <v>3</v>
      </c>
      <c r="E20">
        <v>1</v>
      </c>
      <c r="F20" t="s">
        <v>1259</v>
      </c>
    </row>
    <row r="21" spans="1:6" x14ac:dyDescent="0.25">
      <c r="A21" t="s">
        <v>285</v>
      </c>
      <c r="B21" t="s">
        <v>7</v>
      </c>
      <c r="C21" t="s">
        <v>241</v>
      </c>
      <c r="D21">
        <v>182</v>
      </c>
      <c r="E21">
        <v>1</v>
      </c>
      <c r="F21" t="s">
        <v>1259</v>
      </c>
    </row>
    <row r="22" spans="1:6" x14ac:dyDescent="0.25">
      <c r="A22" t="s">
        <v>285</v>
      </c>
      <c r="B22" t="s">
        <v>7</v>
      </c>
      <c r="C22" t="s">
        <v>48</v>
      </c>
      <c r="D22">
        <v>33</v>
      </c>
      <c r="E22">
        <v>1</v>
      </c>
      <c r="F22" t="s">
        <v>1259</v>
      </c>
    </row>
    <row r="23" spans="1:6" x14ac:dyDescent="0.25">
      <c r="A23" t="s">
        <v>285</v>
      </c>
      <c r="B23" t="s">
        <v>7</v>
      </c>
      <c r="C23" t="s">
        <v>49</v>
      </c>
      <c r="D23">
        <v>9</v>
      </c>
      <c r="E23">
        <v>1</v>
      </c>
      <c r="F23" t="s">
        <v>1259</v>
      </c>
    </row>
    <row r="24" spans="1:6" x14ac:dyDescent="0.25">
      <c r="A24" t="s">
        <v>285</v>
      </c>
      <c r="B24" t="s">
        <v>7</v>
      </c>
      <c r="C24" t="s">
        <v>50</v>
      </c>
      <c r="D24">
        <v>12</v>
      </c>
      <c r="E24">
        <v>1</v>
      </c>
      <c r="F24" t="s">
        <v>1259</v>
      </c>
    </row>
    <row r="25" spans="1:6" x14ac:dyDescent="0.25">
      <c r="A25" t="s">
        <v>285</v>
      </c>
      <c r="B25" t="s">
        <v>7</v>
      </c>
      <c r="C25" t="s">
        <v>51</v>
      </c>
      <c r="D25">
        <v>18</v>
      </c>
      <c r="E25">
        <v>1</v>
      </c>
      <c r="F25" t="s">
        <v>1259</v>
      </c>
    </row>
    <row r="26" spans="1:6" x14ac:dyDescent="0.25">
      <c r="A26" t="s">
        <v>285</v>
      </c>
      <c r="B26" t="s">
        <v>7</v>
      </c>
      <c r="C26" t="s">
        <v>52</v>
      </c>
      <c r="D26">
        <v>3</v>
      </c>
      <c r="E26">
        <v>1</v>
      </c>
      <c r="F26" t="s">
        <v>1259</v>
      </c>
    </row>
    <row r="27" spans="1:6" x14ac:dyDescent="0.25">
      <c r="A27" t="s">
        <v>285</v>
      </c>
      <c r="B27" t="s">
        <v>7</v>
      </c>
      <c r="C27" t="s">
        <v>53</v>
      </c>
      <c r="D27">
        <v>7</v>
      </c>
      <c r="E27">
        <v>1</v>
      </c>
      <c r="F27" t="s">
        <v>1259</v>
      </c>
    </row>
    <row r="28" spans="1:6" x14ac:dyDescent="0.25">
      <c r="A28" t="s">
        <v>285</v>
      </c>
      <c r="B28" t="s">
        <v>7</v>
      </c>
      <c r="C28" t="s">
        <v>54</v>
      </c>
      <c r="D28">
        <v>3</v>
      </c>
      <c r="E28">
        <v>1</v>
      </c>
      <c r="F28" t="s">
        <v>1259</v>
      </c>
    </row>
    <row r="29" spans="1:6" x14ac:dyDescent="0.25">
      <c r="A29" t="s">
        <v>285</v>
      </c>
      <c r="B29" t="s">
        <v>8</v>
      </c>
      <c r="C29" t="s">
        <v>55</v>
      </c>
      <c r="D29">
        <v>2</v>
      </c>
      <c r="E29">
        <v>1</v>
      </c>
      <c r="F29" t="s">
        <v>1259</v>
      </c>
    </row>
    <row r="30" spans="1:6" x14ac:dyDescent="0.25">
      <c r="A30" t="s">
        <v>285</v>
      </c>
      <c r="B30" t="s">
        <v>8</v>
      </c>
      <c r="C30" t="s">
        <v>56</v>
      </c>
      <c r="D30">
        <v>0</v>
      </c>
      <c r="E30" t="s">
        <v>321</v>
      </c>
      <c r="F30">
        <v>1</v>
      </c>
    </row>
    <row r="31" spans="1:6" x14ac:dyDescent="0.25">
      <c r="A31" t="s">
        <v>285</v>
      </c>
      <c r="B31" t="s">
        <v>8</v>
      </c>
      <c r="C31" t="s">
        <v>57</v>
      </c>
      <c r="D31">
        <v>0</v>
      </c>
      <c r="E31" t="s">
        <v>321</v>
      </c>
      <c r="F31">
        <v>1</v>
      </c>
    </row>
    <row r="32" spans="1:6" x14ac:dyDescent="0.25">
      <c r="A32" t="s">
        <v>285</v>
      </c>
      <c r="B32" t="s">
        <v>8</v>
      </c>
      <c r="C32" t="s">
        <v>58</v>
      </c>
      <c r="D32">
        <v>5</v>
      </c>
      <c r="E32">
        <v>1</v>
      </c>
      <c r="F32" t="s">
        <v>1259</v>
      </c>
    </row>
    <row r="33" spans="1:6" x14ac:dyDescent="0.25">
      <c r="A33" t="s">
        <v>285</v>
      </c>
      <c r="B33" t="s">
        <v>8</v>
      </c>
      <c r="C33" t="s">
        <v>8</v>
      </c>
      <c r="D33">
        <v>0</v>
      </c>
      <c r="E33" t="s">
        <v>321</v>
      </c>
      <c r="F33">
        <v>1</v>
      </c>
    </row>
    <row r="34" spans="1:6" x14ac:dyDescent="0.25">
      <c r="A34" t="s">
        <v>285</v>
      </c>
      <c r="B34" t="s">
        <v>8</v>
      </c>
      <c r="C34" t="s">
        <v>59</v>
      </c>
      <c r="D34">
        <v>0</v>
      </c>
      <c r="E34" t="s">
        <v>321</v>
      </c>
      <c r="F34">
        <v>1</v>
      </c>
    </row>
    <row r="35" spans="1:6" x14ac:dyDescent="0.25">
      <c r="A35" t="s">
        <v>285</v>
      </c>
      <c r="B35" t="s">
        <v>8</v>
      </c>
      <c r="C35" t="s">
        <v>60</v>
      </c>
      <c r="D35">
        <v>1</v>
      </c>
      <c r="E35">
        <v>1</v>
      </c>
      <c r="F35" t="s">
        <v>1259</v>
      </c>
    </row>
    <row r="36" spans="1:6" x14ac:dyDescent="0.25">
      <c r="A36" t="s">
        <v>9</v>
      </c>
      <c r="B36" t="s">
        <v>13</v>
      </c>
      <c r="C36" t="s">
        <v>64</v>
      </c>
      <c r="D36">
        <v>45</v>
      </c>
      <c r="E36">
        <v>1</v>
      </c>
      <c r="F36" t="s">
        <v>1259</v>
      </c>
    </row>
    <row r="37" spans="1:6" x14ac:dyDescent="0.25">
      <c r="A37" t="s">
        <v>9</v>
      </c>
      <c r="B37" t="s">
        <v>13</v>
      </c>
      <c r="C37" t="s">
        <v>65</v>
      </c>
      <c r="D37">
        <v>7</v>
      </c>
      <c r="E37">
        <v>1</v>
      </c>
      <c r="F37" t="s">
        <v>1259</v>
      </c>
    </row>
    <row r="38" spans="1:6" x14ac:dyDescent="0.25">
      <c r="A38" t="s">
        <v>9</v>
      </c>
      <c r="B38" t="s">
        <v>13</v>
      </c>
      <c r="C38" t="s">
        <v>66</v>
      </c>
      <c r="D38">
        <v>6</v>
      </c>
      <c r="E38">
        <v>1</v>
      </c>
      <c r="F38" t="s">
        <v>1259</v>
      </c>
    </row>
    <row r="39" spans="1:6" x14ac:dyDescent="0.25">
      <c r="A39" t="s">
        <v>9</v>
      </c>
      <c r="B39" t="s">
        <v>13</v>
      </c>
      <c r="C39" t="s">
        <v>243</v>
      </c>
      <c r="D39">
        <v>2</v>
      </c>
      <c r="E39">
        <v>1</v>
      </c>
      <c r="F39" t="s">
        <v>1259</v>
      </c>
    </row>
    <row r="40" spans="1:6" x14ac:dyDescent="0.25">
      <c r="A40" t="s">
        <v>9</v>
      </c>
      <c r="B40" t="s">
        <v>13</v>
      </c>
      <c r="C40" t="s">
        <v>67</v>
      </c>
      <c r="D40">
        <v>2</v>
      </c>
      <c r="E40">
        <v>1</v>
      </c>
      <c r="F40" t="s">
        <v>1259</v>
      </c>
    </row>
    <row r="41" spans="1:6" x14ac:dyDescent="0.25">
      <c r="A41" t="s">
        <v>9</v>
      </c>
      <c r="B41" t="s">
        <v>13</v>
      </c>
      <c r="C41" t="s">
        <v>68</v>
      </c>
      <c r="D41">
        <v>1</v>
      </c>
      <c r="E41">
        <v>1</v>
      </c>
      <c r="F41" t="s">
        <v>1259</v>
      </c>
    </row>
    <row r="42" spans="1:6" x14ac:dyDescent="0.25">
      <c r="A42" t="s">
        <v>9</v>
      </c>
      <c r="B42" t="s">
        <v>13</v>
      </c>
      <c r="C42" t="s">
        <v>69</v>
      </c>
      <c r="D42">
        <v>9</v>
      </c>
      <c r="E42">
        <v>1</v>
      </c>
      <c r="F42" t="s">
        <v>1259</v>
      </c>
    </row>
    <row r="43" spans="1:6" x14ac:dyDescent="0.25">
      <c r="A43" t="s">
        <v>9</v>
      </c>
      <c r="B43" t="s">
        <v>13</v>
      </c>
      <c r="C43" t="s">
        <v>70</v>
      </c>
      <c r="D43">
        <v>8</v>
      </c>
      <c r="E43">
        <v>1</v>
      </c>
      <c r="F43" t="s">
        <v>1259</v>
      </c>
    </row>
    <row r="44" spans="1:6" x14ac:dyDescent="0.25">
      <c r="A44" t="s">
        <v>9</v>
      </c>
      <c r="B44" t="s">
        <v>13</v>
      </c>
      <c r="C44" t="s">
        <v>71</v>
      </c>
      <c r="D44">
        <v>6</v>
      </c>
      <c r="E44">
        <v>1</v>
      </c>
      <c r="F44" t="s">
        <v>1259</v>
      </c>
    </row>
    <row r="45" spans="1:6" x14ac:dyDescent="0.25">
      <c r="A45" t="s">
        <v>9</v>
      </c>
      <c r="B45" t="s">
        <v>10</v>
      </c>
      <c r="C45" t="s">
        <v>72</v>
      </c>
      <c r="D45">
        <v>46</v>
      </c>
      <c r="E45">
        <v>1</v>
      </c>
      <c r="F45" t="s">
        <v>1259</v>
      </c>
    </row>
    <row r="46" spans="1:6" x14ac:dyDescent="0.25">
      <c r="A46" t="s">
        <v>9</v>
      </c>
      <c r="B46" t="s">
        <v>10</v>
      </c>
      <c r="C46" t="s">
        <v>73</v>
      </c>
      <c r="D46">
        <v>1</v>
      </c>
      <c r="E46">
        <v>1</v>
      </c>
      <c r="F46" t="s">
        <v>1259</v>
      </c>
    </row>
    <row r="47" spans="1:6" x14ac:dyDescent="0.25">
      <c r="A47" t="s">
        <v>9</v>
      </c>
      <c r="B47" t="s">
        <v>10</v>
      </c>
      <c r="C47" t="s">
        <v>74</v>
      </c>
      <c r="D47">
        <v>1</v>
      </c>
      <c r="E47">
        <v>1</v>
      </c>
      <c r="F47" t="s">
        <v>1259</v>
      </c>
    </row>
    <row r="48" spans="1:6" x14ac:dyDescent="0.25">
      <c r="A48" t="s">
        <v>9</v>
      </c>
      <c r="B48" t="s">
        <v>10</v>
      </c>
      <c r="C48" t="s">
        <v>75</v>
      </c>
      <c r="D48">
        <v>1</v>
      </c>
      <c r="E48">
        <v>1</v>
      </c>
      <c r="F48" t="s">
        <v>1259</v>
      </c>
    </row>
    <row r="49" spans="1:6" x14ac:dyDescent="0.25">
      <c r="A49" t="s">
        <v>9</v>
      </c>
      <c r="B49" t="s">
        <v>10</v>
      </c>
      <c r="C49" t="s">
        <v>76</v>
      </c>
      <c r="D49">
        <v>1</v>
      </c>
      <c r="E49">
        <v>1</v>
      </c>
      <c r="F49" t="s">
        <v>1259</v>
      </c>
    </row>
    <row r="50" spans="1:6" x14ac:dyDescent="0.25">
      <c r="A50" t="s">
        <v>9</v>
      </c>
      <c r="B50" t="s">
        <v>10</v>
      </c>
      <c r="C50" t="s">
        <v>77</v>
      </c>
      <c r="D50">
        <v>4</v>
      </c>
      <c r="E50">
        <v>1</v>
      </c>
      <c r="F50" t="s">
        <v>1259</v>
      </c>
    </row>
    <row r="51" spans="1:6" x14ac:dyDescent="0.25">
      <c r="A51" t="s">
        <v>9</v>
      </c>
      <c r="B51" t="s">
        <v>10</v>
      </c>
      <c r="C51" t="s">
        <v>78</v>
      </c>
      <c r="D51">
        <v>14</v>
      </c>
      <c r="E51">
        <v>1</v>
      </c>
      <c r="F51" t="s">
        <v>1259</v>
      </c>
    </row>
    <row r="52" spans="1:6" x14ac:dyDescent="0.25">
      <c r="A52" t="s">
        <v>9</v>
      </c>
      <c r="B52" t="s">
        <v>10</v>
      </c>
      <c r="C52" t="s">
        <v>79</v>
      </c>
      <c r="D52">
        <v>5</v>
      </c>
      <c r="E52">
        <v>1</v>
      </c>
      <c r="F52" t="s">
        <v>1259</v>
      </c>
    </row>
    <row r="53" spans="1:6" x14ac:dyDescent="0.25">
      <c r="A53" t="s">
        <v>9</v>
      </c>
      <c r="B53" t="s">
        <v>10</v>
      </c>
      <c r="C53" t="s">
        <v>80</v>
      </c>
      <c r="D53">
        <v>1</v>
      </c>
      <c r="E53">
        <v>1</v>
      </c>
      <c r="F53" t="s">
        <v>1259</v>
      </c>
    </row>
    <row r="54" spans="1:6" x14ac:dyDescent="0.25">
      <c r="A54" t="s">
        <v>9</v>
      </c>
      <c r="B54" t="s">
        <v>10</v>
      </c>
      <c r="C54" t="s">
        <v>81</v>
      </c>
      <c r="D54">
        <v>1</v>
      </c>
      <c r="E54">
        <v>1</v>
      </c>
      <c r="F54" t="s">
        <v>1259</v>
      </c>
    </row>
    <row r="55" spans="1:6" x14ac:dyDescent="0.25">
      <c r="A55" t="s">
        <v>9</v>
      </c>
      <c r="B55" t="s">
        <v>11</v>
      </c>
      <c r="C55" t="s">
        <v>82</v>
      </c>
      <c r="D55">
        <v>19</v>
      </c>
      <c r="E55">
        <v>1</v>
      </c>
      <c r="F55" t="s">
        <v>1259</v>
      </c>
    </row>
    <row r="56" spans="1:6" x14ac:dyDescent="0.25">
      <c r="A56" t="s">
        <v>9</v>
      </c>
      <c r="B56" t="s">
        <v>11</v>
      </c>
      <c r="C56" t="s">
        <v>83</v>
      </c>
      <c r="D56">
        <v>10</v>
      </c>
      <c r="E56">
        <v>1</v>
      </c>
      <c r="F56" t="s">
        <v>1259</v>
      </c>
    </row>
    <row r="57" spans="1:6" x14ac:dyDescent="0.25">
      <c r="A57" t="s">
        <v>9</v>
      </c>
      <c r="B57" t="s">
        <v>11</v>
      </c>
      <c r="C57" t="s">
        <v>84</v>
      </c>
      <c r="D57">
        <v>0</v>
      </c>
      <c r="E57" t="s">
        <v>321</v>
      </c>
      <c r="F57">
        <v>1</v>
      </c>
    </row>
    <row r="58" spans="1:6" x14ac:dyDescent="0.25">
      <c r="A58" t="s">
        <v>9</v>
      </c>
      <c r="B58" t="s">
        <v>11</v>
      </c>
      <c r="C58" t="s">
        <v>85</v>
      </c>
      <c r="D58">
        <v>2</v>
      </c>
      <c r="E58">
        <v>1</v>
      </c>
      <c r="F58" t="s">
        <v>1259</v>
      </c>
    </row>
    <row r="59" spans="1:6" x14ac:dyDescent="0.25">
      <c r="A59" t="s">
        <v>9</v>
      </c>
      <c r="B59" t="s">
        <v>11</v>
      </c>
      <c r="C59" t="s">
        <v>86</v>
      </c>
      <c r="D59">
        <v>7</v>
      </c>
      <c r="E59">
        <v>1</v>
      </c>
      <c r="F59" t="s">
        <v>1259</v>
      </c>
    </row>
    <row r="60" spans="1:6" x14ac:dyDescent="0.25">
      <c r="A60" t="s">
        <v>9</v>
      </c>
      <c r="B60" t="s">
        <v>11</v>
      </c>
      <c r="C60" t="s">
        <v>87</v>
      </c>
      <c r="D60">
        <v>3</v>
      </c>
      <c r="E60">
        <v>1</v>
      </c>
      <c r="F60" t="s">
        <v>1259</v>
      </c>
    </row>
    <row r="61" spans="1:6" x14ac:dyDescent="0.25">
      <c r="A61" t="s">
        <v>9</v>
      </c>
      <c r="B61" t="s">
        <v>11</v>
      </c>
      <c r="C61" t="s">
        <v>88</v>
      </c>
      <c r="D61">
        <v>4</v>
      </c>
      <c r="E61">
        <v>1</v>
      </c>
      <c r="F61" t="s">
        <v>1259</v>
      </c>
    </row>
    <row r="62" spans="1:6" x14ac:dyDescent="0.25">
      <c r="A62" t="s">
        <v>9</v>
      </c>
      <c r="B62" t="s">
        <v>12</v>
      </c>
      <c r="C62" t="s">
        <v>12</v>
      </c>
      <c r="D62">
        <v>12</v>
      </c>
      <c r="E62">
        <v>1</v>
      </c>
      <c r="F62" t="s">
        <v>1259</v>
      </c>
    </row>
    <row r="63" spans="1:6" x14ac:dyDescent="0.25">
      <c r="A63" t="s">
        <v>9</v>
      </c>
      <c r="B63" t="s">
        <v>12</v>
      </c>
      <c r="C63" t="s">
        <v>89</v>
      </c>
      <c r="D63">
        <v>2</v>
      </c>
      <c r="E63">
        <v>1</v>
      </c>
      <c r="F63" t="s">
        <v>1259</v>
      </c>
    </row>
    <row r="64" spans="1:6" x14ac:dyDescent="0.25">
      <c r="A64" t="s">
        <v>9</v>
      </c>
      <c r="B64" t="s">
        <v>12</v>
      </c>
      <c r="C64" t="s">
        <v>90</v>
      </c>
      <c r="D64">
        <v>0</v>
      </c>
      <c r="E64" t="s">
        <v>321</v>
      </c>
      <c r="F64">
        <v>1</v>
      </c>
    </row>
    <row r="65" spans="1:6" x14ac:dyDescent="0.25">
      <c r="A65" t="s">
        <v>9</v>
      </c>
      <c r="B65" t="s">
        <v>12</v>
      </c>
      <c r="C65" t="s">
        <v>91</v>
      </c>
      <c r="D65">
        <v>0</v>
      </c>
      <c r="E65" t="s">
        <v>321</v>
      </c>
      <c r="F65">
        <v>1</v>
      </c>
    </row>
    <row r="66" spans="1:6" x14ac:dyDescent="0.25">
      <c r="A66" t="s">
        <v>9</v>
      </c>
      <c r="B66" t="s">
        <v>5</v>
      </c>
      <c r="C66" t="s">
        <v>44</v>
      </c>
      <c r="D66">
        <v>14</v>
      </c>
      <c r="E66">
        <v>1</v>
      </c>
      <c r="F66" t="s">
        <v>1259</v>
      </c>
    </row>
    <row r="67" spans="1:6" x14ac:dyDescent="0.25">
      <c r="A67" t="s">
        <v>9</v>
      </c>
      <c r="B67" t="s">
        <v>5</v>
      </c>
      <c r="C67" t="s">
        <v>45</v>
      </c>
      <c r="D67">
        <v>1</v>
      </c>
      <c r="E67">
        <v>1</v>
      </c>
      <c r="F67" t="s">
        <v>1259</v>
      </c>
    </row>
    <row r="68" spans="1:6" x14ac:dyDescent="0.25">
      <c r="A68" t="s">
        <v>9</v>
      </c>
      <c r="B68" t="s">
        <v>5</v>
      </c>
      <c r="C68" t="s">
        <v>46</v>
      </c>
      <c r="D68">
        <v>1</v>
      </c>
      <c r="E68">
        <v>1</v>
      </c>
      <c r="F68" t="s">
        <v>1259</v>
      </c>
    </row>
    <row r="69" spans="1:6" x14ac:dyDescent="0.25">
      <c r="A69" t="s">
        <v>9</v>
      </c>
      <c r="B69" t="s">
        <v>5</v>
      </c>
      <c r="C69" t="s">
        <v>47</v>
      </c>
      <c r="D69">
        <v>0</v>
      </c>
      <c r="E69" t="s">
        <v>321</v>
      </c>
      <c r="F69">
        <v>1</v>
      </c>
    </row>
    <row r="70" spans="1:6" x14ac:dyDescent="0.25">
      <c r="A70" t="s">
        <v>9</v>
      </c>
      <c r="B70" t="s">
        <v>5</v>
      </c>
      <c r="C70" t="s">
        <v>240</v>
      </c>
      <c r="D70">
        <v>0</v>
      </c>
      <c r="E70" t="s">
        <v>321</v>
      </c>
      <c r="F70">
        <v>1</v>
      </c>
    </row>
    <row r="71" spans="1:6" x14ac:dyDescent="0.25">
      <c r="A71" t="s">
        <v>9</v>
      </c>
      <c r="B71" t="s">
        <v>6</v>
      </c>
      <c r="C71" t="s">
        <v>6</v>
      </c>
      <c r="D71">
        <v>5</v>
      </c>
      <c r="E71">
        <v>1</v>
      </c>
      <c r="F71" t="s">
        <v>1259</v>
      </c>
    </row>
    <row r="72" spans="1:6" x14ac:dyDescent="0.25">
      <c r="A72" t="s">
        <v>9</v>
      </c>
      <c r="B72" t="s">
        <v>6</v>
      </c>
      <c r="C72" t="s">
        <v>61</v>
      </c>
      <c r="D72">
        <v>1</v>
      </c>
      <c r="E72">
        <v>1</v>
      </c>
      <c r="F72" t="s">
        <v>1259</v>
      </c>
    </row>
    <row r="73" spans="1:6" x14ac:dyDescent="0.25">
      <c r="A73" t="s">
        <v>9</v>
      </c>
      <c r="B73" t="s">
        <v>6</v>
      </c>
      <c r="C73" t="s">
        <v>62</v>
      </c>
      <c r="D73">
        <v>3</v>
      </c>
      <c r="E73">
        <v>1</v>
      </c>
      <c r="F73" t="s">
        <v>1259</v>
      </c>
    </row>
    <row r="74" spans="1:6" x14ac:dyDescent="0.25">
      <c r="A74" t="s">
        <v>9</v>
      </c>
      <c r="B74" t="s">
        <v>6</v>
      </c>
      <c r="C74" t="s">
        <v>63</v>
      </c>
      <c r="D74">
        <v>0</v>
      </c>
      <c r="E74" t="s">
        <v>321</v>
      </c>
      <c r="F74">
        <v>1</v>
      </c>
    </row>
    <row r="75" spans="1:6" x14ac:dyDescent="0.25">
      <c r="A75" t="s">
        <v>9</v>
      </c>
      <c r="B75" t="s">
        <v>28</v>
      </c>
      <c r="C75" t="s">
        <v>150</v>
      </c>
      <c r="D75">
        <v>5</v>
      </c>
      <c r="E75">
        <v>1</v>
      </c>
      <c r="F75" t="s">
        <v>1259</v>
      </c>
    </row>
    <row r="76" spans="1:6" x14ac:dyDescent="0.25">
      <c r="A76" t="s">
        <v>9</v>
      </c>
      <c r="B76" t="s">
        <v>28</v>
      </c>
      <c r="C76" t="s">
        <v>151</v>
      </c>
      <c r="D76">
        <v>1</v>
      </c>
      <c r="E76">
        <v>1</v>
      </c>
      <c r="F76" t="s">
        <v>1259</v>
      </c>
    </row>
    <row r="77" spans="1:6" x14ac:dyDescent="0.25">
      <c r="A77" t="s">
        <v>9</v>
      </c>
      <c r="B77" t="s">
        <v>28</v>
      </c>
      <c r="C77" t="s">
        <v>152</v>
      </c>
      <c r="D77">
        <v>1</v>
      </c>
      <c r="E77">
        <v>1</v>
      </c>
      <c r="F77" t="s">
        <v>1259</v>
      </c>
    </row>
    <row r="78" spans="1:6" x14ac:dyDescent="0.25">
      <c r="A78" t="s">
        <v>9</v>
      </c>
      <c r="B78" t="s">
        <v>28</v>
      </c>
      <c r="C78" t="s">
        <v>153</v>
      </c>
      <c r="D78">
        <v>14</v>
      </c>
      <c r="E78">
        <v>1</v>
      </c>
      <c r="F78" t="s">
        <v>1259</v>
      </c>
    </row>
    <row r="79" spans="1:6" x14ac:dyDescent="0.25">
      <c r="A79" t="s">
        <v>9</v>
      </c>
      <c r="B79" t="s">
        <v>28</v>
      </c>
      <c r="C79" t="s">
        <v>154</v>
      </c>
      <c r="D79">
        <v>0</v>
      </c>
      <c r="E79" t="s">
        <v>321</v>
      </c>
      <c r="F79">
        <v>1</v>
      </c>
    </row>
    <row r="80" spans="1:6" x14ac:dyDescent="0.25">
      <c r="A80" t="s">
        <v>9</v>
      </c>
      <c r="B80" t="s">
        <v>28</v>
      </c>
      <c r="C80" t="s">
        <v>155</v>
      </c>
      <c r="D80">
        <v>2</v>
      </c>
      <c r="E80">
        <v>1</v>
      </c>
      <c r="F80" t="s">
        <v>1259</v>
      </c>
    </row>
    <row r="81" spans="1:6" x14ac:dyDescent="0.25">
      <c r="A81" t="s">
        <v>9</v>
      </c>
      <c r="B81" t="s">
        <v>28</v>
      </c>
      <c r="C81" t="s">
        <v>156</v>
      </c>
      <c r="D81">
        <v>1</v>
      </c>
      <c r="E81">
        <v>1</v>
      </c>
      <c r="F81" t="s">
        <v>1259</v>
      </c>
    </row>
    <row r="82" spans="1:6" x14ac:dyDescent="0.25">
      <c r="A82" t="s">
        <v>14</v>
      </c>
      <c r="B82" t="s">
        <v>16</v>
      </c>
      <c r="C82" t="s">
        <v>92</v>
      </c>
      <c r="D82">
        <v>0</v>
      </c>
      <c r="E82" t="s">
        <v>321</v>
      </c>
      <c r="F82">
        <v>1</v>
      </c>
    </row>
    <row r="83" spans="1:6" x14ac:dyDescent="0.25">
      <c r="A83" t="s">
        <v>14</v>
      </c>
      <c r="B83" t="s">
        <v>16</v>
      </c>
      <c r="C83" t="s">
        <v>93</v>
      </c>
      <c r="D83">
        <v>0</v>
      </c>
      <c r="E83" t="s">
        <v>321</v>
      </c>
      <c r="F83">
        <v>1</v>
      </c>
    </row>
    <row r="84" spans="1:6" x14ac:dyDescent="0.25">
      <c r="A84" t="s">
        <v>14</v>
      </c>
      <c r="B84" t="s">
        <v>16</v>
      </c>
      <c r="C84" t="s">
        <v>94</v>
      </c>
      <c r="D84">
        <v>4</v>
      </c>
      <c r="E84">
        <v>1</v>
      </c>
      <c r="F84" t="s">
        <v>1259</v>
      </c>
    </row>
    <row r="85" spans="1:6" x14ac:dyDescent="0.25">
      <c r="A85" t="s">
        <v>14</v>
      </c>
      <c r="B85" t="s">
        <v>16</v>
      </c>
      <c r="C85" t="s">
        <v>95</v>
      </c>
      <c r="D85">
        <v>4</v>
      </c>
      <c r="E85">
        <v>1</v>
      </c>
      <c r="F85" t="s">
        <v>1259</v>
      </c>
    </row>
    <row r="86" spans="1:6" x14ac:dyDescent="0.25">
      <c r="A86" t="s">
        <v>14</v>
      </c>
      <c r="B86" t="s">
        <v>16</v>
      </c>
      <c r="C86" t="s">
        <v>96</v>
      </c>
      <c r="D86">
        <v>2</v>
      </c>
      <c r="E86">
        <v>1</v>
      </c>
      <c r="F86" t="s">
        <v>1259</v>
      </c>
    </row>
    <row r="87" spans="1:6" x14ac:dyDescent="0.25">
      <c r="A87" t="s">
        <v>14</v>
      </c>
      <c r="B87" t="s">
        <v>16</v>
      </c>
      <c r="C87" t="s">
        <v>97</v>
      </c>
      <c r="D87">
        <v>139</v>
      </c>
      <c r="E87">
        <v>1</v>
      </c>
      <c r="F87" t="s">
        <v>1259</v>
      </c>
    </row>
    <row r="88" spans="1:6" x14ac:dyDescent="0.25">
      <c r="A88" t="s">
        <v>14</v>
      </c>
      <c r="B88" t="s">
        <v>16</v>
      </c>
      <c r="C88" t="s">
        <v>98</v>
      </c>
      <c r="D88">
        <v>47</v>
      </c>
      <c r="E88">
        <v>1</v>
      </c>
      <c r="F88" t="s">
        <v>1259</v>
      </c>
    </row>
    <row r="89" spans="1:6" x14ac:dyDescent="0.25">
      <c r="A89" t="s">
        <v>14</v>
      </c>
      <c r="B89" t="s">
        <v>16</v>
      </c>
      <c r="C89" t="s">
        <v>99</v>
      </c>
      <c r="D89">
        <v>5</v>
      </c>
      <c r="E89">
        <v>1</v>
      </c>
      <c r="F89" t="s">
        <v>1259</v>
      </c>
    </row>
    <row r="90" spans="1:6" x14ac:dyDescent="0.25">
      <c r="A90" t="s">
        <v>14</v>
      </c>
      <c r="B90" t="s">
        <v>16</v>
      </c>
      <c r="C90" t="s">
        <v>100</v>
      </c>
      <c r="D90">
        <v>0</v>
      </c>
      <c r="E90" t="s">
        <v>321</v>
      </c>
      <c r="F90">
        <v>1</v>
      </c>
    </row>
    <row r="91" spans="1:6" x14ac:dyDescent="0.25">
      <c r="A91" t="s">
        <v>14</v>
      </c>
      <c r="B91" t="s">
        <v>16</v>
      </c>
      <c r="C91" t="s">
        <v>101</v>
      </c>
      <c r="D91">
        <v>173</v>
      </c>
      <c r="E91">
        <v>1</v>
      </c>
      <c r="F91" t="s">
        <v>1259</v>
      </c>
    </row>
    <row r="92" spans="1:6" x14ac:dyDescent="0.25">
      <c r="A92" t="s">
        <v>14</v>
      </c>
      <c r="B92" t="s">
        <v>16</v>
      </c>
      <c r="C92" t="s">
        <v>102</v>
      </c>
      <c r="D92">
        <v>0</v>
      </c>
      <c r="E92" t="s">
        <v>321</v>
      </c>
      <c r="F92">
        <v>1</v>
      </c>
    </row>
    <row r="93" spans="1:6" x14ac:dyDescent="0.25">
      <c r="A93" t="s">
        <v>14</v>
      </c>
      <c r="B93" t="s">
        <v>16</v>
      </c>
      <c r="C93" t="s">
        <v>103</v>
      </c>
      <c r="D93">
        <v>0</v>
      </c>
      <c r="E93" t="s">
        <v>321</v>
      </c>
      <c r="F93">
        <v>1</v>
      </c>
    </row>
    <row r="94" spans="1:6" x14ac:dyDescent="0.25">
      <c r="A94" t="s">
        <v>14</v>
      </c>
      <c r="B94" t="s">
        <v>16</v>
      </c>
      <c r="C94" t="s">
        <v>104</v>
      </c>
      <c r="D94">
        <v>1</v>
      </c>
      <c r="E94">
        <v>1</v>
      </c>
      <c r="F94" t="s">
        <v>1259</v>
      </c>
    </row>
    <row r="95" spans="1:6" x14ac:dyDescent="0.25">
      <c r="A95" t="s">
        <v>14</v>
      </c>
      <c r="B95" t="s">
        <v>16</v>
      </c>
      <c r="C95" t="s">
        <v>105</v>
      </c>
      <c r="D95">
        <v>39</v>
      </c>
      <c r="E95">
        <v>1</v>
      </c>
      <c r="F95" t="s">
        <v>1259</v>
      </c>
    </row>
    <row r="96" spans="1:6" x14ac:dyDescent="0.25">
      <c r="A96" t="s">
        <v>14</v>
      </c>
      <c r="B96" t="s">
        <v>16</v>
      </c>
      <c r="C96" t="s">
        <v>106</v>
      </c>
      <c r="D96">
        <v>7</v>
      </c>
      <c r="E96">
        <v>1</v>
      </c>
      <c r="F96" t="s">
        <v>1259</v>
      </c>
    </row>
    <row r="97" spans="1:6" x14ac:dyDescent="0.25">
      <c r="A97" t="s">
        <v>14</v>
      </c>
      <c r="B97" t="s">
        <v>16</v>
      </c>
      <c r="C97" t="s">
        <v>107</v>
      </c>
      <c r="D97">
        <v>1</v>
      </c>
      <c r="E97">
        <v>1</v>
      </c>
      <c r="F97" t="s">
        <v>1259</v>
      </c>
    </row>
    <row r="98" spans="1:6" x14ac:dyDescent="0.25">
      <c r="A98" t="s">
        <v>14</v>
      </c>
      <c r="B98" t="s">
        <v>16</v>
      </c>
      <c r="C98" t="s">
        <v>108</v>
      </c>
      <c r="D98">
        <v>0</v>
      </c>
      <c r="E98" t="s">
        <v>321</v>
      </c>
      <c r="F98">
        <v>1</v>
      </c>
    </row>
    <row r="99" spans="1:6" x14ac:dyDescent="0.25">
      <c r="A99" t="s">
        <v>14</v>
      </c>
      <c r="B99" t="s">
        <v>16</v>
      </c>
      <c r="C99" t="s">
        <v>109</v>
      </c>
      <c r="D99">
        <v>2</v>
      </c>
      <c r="E99">
        <v>1</v>
      </c>
      <c r="F99" t="s">
        <v>1259</v>
      </c>
    </row>
    <row r="100" spans="1:6" x14ac:dyDescent="0.25">
      <c r="A100" t="s">
        <v>14</v>
      </c>
      <c r="B100" t="s">
        <v>16</v>
      </c>
      <c r="C100" t="s">
        <v>110</v>
      </c>
      <c r="D100">
        <v>1</v>
      </c>
      <c r="E100">
        <v>1</v>
      </c>
      <c r="F100" t="s">
        <v>1259</v>
      </c>
    </row>
    <row r="101" spans="1:6" x14ac:dyDescent="0.25">
      <c r="A101" t="s">
        <v>14</v>
      </c>
      <c r="B101" t="s">
        <v>16</v>
      </c>
      <c r="C101" t="s">
        <v>111</v>
      </c>
      <c r="D101">
        <v>31</v>
      </c>
      <c r="E101">
        <v>1</v>
      </c>
      <c r="F101" t="s">
        <v>1259</v>
      </c>
    </row>
    <row r="102" spans="1:6" x14ac:dyDescent="0.25">
      <c r="A102" t="s">
        <v>14</v>
      </c>
      <c r="B102" t="s">
        <v>16</v>
      </c>
      <c r="C102" t="s">
        <v>112</v>
      </c>
      <c r="D102">
        <v>2</v>
      </c>
      <c r="E102">
        <v>1</v>
      </c>
      <c r="F102" t="s">
        <v>1259</v>
      </c>
    </row>
    <row r="103" spans="1:6" x14ac:dyDescent="0.25">
      <c r="A103" t="s">
        <v>14</v>
      </c>
      <c r="B103" t="s">
        <v>16</v>
      </c>
      <c r="C103" t="s">
        <v>113</v>
      </c>
      <c r="D103">
        <v>16</v>
      </c>
      <c r="E103">
        <v>1</v>
      </c>
      <c r="F103" t="s">
        <v>1259</v>
      </c>
    </row>
    <row r="104" spans="1:6" x14ac:dyDescent="0.25">
      <c r="A104" t="s">
        <v>14</v>
      </c>
      <c r="B104" t="s">
        <v>16</v>
      </c>
      <c r="C104" t="s">
        <v>114</v>
      </c>
      <c r="D104">
        <v>4</v>
      </c>
      <c r="E104">
        <v>1</v>
      </c>
      <c r="F104" t="s">
        <v>1259</v>
      </c>
    </row>
    <row r="105" spans="1:6" x14ac:dyDescent="0.25">
      <c r="A105" t="s">
        <v>14</v>
      </c>
      <c r="B105" t="s">
        <v>16</v>
      </c>
      <c r="C105" t="s">
        <v>115</v>
      </c>
      <c r="D105">
        <v>0</v>
      </c>
      <c r="E105" t="s">
        <v>321</v>
      </c>
      <c r="F105">
        <v>1</v>
      </c>
    </row>
    <row r="106" spans="1:6" x14ac:dyDescent="0.25">
      <c r="A106" t="s">
        <v>14</v>
      </c>
      <c r="B106" t="s">
        <v>16</v>
      </c>
      <c r="C106" t="s">
        <v>116</v>
      </c>
      <c r="D106">
        <v>3</v>
      </c>
      <c r="E106">
        <v>1</v>
      </c>
      <c r="F106" t="s">
        <v>1259</v>
      </c>
    </row>
    <row r="107" spans="1:6" x14ac:dyDescent="0.25">
      <c r="A107" t="s">
        <v>14</v>
      </c>
      <c r="B107" t="s">
        <v>17</v>
      </c>
      <c r="C107" t="s">
        <v>117</v>
      </c>
      <c r="D107">
        <v>0</v>
      </c>
      <c r="E107" t="s">
        <v>321</v>
      </c>
      <c r="F107">
        <v>1</v>
      </c>
    </row>
    <row r="108" spans="1:6" x14ac:dyDescent="0.25">
      <c r="A108" t="s">
        <v>14</v>
      </c>
      <c r="B108" t="s">
        <v>17</v>
      </c>
      <c r="C108" t="s">
        <v>118</v>
      </c>
      <c r="D108">
        <v>3</v>
      </c>
      <c r="E108">
        <v>1</v>
      </c>
      <c r="F108" t="s">
        <v>1259</v>
      </c>
    </row>
    <row r="109" spans="1:6" x14ac:dyDescent="0.25">
      <c r="A109" t="s">
        <v>14</v>
      </c>
      <c r="B109" t="s">
        <v>17</v>
      </c>
      <c r="C109" t="s">
        <v>244</v>
      </c>
      <c r="D109">
        <v>13</v>
      </c>
      <c r="E109">
        <v>1</v>
      </c>
      <c r="F109" t="s">
        <v>1259</v>
      </c>
    </row>
    <row r="110" spans="1:6" x14ac:dyDescent="0.25">
      <c r="A110" t="s">
        <v>14</v>
      </c>
      <c r="B110" t="s">
        <v>17</v>
      </c>
      <c r="C110" t="s">
        <v>119</v>
      </c>
      <c r="D110">
        <v>0</v>
      </c>
      <c r="E110" t="s">
        <v>321</v>
      </c>
      <c r="F110">
        <v>1</v>
      </c>
    </row>
    <row r="111" spans="1:6" x14ac:dyDescent="0.25">
      <c r="A111" t="s">
        <v>14</v>
      </c>
      <c r="B111" t="s">
        <v>17</v>
      </c>
      <c r="C111" t="s">
        <v>120</v>
      </c>
      <c r="D111">
        <v>6</v>
      </c>
      <c r="E111">
        <v>1</v>
      </c>
      <c r="F111" t="s">
        <v>1259</v>
      </c>
    </row>
    <row r="112" spans="1:6" x14ac:dyDescent="0.25">
      <c r="A112" t="s">
        <v>14</v>
      </c>
      <c r="B112" t="s">
        <v>17</v>
      </c>
      <c r="C112" t="s">
        <v>121</v>
      </c>
      <c r="D112">
        <v>0</v>
      </c>
      <c r="E112" t="s">
        <v>321</v>
      </c>
      <c r="F112">
        <v>1</v>
      </c>
    </row>
    <row r="113" spans="1:6" x14ac:dyDescent="0.25">
      <c r="A113" t="s">
        <v>14</v>
      </c>
      <c r="B113" t="s">
        <v>17</v>
      </c>
      <c r="C113" t="s">
        <v>245</v>
      </c>
      <c r="D113">
        <v>2</v>
      </c>
      <c r="E113">
        <v>1</v>
      </c>
      <c r="F113" t="s">
        <v>1259</v>
      </c>
    </row>
    <row r="114" spans="1:6" x14ac:dyDescent="0.25">
      <c r="A114" t="s">
        <v>14</v>
      </c>
      <c r="B114" t="s">
        <v>17</v>
      </c>
      <c r="C114" t="s">
        <v>246</v>
      </c>
      <c r="D114">
        <v>10</v>
      </c>
      <c r="E114">
        <v>1</v>
      </c>
      <c r="F114" t="s">
        <v>1259</v>
      </c>
    </row>
    <row r="115" spans="1:6" x14ac:dyDescent="0.25">
      <c r="A115" t="s">
        <v>14</v>
      </c>
      <c r="B115" t="s">
        <v>17</v>
      </c>
      <c r="C115" t="s">
        <v>122</v>
      </c>
      <c r="D115">
        <v>1</v>
      </c>
      <c r="E115">
        <v>1</v>
      </c>
      <c r="F115" t="s">
        <v>1259</v>
      </c>
    </row>
    <row r="116" spans="1:6" x14ac:dyDescent="0.25">
      <c r="A116" t="s">
        <v>14</v>
      </c>
      <c r="B116" t="s">
        <v>17</v>
      </c>
      <c r="C116" t="s">
        <v>123</v>
      </c>
      <c r="D116">
        <v>0</v>
      </c>
      <c r="E116" t="s">
        <v>321</v>
      </c>
      <c r="F116">
        <v>1</v>
      </c>
    </row>
    <row r="117" spans="1:6" x14ac:dyDescent="0.25">
      <c r="A117" t="s">
        <v>14</v>
      </c>
      <c r="B117" t="s">
        <v>17</v>
      </c>
      <c r="C117" t="s">
        <v>247</v>
      </c>
      <c r="D117">
        <v>3</v>
      </c>
      <c r="E117">
        <v>1</v>
      </c>
      <c r="F117" t="s">
        <v>1259</v>
      </c>
    </row>
    <row r="118" spans="1:6" x14ac:dyDescent="0.25">
      <c r="A118" t="s">
        <v>14</v>
      </c>
      <c r="B118" t="s">
        <v>17</v>
      </c>
      <c r="C118" t="s">
        <v>124</v>
      </c>
      <c r="D118">
        <v>0</v>
      </c>
      <c r="E118" t="s">
        <v>321</v>
      </c>
      <c r="F118">
        <v>1</v>
      </c>
    </row>
    <row r="119" spans="1:6" x14ac:dyDescent="0.25">
      <c r="A119" t="s">
        <v>14</v>
      </c>
      <c r="B119" t="s">
        <v>17</v>
      </c>
      <c r="C119" t="s">
        <v>125</v>
      </c>
      <c r="D119">
        <v>3</v>
      </c>
      <c r="E119">
        <v>1</v>
      </c>
      <c r="F119" t="s">
        <v>1259</v>
      </c>
    </row>
    <row r="120" spans="1:6" x14ac:dyDescent="0.25">
      <c r="A120" t="s">
        <v>14</v>
      </c>
      <c r="B120" t="s">
        <v>18</v>
      </c>
      <c r="C120" t="s">
        <v>126</v>
      </c>
      <c r="D120">
        <v>4</v>
      </c>
      <c r="E120">
        <v>1</v>
      </c>
      <c r="F120" t="s">
        <v>1259</v>
      </c>
    </row>
    <row r="121" spans="1:6" x14ac:dyDescent="0.25">
      <c r="A121" t="s">
        <v>14</v>
      </c>
      <c r="B121" t="s">
        <v>18</v>
      </c>
      <c r="C121" t="s">
        <v>15</v>
      </c>
      <c r="D121">
        <v>2</v>
      </c>
      <c r="E121">
        <v>1</v>
      </c>
      <c r="F121" t="s">
        <v>1259</v>
      </c>
    </row>
    <row r="122" spans="1:6" x14ac:dyDescent="0.25">
      <c r="A122" t="s">
        <v>14</v>
      </c>
      <c r="B122" t="s">
        <v>18</v>
      </c>
      <c r="C122" t="s">
        <v>127</v>
      </c>
      <c r="D122">
        <v>9</v>
      </c>
      <c r="E122">
        <v>1</v>
      </c>
      <c r="F122" t="s">
        <v>1259</v>
      </c>
    </row>
    <row r="123" spans="1:6" x14ac:dyDescent="0.25">
      <c r="A123" t="s">
        <v>14</v>
      </c>
      <c r="B123" t="s">
        <v>18</v>
      </c>
      <c r="C123" t="s">
        <v>248</v>
      </c>
      <c r="D123">
        <v>17</v>
      </c>
      <c r="E123">
        <v>1</v>
      </c>
      <c r="F123" t="s">
        <v>1259</v>
      </c>
    </row>
    <row r="124" spans="1:6" x14ac:dyDescent="0.25">
      <c r="A124" t="s">
        <v>14</v>
      </c>
      <c r="B124" t="s">
        <v>18</v>
      </c>
      <c r="C124" t="s">
        <v>128</v>
      </c>
      <c r="D124">
        <v>0</v>
      </c>
      <c r="E124" t="s">
        <v>321</v>
      </c>
      <c r="F124">
        <v>1</v>
      </c>
    </row>
    <row r="125" spans="1:6" x14ac:dyDescent="0.25">
      <c r="A125" t="s">
        <v>14</v>
      </c>
      <c r="B125" t="s">
        <v>18</v>
      </c>
      <c r="C125" t="s">
        <v>129</v>
      </c>
      <c r="D125">
        <v>2</v>
      </c>
      <c r="E125">
        <v>1</v>
      </c>
      <c r="F125" t="s">
        <v>1259</v>
      </c>
    </row>
    <row r="126" spans="1:6" x14ac:dyDescent="0.25">
      <c r="A126" t="s">
        <v>14</v>
      </c>
      <c r="B126" t="s">
        <v>18</v>
      </c>
      <c r="C126" t="s">
        <v>130</v>
      </c>
      <c r="D126">
        <v>9</v>
      </c>
      <c r="E126">
        <v>1</v>
      </c>
      <c r="F126" t="s">
        <v>1259</v>
      </c>
    </row>
    <row r="127" spans="1:6" x14ac:dyDescent="0.25">
      <c r="A127" t="s">
        <v>14</v>
      </c>
      <c r="B127" t="s">
        <v>18</v>
      </c>
      <c r="C127" t="s">
        <v>131</v>
      </c>
      <c r="D127">
        <v>3</v>
      </c>
      <c r="E127">
        <v>1</v>
      </c>
      <c r="F127" t="s">
        <v>1259</v>
      </c>
    </row>
    <row r="128" spans="1:6" x14ac:dyDescent="0.25">
      <c r="A128" t="s">
        <v>14</v>
      </c>
      <c r="B128" t="s">
        <v>18</v>
      </c>
      <c r="C128" t="s">
        <v>132</v>
      </c>
      <c r="D128">
        <v>2</v>
      </c>
      <c r="E128">
        <v>1</v>
      </c>
      <c r="F128" t="s">
        <v>1259</v>
      </c>
    </row>
    <row r="129" spans="1:6" x14ac:dyDescent="0.25">
      <c r="A129" t="s">
        <v>14</v>
      </c>
      <c r="B129" t="s">
        <v>18</v>
      </c>
      <c r="C129" t="s">
        <v>133</v>
      </c>
      <c r="D129">
        <v>58</v>
      </c>
      <c r="E129">
        <v>1</v>
      </c>
      <c r="F129" t="s">
        <v>1259</v>
      </c>
    </row>
    <row r="130" spans="1:6" x14ac:dyDescent="0.25">
      <c r="A130" t="s">
        <v>14</v>
      </c>
      <c r="B130" t="s">
        <v>18</v>
      </c>
      <c r="C130" t="s">
        <v>134</v>
      </c>
      <c r="D130">
        <v>6</v>
      </c>
      <c r="E130">
        <v>1</v>
      </c>
      <c r="F130" t="s">
        <v>1259</v>
      </c>
    </row>
    <row r="131" spans="1:6" x14ac:dyDescent="0.25">
      <c r="A131" t="s">
        <v>14</v>
      </c>
      <c r="B131" t="s">
        <v>18</v>
      </c>
      <c r="C131" t="s">
        <v>135</v>
      </c>
      <c r="D131">
        <v>0</v>
      </c>
      <c r="E131" t="s">
        <v>321</v>
      </c>
      <c r="F131">
        <v>1</v>
      </c>
    </row>
    <row r="132" spans="1:6" x14ac:dyDescent="0.25">
      <c r="A132" t="s">
        <v>14</v>
      </c>
      <c r="B132" t="s">
        <v>18</v>
      </c>
      <c r="C132" t="s">
        <v>136</v>
      </c>
      <c r="D132">
        <v>0</v>
      </c>
      <c r="E132" t="s">
        <v>321</v>
      </c>
      <c r="F132">
        <v>1</v>
      </c>
    </row>
    <row r="133" spans="1:6" x14ac:dyDescent="0.25">
      <c r="A133" t="s">
        <v>14</v>
      </c>
      <c r="B133" t="s">
        <v>18</v>
      </c>
      <c r="C133" t="s">
        <v>137</v>
      </c>
      <c r="D133">
        <v>5</v>
      </c>
      <c r="E133">
        <v>1</v>
      </c>
      <c r="F133" t="s">
        <v>1259</v>
      </c>
    </row>
    <row r="134" spans="1:6" x14ac:dyDescent="0.25">
      <c r="A134" t="s">
        <v>14</v>
      </c>
      <c r="B134" t="s">
        <v>18</v>
      </c>
      <c r="C134" t="s">
        <v>7</v>
      </c>
      <c r="D134">
        <v>0</v>
      </c>
      <c r="E134" t="s">
        <v>321</v>
      </c>
      <c r="F134">
        <v>1</v>
      </c>
    </row>
    <row r="135" spans="1:6" x14ac:dyDescent="0.25">
      <c r="A135" t="s">
        <v>14</v>
      </c>
      <c r="B135" t="s">
        <v>18</v>
      </c>
      <c r="C135" t="s">
        <v>138</v>
      </c>
      <c r="D135">
        <v>75</v>
      </c>
      <c r="E135">
        <v>1</v>
      </c>
      <c r="F135" t="s">
        <v>1259</v>
      </c>
    </row>
    <row r="136" spans="1:6" x14ac:dyDescent="0.25">
      <c r="A136" t="s">
        <v>14</v>
      </c>
      <c r="B136" t="s">
        <v>18</v>
      </c>
      <c r="C136" t="s">
        <v>249</v>
      </c>
      <c r="D136">
        <v>3</v>
      </c>
      <c r="E136">
        <v>1</v>
      </c>
      <c r="F136" t="s">
        <v>1259</v>
      </c>
    </row>
    <row r="137" spans="1:6" x14ac:dyDescent="0.25">
      <c r="A137" t="s">
        <v>14</v>
      </c>
      <c r="B137" t="s">
        <v>18</v>
      </c>
      <c r="C137" t="s">
        <v>139</v>
      </c>
      <c r="D137">
        <v>1</v>
      </c>
      <c r="E137">
        <v>1</v>
      </c>
      <c r="F137" t="s">
        <v>1259</v>
      </c>
    </row>
    <row r="138" spans="1:6" x14ac:dyDescent="0.25">
      <c r="A138" t="s">
        <v>14</v>
      </c>
      <c r="B138" t="s">
        <v>18</v>
      </c>
      <c r="C138" t="s">
        <v>140</v>
      </c>
      <c r="D138">
        <v>1</v>
      </c>
      <c r="E138">
        <v>1</v>
      </c>
      <c r="F138" t="s">
        <v>1259</v>
      </c>
    </row>
    <row r="139" spans="1:6" x14ac:dyDescent="0.25">
      <c r="A139" t="s">
        <v>14</v>
      </c>
      <c r="B139" t="s">
        <v>18</v>
      </c>
      <c r="C139" t="s">
        <v>141</v>
      </c>
      <c r="D139">
        <v>1</v>
      </c>
      <c r="E139">
        <v>1</v>
      </c>
      <c r="F139" t="s">
        <v>1259</v>
      </c>
    </row>
    <row r="140" spans="1:6" x14ac:dyDescent="0.25">
      <c r="A140" t="s">
        <v>14</v>
      </c>
      <c r="B140" t="s">
        <v>18</v>
      </c>
      <c r="C140" t="s">
        <v>142</v>
      </c>
      <c r="D140">
        <v>11</v>
      </c>
      <c r="E140">
        <v>1</v>
      </c>
      <c r="F140" t="s">
        <v>1259</v>
      </c>
    </row>
    <row r="141" spans="1:6" x14ac:dyDescent="0.25">
      <c r="A141" t="s">
        <v>14</v>
      </c>
      <c r="B141" t="s">
        <v>18</v>
      </c>
      <c r="C141" t="s">
        <v>143</v>
      </c>
      <c r="D141">
        <v>2</v>
      </c>
      <c r="E141">
        <v>1</v>
      </c>
    </row>
    <row r="142" spans="1:6" x14ac:dyDescent="0.25">
      <c r="A142" t="s">
        <v>14</v>
      </c>
      <c r="B142" t="s">
        <v>19</v>
      </c>
      <c r="C142" t="s">
        <v>144</v>
      </c>
      <c r="D142">
        <v>2</v>
      </c>
      <c r="E142">
        <v>1</v>
      </c>
      <c r="F142" t="s">
        <v>1259</v>
      </c>
    </row>
    <row r="143" spans="1:6" x14ac:dyDescent="0.25">
      <c r="A143" t="s">
        <v>14</v>
      </c>
      <c r="B143" t="s">
        <v>19</v>
      </c>
      <c r="C143" t="s">
        <v>145</v>
      </c>
      <c r="D143">
        <v>11</v>
      </c>
      <c r="E143">
        <v>1</v>
      </c>
      <c r="F143" t="s">
        <v>1259</v>
      </c>
    </row>
    <row r="144" spans="1:6" x14ac:dyDescent="0.25">
      <c r="A144" t="s">
        <v>14</v>
      </c>
      <c r="B144" t="s">
        <v>19</v>
      </c>
      <c r="C144" t="s">
        <v>19</v>
      </c>
      <c r="D144">
        <v>13</v>
      </c>
      <c r="E144">
        <v>1</v>
      </c>
      <c r="F144" t="s">
        <v>1259</v>
      </c>
    </row>
    <row r="145" spans="1:6" x14ac:dyDescent="0.25">
      <c r="A145" t="s">
        <v>14</v>
      </c>
      <c r="B145" t="s">
        <v>146</v>
      </c>
      <c r="C145" t="s">
        <v>147</v>
      </c>
      <c r="D145">
        <v>1</v>
      </c>
      <c r="E145">
        <v>1</v>
      </c>
      <c r="F145" t="s">
        <v>1259</v>
      </c>
    </row>
    <row r="146" spans="1:6" x14ac:dyDescent="0.25">
      <c r="A146" t="s">
        <v>14</v>
      </c>
      <c r="B146" t="s">
        <v>146</v>
      </c>
      <c r="C146" t="s">
        <v>148</v>
      </c>
      <c r="D146">
        <v>0</v>
      </c>
      <c r="E146" t="s">
        <v>321</v>
      </c>
      <c r="F146">
        <v>1</v>
      </c>
    </row>
    <row r="147" spans="1:6" x14ac:dyDescent="0.25">
      <c r="A147" t="s">
        <v>14</v>
      </c>
      <c r="B147" t="s">
        <v>146</v>
      </c>
      <c r="C147" t="s">
        <v>149</v>
      </c>
      <c r="D147">
        <v>11</v>
      </c>
      <c r="E147">
        <v>1</v>
      </c>
      <c r="F147" t="s">
        <v>1259</v>
      </c>
    </row>
    <row r="148" spans="1:6" x14ac:dyDescent="0.25">
      <c r="A148" t="s">
        <v>14</v>
      </c>
      <c r="B148" t="s">
        <v>157</v>
      </c>
      <c r="C148" t="s">
        <v>38</v>
      </c>
      <c r="D148">
        <v>3</v>
      </c>
      <c r="E148">
        <v>1</v>
      </c>
      <c r="F148" t="s">
        <v>1259</v>
      </c>
    </row>
    <row r="149" spans="1:6" x14ac:dyDescent="0.25">
      <c r="A149" t="s">
        <v>14</v>
      </c>
      <c r="B149" t="s">
        <v>157</v>
      </c>
      <c r="C149" t="s">
        <v>250</v>
      </c>
      <c r="D149">
        <v>109</v>
      </c>
      <c r="E149">
        <v>1</v>
      </c>
      <c r="F149" t="s">
        <v>1259</v>
      </c>
    </row>
    <row r="150" spans="1:6" x14ac:dyDescent="0.25">
      <c r="A150" t="s">
        <v>20</v>
      </c>
      <c r="B150" t="s">
        <v>21</v>
      </c>
      <c r="C150" t="s">
        <v>159</v>
      </c>
      <c r="D150">
        <v>95</v>
      </c>
      <c r="E150">
        <v>1</v>
      </c>
      <c r="F150" t="s">
        <v>1259</v>
      </c>
    </row>
    <row r="151" spans="1:6" x14ac:dyDescent="0.25">
      <c r="A151" t="s">
        <v>20</v>
      </c>
      <c r="B151" t="s">
        <v>21</v>
      </c>
      <c r="C151" t="s">
        <v>160</v>
      </c>
      <c r="D151">
        <v>4</v>
      </c>
      <c r="E151">
        <v>1</v>
      </c>
      <c r="F151" t="s">
        <v>1259</v>
      </c>
    </row>
    <row r="152" spans="1:6" x14ac:dyDescent="0.25">
      <c r="A152" t="s">
        <v>20</v>
      </c>
      <c r="B152" t="s">
        <v>21</v>
      </c>
      <c r="C152" t="s">
        <v>161</v>
      </c>
      <c r="D152">
        <v>4</v>
      </c>
      <c r="E152">
        <v>1</v>
      </c>
      <c r="F152" t="s">
        <v>1259</v>
      </c>
    </row>
    <row r="153" spans="1:6" x14ac:dyDescent="0.25">
      <c r="A153" t="s">
        <v>20</v>
      </c>
      <c r="B153" t="s">
        <v>21</v>
      </c>
      <c r="C153" t="s">
        <v>162</v>
      </c>
      <c r="D153">
        <v>0</v>
      </c>
      <c r="E153" t="s">
        <v>321</v>
      </c>
      <c r="F153">
        <v>1</v>
      </c>
    </row>
    <row r="154" spans="1:6" x14ac:dyDescent="0.25">
      <c r="A154" t="s">
        <v>20</v>
      </c>
      <c r="B154" t="s">
        <v>21</v>
      </c>
      <c r="C154" t="s">
        <v>163</v>
      </c>
      <c r="D154">
        <v>4</v>
      </c>
      <c r="E154">
        <v>1</v>
      </c>
      <c r="F154" t="s">
        <v>1259</v>
      </c>
    </row>
    <row r="155" spans="1:6" x14ac:dyDescent="0.25">
      <c r="A155" t="s">
        <v>20</v>
      </c>
      <c r="B155" t="s">
        <v>21</v>
      </c>
      <c r="C155" t="s">
        <v>164</v>
      </c>
      <c r="D155">
        <v>1</v>
      </c>
      <c r="E155">
        <v>1</v>
      </c>
      <c r="F155" t="s">
        <v>1259</v>
      </c>
    </row>
    <row r="156" spans="1:6" x14ac:dyDescent="0.25">
      <c r="A156" t="s">
        <v>20</v>
      </c>
      <c r="B156" t="s">
        <v>21</v>
      </c>
      <c r="C156" t="s">
        <v>165</v>
      </c>
      <c r="D156">
        <v>1</v>
      </c>
      <c r="E156">
        <v>1</v>
      </c>
      <c r="F156" t="s">
        <v>1259</v>
      </c>
    </row>
    <row r="157" spans="1:6" x14ac:dyDescent="0.25">
      <c r="A157" t="s">
        <v>20</v>
      </c>
      <c r="B157" t="s">
        <v>21</v>
      </c>
      <c r="C157" t="s">
        <v>166</v>
      </c>
      <c r="D157">
        <v>10</v>
      </c>
      <c r="E157">
        <v>1</v>
      </c>
      <c r="F157" t="s">
        <v>1259</v>
      </c>
    </row>
    <row r="158" spans="1:6" x14ac:dyDescent="0.25">
      <c r="A158" t="s">
        <v>20</v>
      </c>
      <c r="B158" t="s">
        <v>21</v>
      </c>
      <c r="C158" t="s">
        <v>167</v>
      </c>
      <c r="D158">
        <v>3</v>
      </c>
      <c r="E158">
        <v>1</v>
      </c>
      <c r="F158" t="s">
        <v>1259</v>
      </c>
    </row>
    <row r="159" spans="1:6" x14ac:dyDescent="0.25">
      <c r="A159" t="s">
        <v>20</v>
      </c>
      <c r="B159" t="s">
        <v>21</v>
      </c>
      <c r="C159" t="s">
        <v>251</v>
      </c>
      <c r="D159">
        <v>1</v>
      </c>
      <c r="E159">
        <v>1</v>
      </c>
      <c r="F159" t="s">
        <v>1259</v>
      </c>
    </row>
    <row r="160" spans="1:6" x14ac:dyDescent="0.25">
      <c r="A160" t="s">
        <v>20</v>
      </c>
      <c r="B160" t="s">
        <v>21</v>
      </c>
      <c r="C160" t="s">
        <v>168</v>
      </c>
      <c r="D160">
        <v>0</v>
      </c>
      <c r="E160" t="s">
        <v>321</v>
      </c>
      <c r="F160">
        <v>1</v>
      </c>
    </row>
    <row r="161" spans="1:6" x14ac:dyDescent="0.25">
      <c r="A161" t="s">
        <v>20</v>
      </c>
      <c r="B161" t="s">
        <v>21</v>
      </c>
      <c r="C161" t="s">
        <v>169</v>
      </c>
      <c r="D161">
        <v>0</v>
      </c>
      <c r="E161" t="s">
        <v>321</v>
      </c>
      <c r="F161">
        <v>1</v>
      </c>
    </row>
    <row r="162" spans="1:6" x14ac:dyDescent="0.25">
      <c r="A162" t="s">
        <v>20</v>
      </c>
      <c r="B162" t="s">
        <v>21</v>
      </c>
      <c r="C162" t="s">
        <v>170</v>
      </c>
      <c r="D162">
        <v>0</v>
      </c>
      <c r="E162" t="s">
        <v>321</v>
      </c>
      <c r="F162">
        <v>1</v>
      </c>
    </row>
    <row r="163" spans="1:6" x14ac:dyDescent="0.25">
      <c r="A163" t="s">
        <v>20</v>
      </c>
      <c r="B163" t="s">
        <v>21</v>
      </c>
      <c r="C163" t="s">
        <v>171</v>
      </c>
      <c r="D163">
        <v>2</v>
      </c>
      <c r="E163">
        <v>1</v>
      </c>
      <c r="F163" t="s">
        <v>1259</v>
      </c>
    </row>
    <row r="164" spans="1:6" x14ac:dyDescent="0.25">
      <c r="A164" t="s">
        <v>20</v>
      </c>
      <c r="B164" t="s">
        <v>21</v>
      </c>
      <c r="C164" t="s">
        <v>172</v>
      </c>
      <c r="D164">
        <v>5</v>
      </c>
      <c r="E164">
        <v>1</v>
      </c>
      <c r="F164" t="s">
        <v>1259</v>
      </c>
    </row>
    <row r="165" spans="1:6" x14ac:dyDescent="0.25">
      <c r="A165" t="s">
        <v>20</v>
      </c>
      <c r="B165" t="s">
        <v>22</v>
      </c>
      <c r="C165" t="s">
        <v>173</v>
      </c>
      <c r="D165">
        <v>25</v>
      </c>
      <c r="E165">
        <v>1</v>
      </c>
      <c r="F165" t="s">
        <v>1259</v>
      </c>
    </row>
    <row r="166" spans="1:6" x14ac:dyDescent="0.25">
      <c r="A166" t="s">
        <v>20</v>
      </c>
      <c r="B166" t="s">
        <v>22</v>
      </c>
      <c r="C166" t="s">
        <v>174</v>
      </c>
      <c r="D166">
        <v>0</v>
      </c>
      <c r="E166" t="s">
        <v>321</v>
      </c>
      <c r="F166">
        <v>1</v>
      </c>
    </row>
    <row r="167" spans="1:6" x14ac:dyDescent="0.25">
      <c r="A167" t="s">
        <v>20</v>
      </c>
      <c r="B167" t="s">
        <v>22</v>
      </c>
      <c r="C167" t="s">
        <v>22</v>
      </c>
      <c r="D167">
        <v>3</v>
      </c>
      <c r="E167">
        <v>1</v>
      </c>
      <c r="F167" t="s">
        <v>1259</v>
      </c>
    </row>
    <row r="168" spans="1:6" x14ac:dyDescent="0.25">
      <c r="A168" t="s">
        <v>20</v>
      </c>
      <c r="B168" t="s">
        <v>22</v>
      </c>
      <c r="C168" t="s">
        <v>175</v>
      </c>
      <c r="D168">
        <v>1</v>
      </c>
      <c r="E168">
        <v>1</v>
      </c>
      <c r="F168" t="s">
        <v>1259</v>
      </c>
    </row>
    <row r="169" spans="1:6" x14ac:dyDescent="0.25">
      <c r="A169" t="s">
        <v>20</v>
      </c>
      <c r="B169" t="s">
        <v>22</v>
      </c>
      <c r="C169" t="s">
        <v>176</v>
      </c>
      <c r="D169">
        <v>2</v>
      </c>
      <c r="E169">
        <v>1</v>
      </c>
      <c r="F169" t="s">
        <v>1259</v>
      </c>
    </row>
    <row r="170" spans="1:6" x14ac:dyDescent="0.25">
      <c r="A170" t="s">
        <v>20</v>
      </c>
      <c r="B170" t="s">
        <v>22</v>
      </c>
      <c r="C170" t="s">
        <v>252</v>
      </c>
      <c r="D170">
        <v>1</v>
      </c>
      <c r="E170">
        <v>1</v>
      </c>
      <c r="F170" t="s">
        <v>1259</v>
      </c>
    </row>
    <row r="171" spans="1:6" x14ac:dyDescent="0.25">
      <c r="A171" t="s">
        <v>20</v>
      </c>
      <c r="B171" t="s">
        <v>22</v>
      </c>
      <c r="C171" t="s">
        <v>177</v>
      </c>
      <c r="D171">
        <v>0</v>
      </c>
      <c r="E171" t="s">
        <v>321</v>
      </c>
      <c r="F171">
        <v>1</v>
      </c>
    </row>
    <row r="172" spans="1:6" x14ac:dyDescent="0.25">
      <c r="A172" t="s">
        <v>20</v>
      </c>
      <c r="B172" t="s">
        <v>24</v>
      </c>
      <c r="C172" t="s">
        <v>24</v>
      </c>
      <c r="D172">
        <v>132</v>
      </c>
      <c r="E172">
        <v>1</v>
      </c>
      <c r="F172" t="s">
        <v>1259</v>
      </c>
    </row>
    <row r="173" spans="1:6" x14ac:dyDescent="0.25">
      <c r="A173" t="s">
        <v>20</v>
      </c>
      <c r="B173" t="s">
        <v>24</v>
      </c>
      <c r="C173" t="s">
        <v>178</v>
      </c>
      <c r="D173">
        <v>1</v>
      </c>
      <c r="E173">
        <v>1</v>
      </c>
      <c r="F173" t="s">
        <v>1259</v>
      </c>
    </row>
    <row r="174" spans="1:6" x14ac:dyDescent="0.25">
      <c r="A174" t="s">
        <v>20</v>
      </c>
      <c r="B174" t="s">
        <v>24</v>
      </c>
      <c r="C174" t="s">
        <v>179</v>
      </c>
      <c r="D174">
        <v>16</v>
      </c>
      <c r="E174">
        <v>1</v>
      </c>
      <c r="F174" t="s">
        <v>1259</v>
      </c>
    </row>
    <row r="175" spans="1:6" x14ac:dyDescent="0.25">
      <c r="A175" t="s">
        <v>20</v>
      </c>
      <c r="B175" t="s">
        <v>24</v>
      </c>
      <c r="C175" t="s">
        <v>180</v>
      </c>
      <c r="D175">
        <v>3</v>
      </c>
      <c r="E175">
        <v>1</v>
      </c>
      <c r="F175" t="s">
        <v>1259</v>
      </c>
    </row>
    <row r="176" spans="1:6" x14ac:dyDescent="0.25">
      <c r="A176" t="s">
        <v>20</v>
      </c>
      <c r="B176" t="s">
        <v>24</v>
      </c>
      <c r="C176" t="s">
        <v>181</v>
      </c>
      <c r="D176">
        <v>1</v>
      </c>
      <c r="E176">
        <v>1</v>
      </c>
      <c r="F176" t="s">
        <v>1259</v>
      </c>
    </row>
    <row r="177" spans="1:6" x14ac:dyDescent="0.25">
      <c r="A177" t="s">
        <v>20</v>
      </c>
      <c r="B177" t="s">
        <v>24</v>
      </c>
      <c r="C177" t="s">
        <v>182</v>
      </c>
      <c r="D177">
        <v>1</v>
      </c>
      <c r="E177">
        <v>1</v>
      </c>
      <c r="F177" t="s">
        <v>1259</v>
      </c>
    </row>
    <row r="178" spans="1:6" x14ac:dyDescent="0.25">
      <c r="A178" t="s">
        <v>20</v>
      </c>
      <c r="B178" t="s">
        <v>24</v>
      </c>
      <c r="C178" t="s">
        <v>183</v>
      </c>
      <c r="D178">
        <v>1</v>
      </c>
      <c r="E178">
        <v>1</v>
      </c>
      <c r="F178" t="s">
        <v>1259</v>
      </c>
    </row>
    <row r="179" spans="1:6" x14ac:dyDescent="0.25">
      <c r="A179" t="s">
        <v>20</v>
      </c>
      <c r="B179" t="s">
        <v>24</v>
      </c>
      <c r="C179" t="s">
        <v>184</v>
      </c>
      <c r="D179">
        <v>2</v>
      </c>
      <c r="E179">
        <v>1</v>
      </c>
      <c r="F179" t="s">
        <v>1259</v>
      </c>
    </row>
    <row r="180" spans="1:6" x14ac:dyDescent="0.25">
      <c r="A180" t="s">
        <v>20</v>
      </c>
      <c r="B180" t="s">
        <v>24</v>
      </c>
      <c r="C180" t="s">
        <v>185</v>
      </c>
      <c r="D180">
        <v>3</v>
      </c>
      <c r="E180">
        <v>1</v>
      </c>
      <c r="F180" t="s">
        <v>1259</v>
      </c>
    </row>
    <row r="181" spans="1:6" x14ac:dyDescent="0.25">
      <c r="A181" t="s">
        <v>20</v>
      </c>
      <c r="B181" t="s">
        <v>24</v>
      </c>
      <c r="C181" t="s">
        <v>186</v>
      </c>
      <c r="D181">
        <v>4</v>
      </c>
      <c r="E181">
        <v>1</v>
      </c>
      <c r="F181" t="s">
        <v>1259</v>
      </c>
    </row>
    <row r="182" spans="1:6" x14ac:dyDescent="0.25">
      <c r="A182" t="s">
        <v>20</v>
      </c>
      <c r="B182" t="s">
        <v>24</v>
      </c>
      <c r="C182" t="s">
        <v>187</v>
      </c>
      <c r="D182">
        <v>8</v>
      </c>
      <c r="E182">
        <v>1</v>
      </c>
      <c r="F182" t="s">
        <v>1259</v>
      </c>
    </row>
    <row r="183" spans="1:6" x14ac:dyDescent="0.25">
      <c r="A183" t="s">
        <v>20</v>
      </c>
      <c r="B183" t="s">
        <v>24</v>
      </c>
      <c r="C183" t="s">
        <v>188</v>
      </c>
      <c r="D183">
        <v>0</v>
      </c>
      <c r="E183" t="s">
        <v>321</v>
      </c>
      <c r="F183">
        <v>1</v>
      </c>
    </row>
    <row r="184" spans="1:6" x14ac:dyDescent="0.25">
      <c r="A184" t="s">
        <v>20</v>
      </c>
      <c r="B184" t="s">
        <v>24</v>
      </c>
      <c r="C184" t="s">
        <v>189</v>
      </c>
      <c r="D184">
        <v>2</v>
      </c>
      <c r="E184">
        <v>1</v>
      </c>
      <c r="F184" t="s">
        <v>1259</v>
      </c>
    </row>
    <row r="185" spans="1:6" x14ac:dyDescent="0.25">
      <c r="A185" t="s">
        <v>20</v>
      </c>
      <c r="B185" t="s">
        <v>24</v>
      </c>
      <c r="C185" t="s">
        <v>190</v>
      </c>
      <c r="D185">
        <v>8</v>
      </c>
      <c r="E185">
        <v>1</v>
      </c>
      <c r="F185" t="s">
        <v>1259</v>
      </c>
    </row>
    <row r="186" spans="1:6" x14ac:dyDescent="0.25">
      <c r="A186" t="s">
        <v>20</v>
      </c>
      <c r="B186" t="s">
        <v>24</v>
      </c>
      <c r="C186" t="s">
        <v>191</v>
      </c>
      <c r="D186">
        <v>1</v>
      </c>
      <c r="E186">
        <v>1</v>
      </c>
      <c r="F186" t="s">
        <v>1259</v>
      </c>
    </row>
    <row r="187" spans="1:6" x14ac:dyDescent="0.25">
      <c r="A187" t="s">
        <v>20</v>
      </c>
      <c r="B187" t="s">
        <v>24</v>
      </c>
      <c r="C187" t="s">
        <v>135</v>
      </c>
      <c r="D187">
        <v>0</v>
      </c>
      <c r="E187" t="s">
        <v>321</v>
      </c>
      <c r="F187">
        <v>1</v>
      </c>
    </row>
    <row r="188" spans="1:6" x14ac:dyDescent="0.25">
      <c r="A188" t="s">
        <v>20</v>
      </c>
      <c r="B188" t="s">
        <v>25</v>
      </c>
      <c r="C188" t="s">
        <v>192</v>
      </c>
      <c r="D188">
        <v>6</v>
      </c>
      <c r="E188">
        <v>1</v>
      </c>
      <c r="F188" t="s">
        <v>1259</v>
      </c>
    </row>
    <row r="189" spans="1:6" x14ac:dyDescent="0.25">
      <c r="A189" t="s">
        <v>20</v>
      </c>
      <c r="B189" t="s">
        <v>25</v>
      </c>
      <c r="C189" t="s">
        <v>193</v>
      </c>
      <c r="D189">
        <v>8</v>
      </c>
      <c r="E189">
        <v>1</v>
      </c>
      <c r="F189" t="s">
        <v>1259</v>
      </c>
    </row>
    <row r="190" spans="1:6" x14ac:dyDescent="0.25">
      <c r="A190" t="s">
        <v>20</v>
      </c>
      <c r="B190" t="s">
        <v>25</v>
      </c>
      <c r="C190" t="s">
        <v>194</v>
      </c>
      <c r="D190">
        <v>3</v>
      </c>
      <c r="E190">
        <v>1</v>
      </c>
      <c r="F190" t="s">
        <v>1259</v>
      </c>
    </row>
    <row r="191" spans="1:6" x14ac:dyDescent="0.25">
      <c r="A191" t="s">
        <v>20</v>
      </c>
      <c r="B191" t="s">
        <v>25</v>
      </c>
      <c r="C191" t="s">
        <v>195</v>
      </c>
      <c r="D191">
        <v>4</v>
      </c>
      <c r="E191">
        <v>1</v>
      </c>
      <c r="F191" t="s">
        <v>1259</v>
      </c>
    </row>
    <row r="192" spans="1:6" x14ac:dyDescent="0.25">
      <c r="A192" t="s">
        <v>20</v>
      </c>
      <c r="B192" t="s">
        <v>25</v>
      </c>
      <c r="C192" t="s">
        <v>196</v>
      </c>
      <c r="D192">
        <v>2</v>
      </c>
      <c r="E192">
        <v>1</v>
      </c>
      <c r="F192" t="s">
        <v>1259</v>
      </c>
    </row>
    <row r="193" spans="1:6" x14ac:dyDescent="0.25">
      <c r="A193" t="s">
        <v>20</v>
      </c>
      <c r="B193" t="s">
        <v>25</v>
      </c>
      <c r="C193" t="s">
        <v>197</v>
      </c>
      <c r="D193">
        <v>7</v>
      </c>
      <c r="E193">
        <v>1</v>
      </c>
      <c r="F193" t="s">
        <v>1259</v>
      </c>
    </row>
    <row r="194" spans="1:6" x14ac:dyDescent="0.25">
      <c r="A194" t="s">
        <v>20</v>
      </c>
      <c r="B194" t="s">
        <v>25</v>
      </c>
      <c r="C194" t="s">
        <v>198</v>
      </c>
      <c r="D194">
        <v>0</v>
      </c>
      <c r="E194" t="s">
        <v>321</v>
      </c>
      <c r="F194">
        <v>1</v>
      </c>
    </row>
    <row r="195" spans="1:6" x14ac:dyDescent="0.25">
      <c r="A195" t="s">
        <v>20</v>
      </c>
      <c r="B195" t="s">
        <v>25</v>
      </c>
      <c r="C195" t="s">
        <v>199</v>
      </c>
      <c r="D195">
        <v>0</v>
      </c>
      <c r="E195" t="s">
        <v>321</v>
      </c>
      <c r="F195">
        <v>1</v>
      </c>
    </row>
    <row r="196" spans="1:6" x14ac:dyDescent="0.25">
      <c r="A196" t="s">
        <v>20</v>
      </c>
      <c r="B196" t="s">
        <v>25</v>
      </c>
      <c r="C196" t="s">
        <v>200</v>
      </c>
      <c r="D196">
        <v>0</v>
      </c>
      <c r="E196" t="s">
        <v>321</v>
      </c>
    </row>
    <row r="197" spans="1:6" x14ac:dyDescent="0.25">
      <c r="A197" t="s">
        <v>20</v>
      </c>
      <c r="B197" t="s">
        <v>25</v>
      </c>
      <c r="C197" t="s">
        <v>201</v>
      </c>
      <c r="D197">
        <v>1</v>
      </c>
      <c r="E197">
        <v>1</v>
      </c>
      <c r="F197" t="s">
        <v>1259</v>
      </c>
    </row>
    <row r="198" spans="1:6" x14ac:dyDescent="0.25">
      <c r="A198" t="s">
        <v>20</v>
      </c>
      <c r="B198" t="s">
        <v>25</v>
      </c>
      <c r="C198" t="s">
        <v>202</v>
      </c>
      <c r="D198">
        <v>0</v>
      </c>
      <c r="E198" t="s">
        <v>321</v>
      </c>
      <c r="F198">
        <v>1</v>
      </c>
    </row>
    <row r="199" spans="1:6" x14ac:dyDescent="0.25">
      <c r="A199" t="s">
        <v>20</v>
      </c>
      <c r="B199" t="s">
        <v>25</v>
      </c>
      <c r="C199" t="s">
        <v>254</v>
      </c>
      <c r="D199">
        <v>0</v>
      </c>
      <c r="E199" t="s">
        <v>321</v>
      </c>
      <c r="F199">
        <v>1</v>
      </c>
    </row>
    <row r="200" spans="1:6" x14ac:dyDescent="0.25">
      <c r="A200" t="s">
        <v>20</v>
      </c>
      <c r="B200" t="s">
        <v>26</v>
      </c>
      <c r="C200" t="s">
        <v>203</v>
      </c>
      <c r="D200">
        <v>9</v>
      </c>
      <c r="E200">
        <v>1</v>
      </c>
      <c r="F200" t="s">
        <v>1259</v>
      </c>
    </row>
    <row r="201" spans="1:6" x14ac:dyDescent="0.25">
      <c r="A201" t="s">
        <v>20</v>
      </c>
      <c r="B201" t="s">
        <v>26</v>
      </c>
      <c r="C201" t="s">
        <v>204</v>
      </c>
      <c r="D201">
        <v>1</v>
      </c>
      <c r="E201">
        <v>1</v>
      </c>
      <c r="F201" t="s">
        <v>1259</v>
      </c>
    </row>
    <row r="202" spans="1:6" x14ac:dyDescent="0.25">
      <c r="A202" t="s">
        <v>20</v>
      </c>
      <c r="B202" t="s">
        <v>26</v>
      </c>
      <c r="C202" t="s">
        <v>205</v>
      </c>
      <c r="D202">
        <v>0</v>
      </c>
      <c r="E202" t="s">
        <v>321</v>
      </c>
      <c r="F202">
        <v>1</v>
      </c>
    </row>
    <row r="203" spans="1:6" x14ac:dyDescent="0.25">
      <c r="A203" t="s">
        <v>20</v>
      </c>
      <c r="B203" t="s">
        <v>26</v>
      </c>
      <c r="C203" t="s">
        <v>206</v>
      </c>
      <c r="D203">
        <v>3</v>
      </c>
      <c r="E203">
        <v>1</v>
      </c>
      <c r="F203" t="s">
        <v>1259</v>
      </c>
    </row>
    <row r="204" spans="1:6" x14ac:dyDescent="0.25">
      <c r="A204" t="s">
        <v>20</v>
      </c>
      <c r="B204" t="s">
        <v>26</v>
      </c>
      <c r="C204" t="s">
        <v>207</v>
      </c>
      <c r="D204">
        <v>11</v>
      </c>
      <c r="E204">
        <v>1</v>
      </c>
      <c r="F204" t="s">
        <v>1259</v>
      </c>
    </row>
    <row r="205" spans="1:6" x14ac:dyDescent="0.25">
      <c r="A205" t="s">
        <v>20</v>
      </c>
      <c r="B205" t="s">
        <v>26</v>
      </c>
      <c r="C205" t="s">
        <v>208</v>
      </c>
      <c r="D205">
        <v>12</v>
      </c>
      <c r="E205">
        <v>1</v>
      </c>
      <c r="F205" t="s">
        <v>1259</v>
      </c>
    </row>
    <row r="206" spans="1:6" x14ac:dyDescent="0.25">
      <c r="A206" t="s">
        <v>20</v>
      </c>
      <c r="B206" t="s">
        <v>26</v>
      </c>
      <c r="C206" t="s">
        <v>209</v>
      </c>
      <c r="D206">
        <v>12</v>
      </c>
      <c r="E206">
        <v>1</v>
      </c>
      <c r="F206" t="s">
        <v>1259</v>
      </c>
    </row>
    <row r="207" spans="1:6" x14ac:dyDescent="0.25">
      <c r="A207" t="s">
        <v>20</v>
      </c>
      <c r="B207" t="s">
        <v>26</v>
      </c>
      <c r="C207" t="s">
        <v>210</v>
      </c>
      <c r="D207">
        <v>0</v>
      </c>
      <c r="E207" t="s">
        <v>321</v>
      </c>
      <c r="F207">
        <v>1</v>
      </c>
    </row>
    <row r="208" spans="1:6" x14ac:dyDescent="0.25">
      <c r="A208" t="s">
        <v>20</v>
      </c>
      <c r="B208" t="s">
        <v>26</v>
      </c>
      <c r="C208" t="s">
        <v>211</v>
      </c>
      <c r="D208">
        <v>0</v>
      </c>
      <c r="E208" t="s">
        <v>321</v>
      </c>
      <c r="F208">
        <v>1</v>
      </c>
    </row>
    <row r="209" spans="1:6" x14ac:dyDescent="0.25">
      <c r="A209" t="s">
        <v>20</v>
      </c>
      <c r="B209" t="s">
        <v>23</v>
      </c>
      <c r="C209" t="s">
        <v>212</v>
      </c>
      <c r="D209">
        <v>43</v>
      </c>
      <c r="E209">
        <v>1</v>
      </c>
      <c r="F209" t="s">
        <v>1259</v>
      </c>
    </row>
    <row r="210" spans="1:6" x14ac:dyDescent="0.25">
      <c r="A210" t="s">
        <v>20</v>
      </c>
      <c r="B210" t="s">
        <v>23</v>
      </c>
      <c r="C210" t="s">
        <v>213</v>
      </c>
      <c r="D210">
        <v>4</v>
      </c>
      <c r="E210">
        <v>1</v>
      </c>
      <c r="F210" t="s">
        <v>1259</v>
      </c>
    </row>
    <row r="211" spans="1:6" x14ac:dyDescent="0.25">
      <c r="A211" t="s">
        <v>20</v>
      </c>
      <c r="B211" t="s">
        <v>23</v>
      </c>
      <c r="C211" t="s">
        <v>214</v>
      </c>
      <c r="D211">
        <v>0</v>
      </c>
      <c r="E211" t="s">
        <v>321</v>
      </c>
      <c r="F211">
        <v>1</v>
      </c>
    </row>
    <row r="212" spans="1:6" x14ac:dyDescent="0.25">
      <c r="A212" t="s">
        <v>20</v>
      </c>
      <c r="B212" t="s">
        <v>23</v>
      </c>
      <c r="C212" t="s">
        <v>215</v>
      </c>
      <c r="D212">
        <v>1</v>
      </c>
      <c r="E212">
        <v>1</v>
      </c>
      <c r="F212" t="s">
        <v>1259</v>
      </c>
    </row>
    <row r="213" spans="1:6" x14ac:dyDescent="0.25">
      <c r="A213" t="s">
        <v>20</v>
      </c>
      <c r="B213" t="s">
        <v>23</v>
      </c>
      <c r="C213" t="s">
        <v>253</v>
      </c>
      <c r="D213">
        <v>0</v>
      </c>
      <c r="E213" t="s">
        <v>321</v>
      </c>
      <c r="F213">
        <v>1</v>
      </c>
    </row>
    <row r="214" spans="1:6" x14ac:dyDescent="0.25">
      <c r="A214" t="s">
        <v>20</v>
      </c>
      <c r="B214" t="s">
        <v>23</v>
      </c>
      <c r="C214" t="s">
        <v>216</v>
      </c>
      <c r="D214">
        <v>5</v>
      </c>
      <c r="E214">
        <v>1</v>
      </c>
      <c r="F214" t="s">
        <v>1259</v>
      </c>
    </row>
    <row r="215" spans="1:6" x14ac:dyDescent="0.25">
      <c r="A215" t="s">
        <v>20</v>
      </c>
      <c r="B215" t="s">
        <v>23</v>
      </c>
      <c r="C215" t="s">
        <v>217</v>
      </c>
      <c r="D215">
        <v>3</v>
      </c>
      <c r="E215">
        <v>1</v>
      </c>
      <c r="F215" t="s">
        <v>1259</v>
      </c>
    </row>
    <row r="216" spans="1:6" x14ac:dyDescent="0.25">
      <c r="A216" t="s">
        <v>20</v>
      </c>
      <c r="B216" t="s">
        <v>23</v>
      </c>
      <c r="C216" t="s">
        <v>218</v>
      </c>
      <c r="D216">
        <v>2</v>
      </c>
      <c r="E216">
        <v>1</v>
      </c>
      <c r="F216" t="s">
        <v>1259</v>
      </c>
    </row>
    <row r="217" spans="1:6" x14ac:dyDescent="0.25">
      <c r="A217" t="s">
        <v>20</v>
      </c>
      <c r="B217" t="s">
        <v>23</v>
      </c>
      <c r="C217" t="s">
        <v>219</v>
      </c>
      <c r="D217">
        <v>11</v>
      </c>
      <c r="E217">
        <v>1</v>
      </c>
      <c r="F217" t="s">
        <v>1259</v>
      </c>
    </row>
    <row r="218" spans="1:6" x14ac:dyDescent="0.25">
      <c r="A218" t="s">
        <v>20</v>
      </c>
      <c r="B218" t="s">
        <v>23</v>
      </c>
      <c r="C218" t="s">
        <v>220</v>
      </c>
      <c r="D218">
        <v>6</v>
      </c>
      <c r="E218">
        <v>1</v>
      </c>
      <c r="F218" t="s">
        <v>1259</v>
      </c>
    </row>
    <row r="219" spans="1:6" x14ac:dyDescent="0.25">
      <c r="A219" t="s">
        <v>20</v>
      </c>
      <c r="B219" t="s">
        <v>23</v>
      </c>
      <c r="C219" t="s">
        <v>221</v>
      </c>
      <c r="D219">
        <v>0</v>
      </c>
      <c r="E219" t="s">
        <v>321</v>
      </c>
      <c r="F219">
        <v>1</v>
      </c>
    </row>
    <row r="220" spans="1:6" x14ac:dyDescent="0.25">
      <c r="A220" t="s">
        <v>20</v>
      </c>
      <c r="B220" t="s">
        <v>23</v>
      </c>
      <c r="C220" t="s">
        <v>222</v>
      </c>
      <c r="D220">
        <v>4</v>
      </c>
      <c r="E220">
        <v>1</v>
      </c>
      <c r="F220" t="s">
        <v>1259</v>
      </c>
    </row>
    <row r="221" spans="1:6" x14ac:dyDescent="0.25">
      <c r="A221" t="s">
        <v>20</v>
      </c>
      <c r="B221" t="s">
        <v>23</v>
      </c>
      <c r="C221" t="s">
        <v>223</v>
      </c>
      <c r="D221">
        <v>7</v>
      </c>
      <c r="E221">
        <v>1</v>
      </c>
      <c r="F221" t="s">
        <v>1259</v>
      </c>
    </row>
    <row r="222" spans="1:6" x14ac:dyDescent="0.25">
      <c r="A222" t="s">
        <v>20</v>
      </c>
      <c r="B222" t="s">
        <v>23</v>
      </c>
      <c r="C222" t="s">
        <v>224</v>
      </c>
      <c r="D222">
        <v>2</v>
      </c>
      <c r="E222">
        <v>1</v>
      </c>
      <c r="F222" t="s">
        <v>1259</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85"/>
  <sheetViews>
    <sheetView showGridLines="0" topLeftCell="L1" zoomScale="60" zoomScaleNormal="60" workbookViewId="0">
      <selection activeCell="L21" sqref="L21"/>
    </sheetView>
  </sheetViews>
  <sheetFormatPr baseColWidth="10" defaultColWidth="11.42578125" defaultRowHeight="15" x14ac:dyDescent="0.25"/>
  <cols>
    <col min="1" max="1" width="15.140625" style="41" customWidth="1"/>
    <col min="2" max="2" width="22.5703125" style="41" customWidth="1"/>
    <col min="3" max="3" width="40.42578125" style="41" bestFit="1" customWidth="1"/>
    <col min="4" max="4" width="12.85546875" style="41" customWidth="1"/>
    <col min="5" max="6" width="21.85546875" style="42" customWidth="1"/>
    <col min="7" max="7" width="26.42578125" style="41" customWidth="1"/>
    <col min="8" max="8" width="24.28515625" style="41" customWidth="1"/>
    <col min="9" max="9" width="22.5703125" style="41" bestFit="1" customWidth="1"/>
    <col min="10" max="10" width="28.42578125" style="41" customWidth="1"/>
    <col min="11" max="11" width="33.42578125" style="41" customWidth="1"/>
    <col min="12" max="12" width="33" style="41" customWidth="1"/>
    <col min="13" max="13" width="25.7109375" style="42" customWidth="1"/>
    <col min="14" max="14" width="22.5703125" style="41" bestFit="1" customWidth="1"/>
    <col min="15" max="15" width="22.5703125" style="41" customWidth="1"/>
    <col min="16" max="16" width="22.85546875" style="41" customWidth="1"/>
    <col min="17" max="17" width="21" style="41" customWidth="1"/>
    <col min="18" max="18" width="22.5703125" style="41" customWidth="1"/>
    <col min="19" max="19" width="20.42578125" style="41" customWidth="1"/>
    <col min="20" max="20" width="23.5703125" style="41" customWidth="1"/>
    <col min="21" max="21" width="45.7109375" style="41" customWidth="1"/>
    <col min="22" max="16384" width="11.42578125" style="41"/>
  </cols>
  <sheetData>
    <row r="2" spans="1:22" ht="30" customHeight="1" x14ac:dyDescent="0.25">
      <c r="P2" s="954" t="s">
        <v>384</v>
      </c>
      <c r="Q2" s="954" t="s">
        <v>385</v>
      </c>
      <c r="R2" s="952" t="s">
        <v>383</v>
      </c>
      <c r="S2" s="953"/>
      <c r="T2" s="953"/>
      <c r="U2" s="953"/>
    </row>
    <row r="3" spans="1:22" ht="44.25" customHeight="1" x14ac:dyDescent="0.25">
      <c r="P3" s="955"/>
      <c r="Q3" s="955"/>
      <c r="R3" s="957" t="s">
        <v>1078</v>
      </c>
      <c r="S3" s="958"/>
      <c r="T3" s="951" t="s">
        <v>1163</v>
      </c>
      <c r="U3" s="951" t="s">
        <v>1253</v>
      </c>
    </row>
    <row r="4" spans="1:22" ht="27.75" customHeight="1" x14ac:dyDescent="0.25">
      <c r="P4" s="956"/>
      <c r="Q4" s="956"/>
      <c r="R4" s="733" t="s">
        <v>1073</v>
      </c>
      <c r="S4" s="732" t="s">
        <v>1074</v>
      </c>
      <c r="T4" s="952"/>
      <c r="U4" s="952"/>
      <c r="V4" s="41" t="s">
        <v>1186</v>
      </c>
    </row>
    <row r="5" spans="1:22" ht="86.25" customHeight="1" x14ac:dyDescent="0.25">
      <c r="A5" s="217"/>
      <c r="D5" s="45"/>
      <c r="E5" s="671"/>
      <c r="F5" s="671"/>
      <c r="G5" s="45"/>
      <c r="O5" s="258" t="s">
        <v>14</v>
      </c>
      <c r="P5" s="736" t="s">
        <v>366</v>
      </c>
      <c r="Q5" s="513">
        <v>68</v>
      </c>
      <c r="R5" s="513">
        <f>+VLOOKUP(O5,$J$20:$L$23,2,FALSE)</f>
        <v>55</v>
      </c>
      <c r="S5" s="513">
        <v>13</v>
      </c>
      <c r="T5" s="513">
        <f>+Q5-R5-S5</f>
        <v>0</v>
      </c>
      <c r="U5" s="493"/>
    </row>
    <row r="6" spans="1:22" ht="118.5" customHeight="1" x14ac:dyDescent="0.25">
      <c r="A6" s="217"/>
      <c r="O6" s="258" t="s">
        <v>20</v>
      </c>
      <c r="P6" s="736" t="s">
        <v>367</v>
      </c>
      <c r="Q6" s="513">
        <v>73</v>
      </c>
      <c r="R6" s="513">
        <f>+VLOOKUP(O6,$J$20:$L$23,2,FALSE)</f>
        <v>54</v>
      </c>
      <c r="S6" s="513">
        <v>19</v>
      </c>
      <c r="T6" s="513">
        <f>+Q6-R6-S6</f>
        <v>0</v>
      </c>
      <c r="U6" s="493"/>
    </row>
    <row r="7" spans="1:22" ht="70.5" customHeight="1" thickBot="1" x14ac:dyDescent="0.3">
      <c r="A7" s="217"/>
      <c r="O7" s="258" t="s">
        <v>9</v>
      </c>
      <c r="P7" s="736" t="s">
        <v>365</v>
      </c>
      <c r="Q7" s="513">
        <v>46</v>
      </c>
      <c r="R7" s="513">
        <f>+VLOOKUP(O7,$J$20:$L$23,2,FALSE)</f>
        <v>42</v>
      </c>
      <c r="S7" s="513">
        <v>2</v>
      </c>
      <c r="T7" s="513">
        <f>+Q7-R7-S7</f>
        <v>2</v>
      </c>
      <c r="U7" s="493" t="s">
        <v>1478</v>
      </c>
    </row>
    <row r="8" spans="1:22" ht="105.75" customHeight="1" thickBot="1" x14ac:dyDescent="0.3">
      <c r="A8" s="521" t="s">
        <v>0</v>
      </c>
      <c r="B8" s="593" t="s">
        <v>273</v>
      </c>
      <c r="C8" s="591" t="s">
        <v>158</v>
      </c>
      <c r="D8" s="592" t="s">
        <v>377</v>
      </c>
      <c r="E8" s="959" t="s">
        <v>1062</v>
      </c>
      <c r="F8" s="960"/>
      <c r="G8" s="679"/>
      <c r="H8" s="682" t="s">
        <v>410</v>
      </c>
      <c r="O8" s="258" t="s">
        <v>285</v>
      </c>
      <c r="P8" s="736" t="s">
        <v>389</v>
      </c>
      <c r="Q8" s="513">
        <v>34</v>
      </c>
      <c r="R8" s="513">
        <f>+VLOOKUP(O8,$J$20:$L$23,2,FALSE)</f>
        <v>27</v>
      </c>
      <c r="S8" s="513">
        <v>6</v>
      </c>
      <c r="T8" s="513">
        <f>+Q8-R8-S8</f>
        <v>1</v>
      </c>
      <c r="U8" s="493" t="s">
        <v>1477</v>
      </c>
      <c r="V8" s="41">
        <f>+T6-U6</f>
        <v>0</v>
      </c>
    </row>
    <row r="9" spans="1:22" ht="41.25" customHeight="1" thickBot="1" x14ac:dyDescent="0.3">
      <c r="A9" s="521" t="s">
        <v>0</v>
      </c>
      <c r="B9" s="593" t="s">
        <v>273</v>
      </c>
      <c r="C9" s="591" t="s">
        <v>386</v>
      </c>
      <c r="D9" s="592" t="s">
        <v>377</v>
      </c>
      <c r="E9" s="678" t="s">
        <v>1063</v>
      </c>
      <c r="F9" s="678" t="s">
        <v>1064</v>
      </c>
      <c r="G9" s="679" t="s">
        <v>1065</v>
      </c>
      <c r="H9" s="682"/>
      <c r="P9" s="734" t="s">
        <v>376</v>
      </c>
      <c r="Q9" s="735">
        <v>221</v>
      </c>
      <c r="R9" s="735">
        <f>SUM(R5:R8)</f>
        <v>178</v>
      </c>
      <c r="S9" s="735">
        <f>SUM(S5:S8)</f>
        <v>40</v>
      </c>
      <c r="T9" s="735">
        <f>SUM(T5:T8)</f>
        <v>3</v>
      </c>
      <c r="U9" s="735"/>
    </row>
    <row r="10" spans="1:22" ht="15.75" customHeight="1" thickBot="1" x14ac:dyDescent="0.3">
      <c r="A10" s="268" t="s">
        <v>285</v>
      </c>
      <c r="B10" s="757" t="s">
        <v>2</v>
      </c>
      <c r="C10" s="182" t="s">
        <v>237</v>
      </c>
      <c r="D10" s="387">
        <f>+VLOOKUP(C10,FORMULARIOS!$C$19:$O$242,11,FALSE)</f>
        <v>20</v>
      </c>
      <c r="E10" s="672">
        <f>+IF(D10&gt;=1,1," ")</f>
        <v>1</v>
      </c>
      <c r="F10" s="672" t="str">
        <f>+IF(D10=0,1,"")</f>
        <v/>
      </c>
      <c r="G10" s="387" t="str">
        <f>IF(AND(D10=0,F10=""),1,"")</f>
        <v/>
      </c>
    </row>
    <row r="11" spans="1:22" ht="15.75" customHeight="1" thickBot="1" x14ac:dyDescent="0.3">
      <c r="A11" s="268" t="s">
        <v>285</v>
      </c>
      <c r="B11" s="757" t="s">
        <v>2</v>
      </c>
      <c r="C11" s="183" t="s">
        <v>28</v>
      </c>
      <c r="D11" s="387">
        <f>+VLOOKUP(C11,FORMULARIOS!$C$19:$O$242,11,FALSE)</f>
        <v>2</v>
      </c>
      <c r="E11" s="672">
        <f t="shared" ref="E11:E74" si="0">+IF(D11&gt;=1,1," ")</f>
        <v>1</v>
      </c>
      <c r="F11" s="672" t="str">
        <f t="shared" ref="F11:F74" si="1">+IF(D11=0,1,"")</f>
        <v/>
      </c>
      <c r="G11" s="387" t="str">
        <f t="shared" ref="G11:G74" si="2">IF(AND(D11=0,F11=""),1,"")</f>
        <v/>
      </c>
      <c r="R11" s="689">
        <f>R9/$Q$9</f>
        <v>0.80542986425339369</v>
      </c>
      <c r="S11" s="689">
        <f t="shared" ref="S11:T11" si="3">S9/$Q$9</f>
        <v>0.18099547511312217</v>
      </c>
      <c r="T11" s="689">
        <f t="shared" si="3"/>
        <v>1.3574660633484163E-2</v>
      </c>
    </row>
    <row r="12" spans="1:22" ht="15.75" customHeight="1" thickBot="1" x14ac:dyDescent="0.3">
      <c r="A12" s="268" t="s">
        <v>285</v>
      </c>
      <c r="B12" s="757" t="s">
        <v>2</v>
      </c>
      <c r="C12" s="183" t="s">
        <v>29</v>
      </c>
      <c r="D12" s="387">
        <f>+VLOOKUP(C12,FORMULARIOS!$C$19:$O$242,11,FALSE)</f>
        <v>0</v>
      </c>
      <c r="E12" s="672" t="str">
        <f t="shared" si="0"/>
        <v xml:space="preserve"> </v>
      </c>
      <c r="F12" s="672">
        <f t="shared" si="1"/>
        <v>1</v>
      </c>
      <c r="G12" s="387" t="str">
        <f t="shared" si="2"/>
        <v/>
      </c>
    </row>
    <row r="13" spans="1:22" ht="15.75" customHeight="1" thickBot="1" x14ac:dyDescent="0.3">
      <c r="A13" s="268" t="s">
        <v>285</v>
      </c>
      <c r="B13" s="757" t="s">
        <v>2</v>
      </c>
      <c r="C13" s="183" t="s">
        <v>30</v>
      </c>
      <c r="D13" s="387">
        <f>+VLOOKUP(C13,FORMULARIOS!$C$19:$O$242,11,FALSE)</f>
        <v>0</v>
      </c>
      <c r="E13" s="672" t="str">
        <f t="shared" si="0"/>
        <v xml:space="preserve"> </v>
      </c>
      <c r="F13" s="672">
        <f t="shared" si="1"/>
        <v>1</v>
      </c>
      <c r="G13" s="387" t="str">
        <f t="shared" si="2"/>
        <v/>
      </c>
      <c r="Q13" s="41">
        <f>+SUM(Q5:Q8)</f>
        <v>221</v>
      </c>
    </row>
    <row r="14" spans="1:22" ht="15.75" customHeight="1" thickBot="1" x14ac:dyDescent="0.3">
      <c r="A14" s="268" t="s">
        <v>285</v>
      </c>
      <c r="B14" s="757" t="s">
        <v>2</v>
      </c>
      <c r="C14" s="183" t="s">
        <v>31</v>
      </c>
      <c r="D14" s="387">
        <f>+VLOOKUP(C14,FORMULARIOS!$C$19:$O$242,11,FALSE)</f>
        <v>8</v>
      </c>
      <c r="E14" s="672">
        <f t="shared" si="0"/>
        <v>1</v>
      </c>
      <c r="F14" s="672" t="str">
        <f t="shared" si="1"/>
        <v/>
      </c>
      <c r="G14" s="387" t="str">
        <f t="shared" si="2"/>
        <v/>
      </c>
      <c r="P14" s="961" t="s">
        <v>384</v>
      </c>
      <c r="Q14" s="961" t="s">
        <v>385</v>
      </c>
      <c r="R14" s="964" t="s">
        <v>383</v>
      </c>
      <c r="S14" s="965"/>
      <c r="T14" s="965"/>
    </row>
    <row r="15" spans="1:22" ht="15.75" customHeight="1" thickBot="1" x14ac:dyDescent="0.3">
      <c r="A15" s="268" t="s">
        <v>285</v>
      </c>
      <c r="B15" s="757" t="s">
        <v>2</v>
      </c>
      <c r="C15" s="184" t="s">
        <v>238</v>
      </c>
      <c r="D15" s="387">
        <f>+VLOOKUP(C15,FORMULARIOS!$C$19:$O$242,11,FALSE)</f>
        <v>3</v>
      </c>
      <c r="E15" s="672">
        <f t="shared" si="0"/>
        <v>1</v>
      </c>
      <c r="F15" s="672" t="str">
        <f t="shared" si="1"/>
        <v/>
      </c>
      <c r="G15" s="387" t="str">
        <f t="shared" si="2"/>
        <v/>
      </c>
      <c r="I15"/>
      <c r="J15"/>
      <c r="K15"/>
      <c r="L15"/>
      <c r="M15" s="384"/>
      <c r="N15"/>
      <c r="O15"/>
      <c r="P15" s="962"/>
      <c r="Q15" s="962"/>
      <c r="R15" s="964" t="s">
        <v>1071</v>
      </c>
      <c r="S15" s="965"/>
      <c r="T15" s="756" t="s">
        <v>1072</v>
      </c>
    </row>
    <row r="16" spans="1:22" ht="15.75" customHeight="1" thickBot="1" x14ac:dyDescent="0.3">
      <c r="A16" s="268" t="s">
        <v>285</v>
      </c>
      <c r="B16" s="757" t="s">
        <v>3</v>
      </c>
      <c r="C16" s="385" t="s">
        <v>3</v>
      </c>
      <c r="D16" s="387">
        <f>+VLOOKUP(C16,FORMULARIOS!$C$19:$O$242,11,FALSE)</f>
        <v>2</v>
      </c>
      <c r="E16" s="672">
        <f t="shared" si="0"/>
        <v>1</v>
      </c>
      <c r="F16" s="672" t="str">
        <f t="shared" si="1"/>
        <v/>
      </c>
      <c r="G16" s="387" t="str">
        <f t="shared" si="2"/>
        <v/>
      </c>
      <c r="I16"/>
      <c r="J16"/>
      <c r="K16"/>
      <c r="L16"/>
      <c r="M16" s="384"/>
      <c r="N16"/>
      <c r="O16"/>
      <c r="P16" s="963"/>
      <c r="Q16" s="963"/>
      <c r="R16" s="685" t="s">
        <v>1073</v>
      </c>
      <c r="S16" s="686" t="s">
        <v>1074</v>
      </c>
      <c r="T16" s="756" t="s">
        <v>388</v>
      </c>
    </row>
    <row r="17" spans="1:20" ht="15.75" customHeight="1" thickBot="1" x14ac:dyDescent="0.3">
      <c r="A17" s="268" t="s">
        <v>285</v>
      </c>
      <c r="B17" s="757" t="s">
        <v>3</v>
      </c>
      <c r="C17" s="190" t="s">
        <v>32</v>
      </c>
      <c r="D17" s="387">
        <f>+VLOOKUP(C17,FORMULARIOS!$C$19:$O$242,11,FALSE)</f>
        <v>1</v>
      </c>
      <c r="E17" s="672">
        <f t="shared" si="0"/>
        <v>1</v>
      </c>
      <c r="F17" s="672" t="str">
        <f t="shared" si="1"/>
        <v/>
      </c>
      <c r="G17" s="387" t="str">
        <f t="shared" si="2"/>
        <v/>
      </c>
      <c r="I17"/>
      <c r="J17"/>
      <c r="K17"/>
      <c r="L17"/>
      <c r="M17" s="384"/>
      <c r="N17"/>
      <c r="P17" s="470" t="s">
        <v>366</v>
      </c>
      <c r="Q17" s="467">
        <v>68</v>
      </c>
      <c r="R17" s="467">
        <v>59</v>
      </c>
      <c r="S17" s="467">
        <v>9</v>
      </c>
      <c r="T17" s="467">
        <v>0</v>
      </c>
    </row>
    <row r="18" spans="1:20" ht="15.75" customHeight="1" thickBot="1" x14ac:dyDescent="0.3">
      <c r="A18" s="268" t="s">
        <v>285</v>
      </c>
      <c r="B18" s="757" t="s">
        <v>3</v>
      </c>
      <c r="C18" s="190" t="s">
        <v>33</v>
      </c>
      <c r="D18" s="387">
        <f>+VLOOKUP(C18,FORMULARIOS!$C$19:$O$242,11,FALSE)</f>
        <v>1</v>
      </c>
      <c r="E18" s="672">
        <f t="shared" si="0"/>
        <v>1</v>
      </c>
      <c r="F18" s="672" t="str">
        <f t="shared" si="1"/>
        <v/>
      </c>
      <c r="G18" s="387" t="str">
        <f t="shared" si="2"/>
        <v/>
      </c>
      <c r="I18"/>
      <c r="J18"/>
      <c r="K18"/>
      <c r="L18"/>
      <c r="M18" s="384"/>
      <c r="N18"/>
      <c r="P18" s="470" t="s">
        <v>367</v>
      </c>
      <c r="Q18" s="467">
        <v>73</v>
      </c>
      <c r="R18" s="467">
        <v>62</v>
      </c>
      <c r="S18" s="467">
        <v>8</v>
      </c>
      <c r="T18" s="467">
        <v>3</v>
      </c>
    </row>
    <row r="19" spans="1:20" ht="15.75" customHeight="1" thickBot="1" x14ac:dyDescent="0.3">
      <c r="A19" s="268" t="s">
        <v>285</v>
      </c>
      <c r="B19" s="757" t="s">
        <v>3</v>
      </c>
      <c r="C19" s="190" t="s">
        <v>34</v>
      </c>
      <c r="D19" s="387">
        <f>+VLOOKUP(C19,FORMULARIOS!$C$19:$O$242,11,FALSE)</f>
        <v>2</v>
      </c>
      <c r="E19" s="672">
        <f t="shared" si="0"/>
        <v>1</v>
      </c>
      <c r="F19" s="672" t="str">
        <f t="shared" si="1"/>
        <v/>
      </c>
      <c r="G19" s="387" t="str">
        <f t="shared" si="2"/>
        <v/>
      </c>
      <c r="I19"/>
      <c r="J19" s="278" t="s">
        <v>380</v>
      </c>
      <c r="K19" t="s">
        <v>1068</v>
      </c>
      <c r="L19" t="s">
        <v>1069</v>
      </c>
      <c r="M19" s="384"/>
      <c r="N19"/>
      <c r="P19" s="470" t="s">
        <v>365</v>
      </c>
      <c r="Q19" s="467">
        <v>46</v>
      </c>
      <c r="R19" s="467">
        <v>37</v>
      </c>
      <c r="S19" s="467">
        <v>9</v>
      </c>
      <c r="T19" s="467">
        <v>0</v>
      </c>
    </row>
    <row r="20" spans="1:20" ht="15.75" customHeight="1" thickBot="1" x14ac:dyDescent="0.3">
      <c r="A20" s="268" t="s">
        <v>285</v>
      </c>
      <c r="B20" s="757" t="s">
        <v>3</v>
      </c>
      <c r="C20" s="190" t="s">
        <v>35</v>
      </c>
      <c r="D20" s="387">
        <f>+VLOOKUP(C20,FORMULARIOS!$C$19:$O$242,11,FALSE)</f>
        <v>0</v>
      </c>
      <c r="E20" s="672" t="str">
        <f t="shared" si="0"/>
        <v xml:space="preserve"> </v>
      </c>
      <c r="F20" s="672">
        <f t="shared" si="1"/>
        <v>1</v>
      </c>
      <c r="G20" s="387" t="str">
        <f t="shared" si="2"/>
        <v/>
      </c>
      <c r="I20"/>
      <c r="J20" s="258" t="s">
        <v>285</v>
      </c>
      <c r="K20" s="279">
        <v>27</v>
      </c>
      <c r="L20" s="279">
        <v>7</v>
      </c>
      <c r="M20" s="384"/>
      <c r="N20"/>
      <c r="P20" s="470" t="s">
        <v>389</v>
      </c>
      <c r="Q20" s="467">
        <v>34</v>
      </c>
      <c r="R20" s="467">
        <v>27</v>
      </c>
      <c r="S20" s="467">
        <v>7</v>
      </c>
      <c r="T20" s="467">
        <v>0</v>
      </c>
    </row>
    <row r="21" spans="1:20" ht="15.75" customHeight="1" thickBot="1" x14ac:dyDescent="0.3">
      <c r="A21" s="268" t="s">
        <v>285</v>
      </c>
      <c r="B21" s="757" t="s">
        <v>3</v>
      </c>
      <c r="C21" s="190" t="s">
        <v>36</v>
      </c>
      <c r="D21" s="387">
        <f>+VLOOKUP(C21,FORMULARIOS!$C$19:$O$242,11,FALSE)</f>
        <v>2</v>
      </c>
      <c r="E21" s="672">
        <f t="shared" si="0"/>
        <v>1</v>
      </c>
      <c r="F21" s="672" t="str">
        <f t="shared" si="1"/>
        <v/>
      </c>
      <c r="G21" s="387" t="str">
        <f t="shared" si="2"/>
        <v/>
      </c>
      <c r="I21"/>
      <c r="J21" s="258" t="s">
        <v>9</v>
      </c>
      <c r="K21" s="279">
        <v>42</v>
      </c>
      <c r="L21" s="279">
        <v>4</v>
      </c>
      <c r="M21" s="384"/>
      <c r="N21"/>
      <c r="P21" s="687" t="s">
        <v>376</v>
      </c>
      <c r="Q21" s="688">
        <f>+SUM(R21:T21)</f>
        <v>221</v>
      </c>
      <c r="R21" s="688">
        <f>SUM(R17:R20)</f>
        <v>185</v>
      </c>
      <c r="S21" s="688">
        <f t="shared" ref="S21:T21" si="4">SUM(S17:S20)</f>
        <v>33</v>
      </c>
      <c r="T21" s="688">
        <f t="shared" si="4"/>
        <v>3</v>
      </c>
    </row>
    <row r="22" spans="1:20" ht="15.75" customHeight="1" thickBot="1" x14ac:dyDescent="0.3">
      <c r="A22" s="268" t="s">
        <v>285</v>
      </c>
      <c r="B22" s="757" t="s">
        <v>3</v>
      </c>
      <c r="C22" s="386" t="s">
        <v>37</v>
      </c>
      <c r="D22" s="387">
        <f>+VLOOKUP(C22,FORMULARIOS!$C$19:$O$242,11,FALSE)</f>
        <v>1</v>
      </c>
      <c r="E22" s="672">
        <f t="shared" si="0"/>
        <v>1</v>
      </c>
      <c r="F22" s="672" t="str">
        <f t="shared" si="1"/>
        <v/>
      </c>
      <c r="G22" s="387" t="str">
        <f t="shared" si="2"/>
        <v/>
      </c>
      <c r="I22"/>
      <c r="J22" s="258" t="s">
        <v>14</v>
      </c>
      <c r="K22" s="279">
        <v>55</v>
      </c>
      <c r="L22" s="279">
        <v>13</v>
      </c>
      <c r="M22" s="384"/>
      <c r="N22"/>
    </row>
    <row r="23" spans="1:20" ht="15.75" customHeight="1" thickBot="1" x14ac:dyDescent="0.3">
      <c r="A23" s="268" t="s">
        <v>285</v>
      </c>
      <c r="B23" s="757" t="s">
        <v>4</v>
      </c>
      <c r="C23" s="189" t="s">
        <v>39</v>
      </c>
      <c r="D23" s="387">
        <f>+VLOOKUP(C23,FORMULARIOS!$C$19:$O$242,11,FALSE)</f>
        <v>51</v>
      </c>
      <c r="E23" s="672">
        <f t="shared" si="0"/>
        <v>1</v>
      </c>
      <c r="F23" s="672" t="str">
        <f t="shared" si="1"/>
        <v/>
      </c>
      <c r="G23" s="387" t="str">
        <f t="shared" si="2"/>
        <v/>
      </c>
      <c r="I23"/>
      <c r="J23" s="258" t="s">
        <v>20</v>
      </c>
      <c r="K23" s="279">
        <v>54</v>
      </c>
      <c r="L23" s="279">
        <v>19</v>
      </c>
      <c r="M23" s="384"/>
      <c r="N23"/>
    </row>
    <row r="24" spans="1:20" ht="15.75" customHeight="1" thickBot="1" x14ac:dyDescent="0.3">
      <c r="A24" s="268" t="s">
        <v>285</v>
      </c>
      <c r="B24" s="757" t="s">
        <v>4</v>
      </c>
      <c r="C24" s="190" t="s">
        <v>239</v>
      </c>
      <c r="D24" s="387">
        <f>+VLOOKUP(C24,FORMULARIOS!$C$19:$O$242,11,FALSE)</f>
        <v>26</v>
      </c>
      <c r="E24" s="672">
        <f t="shared" si="0"/>
        <v>1</v>
      </c>
      <c r="F24" s="672" t="str">
        <f t="shared" si="1"/>
        <v/>
      </c>
      <c r="G24" s="387" t="str">
        <f t="shared" si="2"/>
        <v/>
      </c>
      <c r="I24"/>
      <c r="J24" s="258" t="s">
        <v>379</v>
      </c>
      <c r="K24" s="279">
        <v>178</v>
      </c>
      <c r="L24" s="279">
        <v>43</v>
      </c>
      <c r="M24" s="384"/>
      <c r="N24"/>
    </row>
    <row r="25" spans="1:20" ht="15.75" customHeight="1" thickBot="1" x14ac:dyDescent="0.3">
      <c r="A25" s="268" t="s">
        <v>285</v>
      </c>
      <c r="B25" s="757" t="s">
        <v>4</v>
      </c>
      <c r="C25" s="190" t="s">
        <v>40</v>
      </c>
      <c r="D25" s="387">
        <f>+VLOOKUP(C25,FORMULARIOS!$C$19:$O$242,11,FALSE)</f>
        <v>10</v>
      </c>
      <c r="E25" s="672">
        <f t="shared" si="0"/>
        <v>1</v>
      </c>
      <c r="F25" s="672" t="str">
        <f t="shared" si="1"/>
        <v/>
      </c>
      <c r="G25" s="387" t="str">
        <f t="shared" si="2"/>
        <v/>
      </c>
      <c r="I25"/>
      <c r="J25"/>
      <c r="K25"/>
      <c r="L25"/>
      <c r="M25" s="384"/>
      <c r="N25"/>
    </row>
    <row r="26" spans="1:20" ht="15.75" customHeight="1" thickBot="1" x14ac:dyDescent="0.3">
      <c r="A26" s="268" t="s">
        <v>285</v>
      </c>
      <c r="B26" s="757" t="s">
        <v>4</v>
      </c>
      <c r="C26" s="190" t="s">
        <v>41</v>
      </c>
      <c r="D26" s="387">
        <f>+VLOOKUP(C26,FORMULARIOS!$C$19:$O$242,11,FALSE)</f>
        <v>9</v>
      </c>
      <c r="E26" s="672">
        <f t="shared" si="0"/>
        <v>1</v>
      </c>
      <c r="F26" s="672" t="str">
        <f t="shared" si="1"/>
        <v/>
      </c>
      <c r="G26" s="387" t="str">
        <f t="shared" si="2"/>
        <v/>
      </c>
      <c r="I26"/>
      <c r="J26"/>
      <c r="K26"/>
      <c r="L26"/>
      <c r="M26" s="384"/>
      <c r="N26"/>
    </row>
    <row r="27" spans="1:20" ht="15.75" customHeight="1" thickBot="1" x14ac:dyDescent="0.3">
      <c r="A27" s="268" t="s">
        <v>285</v>
      </c>
      <c r="B27" s="757" t="s">
        <v>4</v>
      </c>
      <c r="C27" s="190" t="s">
        <v>42</v>
      </c>
      <c r="D27" s="387">
        <f>+VLOOKUP(C27,FORMULARIOS!$C$19:$O$242,11,FALSE)</f>
        <v>2</v>
      </c>
      <c r="E27" s="672">
        <f t="shared" si="0"/>
        <v>1</v>
      </c>
      <c r="F27" s="672" t="str">
        <f t="shared" si="1"/>
        <v/>
      </c>
      <c r="G27" s="387" t="str">
        <f t="shared" si="2"/>
        <v/>
      </c>
      <c r="I27"/>
      <c r="J27"/>
      <c r="K27"/>
      <c r="L27"/>
      <c r="M27" s="384"/>
      <c r="N27"/>
    </row>
    <row r="28" spans="1:20" ht="15.75" customHeight="1" thickBot="1" x14ac:dyDescent="0.3">
      <c r="A28" s="268" t="s">
        <v>285</v>
      </c>
      <c r="B28" s="757" t="s">
        <v>4</v>
      </c>
      <c r="C28" s="191" t="s">
        <v>43</v>
      </c>
      <c r="D28" s="387">
        <f>+VLOOKUP(C28,FORMULARIOS!$C$19:$O$242,11,FALSE)</f>
        <v>4</v>
      </c>
      <c r="E28" s="672">
        <f t="shared" si="0"/>
        <v>1</v>
      </c>
      <c r="F28" s="672" t="str">
        <f t="shared" si="1"/>
        <v/>
      </c>
      <c r="G28" s="387" t="str">
        <f t="shared" si="2"/>
        <v/>
      </c>
      <c r="I28"/>
      <c r="J28" s="278" t="s">
        <v>1064</v>
      </c>
      <c r="K28" s="258">
        <v>1</v>
      </c>
      <c r="L28"/>
      <c r="M28" s="384"/>
      <c r="N28"/>
    </row>
    <row r="29" spans="1:20" ht="15.75" customHeight="1" thickBot="1" x14ac:dyDescent="0.3">
      <c r="A29" s="268" t="s">
        <v>285</v>
      </c>
      <c r="B29" s="181" t="s">
        <v>7</v>
      </c>
      <c r="C29" s="189" t="s">
        <v>241</v>
      </c>
      <c r="D29" s="387">
        <f>+VLOOKUP(C29,FORMULARIOS!$C$19:$O$242,11,FALSE)</f>
        <v>180</v>
      </c>
      <c r="E29" s="672">
        <f t="shared" si="0"/>
        <v>1</v>
      </c>
      <c r="F29" s="672" t="str">
        <f t="shared" si="1"/>
        <v/>
      </c>
      <c r="G29" s="387" t="str">
        <f t="shared" si="2"/>
        <v/>
      </c>
      <c r="I29"/>
      <c r="J29"/>
      <c r="K29"/>
      <c r="L29"/>
      <c r="M29" s="384"/>
      <c r="N29"/>
    </row>
    <row r="30" spans="1:20" ht="15.75" customHeight="1" thickBot="1" x14ac:dyDescent="0.3">
      <c r="A30" s="268" t="s">
        <v>285</v>
      </c>
      <c r="B30" s="181" t="s">
        <v>7</v>
      </c>
      <c r="C30" s="191" t="s">
        <v>48</v>
      </c>
      <c r="D30" s="387">
        <f>+VLOOKUP(C30,FORMULARIOS!$C$19:$O$242,11,FALSE)</f>
        <v>12</v>
      </c>
      <c r="E30" s="672">
        <f t="shared" si="0"/>
        <v>1</v>
      </c>
      <c r="F30" s="672" t="str">
        <f t="shared" si="1"/>
        <v/>
      </c>
      <c r="G30" s="387" t="str">
        <f t="shared" si="2"/>
        <v/>
      </c>
      <c r="I30"/>
      <c r="J30" s="278" t="s">
        <v>380</v>
      </c>
      <c r="K30" t="s">
        <v>1069</v>
      </c>
      <c r="L30"/>
      <c r="M30" s="384"/>
      <c r="N30"/>
    </row>
    <row r="31" spans="1:20" ht="15.75" customHeight="1" thickBot="1" x14ac:dyDescent="0.3">
      <c r="A31" s="268" t="s">
        <v>285</v>
      </c>
      <c r="B31" s="181" t="s">
        <v>7</v>
      </c>
      <c r="C31" s="190" t="s">
        <v>49</v>
      </c>
      <c r="D31" s="387">
        <f>+VLOOKUP(C31,FORMULARIOS!$C$19:$O$242,11,FALSE)</f>
        <v>4</v>
      </c>
      <c r="E31" s="672">
        <f t="shared" si="0"/>
        <v>1</v>
      </c>
      <c r="F31" s="672" t="str">
        <f t="shared" si="1"/>
        <v/>
      </c>
      <c r="G31" s="387" t="str">
        <f t="shared" si="2"/>
        <v/>
      </c>
      <c r="I31"/>
      <c r="J31" s="258" t="s">
        <v>285</v>
      </c>
      <c r="K31" s="279">
        <v>7</v>
      </c>
      <c r="L31"/>
      <c r="M31" s="384"/>
      <c r="N31"/>
    </row>
    <row r="32" spans="1:20" ht="15.75" customHeight="1" thickBot="1" x14ac:dyDescent="0.3">
      <c r="A32" s="268" t="s">
        <v>285</v>
      </c>
      <c r="B32" s="181" t="s">
        <v>7</v>
      </c>
      <c r="C32" s="190" t="s">
        <v>50</v>
      </c>
      <c r="D32" s="387">
        <f>+VLOOKUP(C32,FORMULARIOS!$C$19:$O$242,11,FALSE)</f>
        <v>7</v>
      </c>
      <c r="E32" s="672">
        <f t="shared" si="0"/>
        <v>1</v>
      </c>
      <c r="F32" s="672" t="str">
        <f t="shared" si="1"/>
        <v/>
      </c>
      <c r="G32" s="387" t="str">
        <f t="shared" si="2"/>
        <v/>
      </c>
      <c r="I32"/>
      <c r="J32" s="870" t="s">
        <v>60</v>
      </c>
      <c r="K32" s="279">
        <v>1</v>
      </c>
      <c r="L32" t="s">
        <v>1179</v>
      </c>
      <c r="M32" s="384"/>
      <c r="N32"/>
    </row>
    <row r="33" spans="1:14" ht="15.75" customHeight="1" thickBot="1" x14ac:dyDescent="0.3">
      <c r="A33" s="268" t="s">
        <v>285</v>
      </c>
      <c r="B33" s="181" t="s">
        <v>7</v>
      </c>
      <c r="C33" s="190" t="s">
        <v>51</v>
      </c>
      <c r="D33" s="387">
        <f>+VLOOKUP(C33,FORMULARIOS!$C$19:$O$242,11,FALSE)</f>
        <v>26</v>
      </c>
      <c r="E33" s="672">
        <f t="shared" si="0"/>
        <v>1</v>
      </c>
      <c r="F33" s="672" t="str">
        <f t="shared" si="1"/>
        <v/>
      </c>
      <c r="G33" s="387" t="str">
        <f t="shared" si="2"/>
        <v/>
      </c>
      <c r="I33"/>
      <c r="J33" s="499" t="s">
        <v>29</v>
      </c>
      <c r="K33" s="772">
        <v>1</v>
      </c>
      <c r="L33"/>
      <c r="M33" s="384"/>
      <c r="N33"/>
    </row>
    <row r="34" spans="1:14" ht="15.75" customHeight="1" thickBot="1" x14ac:dyDescent="0.3">
      <c r="A34" s="268" t="s">
        <v>285</v>
      </c>
      <c r="B34" s="181" t="s">
        <v>7</v>
      </c>
      <c r="C34" s="190" t="s">
        <v>52</v>
      </c>
      <c r="D34" s="387">
        <f>+VLOOKUP(C34,FORMULARIOS!$C$19:$O$242,11,FALSE)</f>
        <v>1</v>
      </c>
      <c r="E34" s="672">
        <f t="shared" si="0"/>
        <v>1</v>
      </c>
      <c r="F34" s="672" t="str">
        <f t="shared" si="1"/>
        <v/>
      </c>
      <c r="G34" s="387" t="str">
        <f t="shared" si="2"/>
        <v/>
      </c>
      <c r="I34"/>
      <c r="J34" s="280" t="s">
        <v>56</v>
      </c>
      <c r="K34" s="279">
        <v>1</v>
      </c>
      <c r="L34"/>
      <c r="M34" s="384"/>
      <c r="N34"/>
    </row>
    <row r="35" spans="1:14" ht="15.75" customHeight="1" thickBot="1" x14ac:dyDescent="0.3">
      <c r="A35" s="268" t="s">
        <v>285</v>
      </c>
      <c r="B35" s="181" t="s">
        <v>7</v>
      </c>
      <c r="C35" s="190" t="s">
        <v>53</v>
      </c>
      <c r="D35" s="387">
        <f>+VLOOKUP(C35,FORMULARIOS!$C$19:$O$242,11,FALSE)</f>
        <v>11</v>
      </c>
      <c r="E35" s="672">
        <f t="shared" si="0"/>
        <v>1</v>
      </c>
      <c r="F35" s="672" t="str">
        <f t="shared" si="1"/>
        <v/>
      </c>
      <c r="G35" s="387" t="str">
        <f t="shared" si="2"/>
        <v/>
      </c>
      <c r="I35"/>
      <c r="J35" s="280" t="s">
        <v>30</v>
      </c>
      <c r="K35" s="279">
        <v>1</v>
      </c>
      <c r="L35" t="s">
        <v>1179</v>
      </c>
      <c r="M35" s="384"/>
      <c r="N35"/>
    </row>
    <row r="36" spans="1:14" ht="15" customHeight="1" thickBot="1" x14ac:dyDescent="0.3">
      <c r="A36" s="268" t="s">
        <v>285</v>
      </c>
      <c r="B36" s="181" t="s">
        <v>7</v>
      </c>
      <c r="C36" s="191" t="s">
        <v>54</v>
      </c>
      <c r="D36" s="387">
        <f>+VLOOKUP(C36,FORMULARIOS!$C$19:$O$242,11,FALSE)</f>
        <v>1</v>
      </c>
      <c r="E36" s="672">
        <f t="shared" si="0"/>
        <v>1</v>
      </c>
      <c r="F36" s="672" t="str">
        <f t="shared" si="1"/>
        <v/>
      </c>
      <c r="G36" s="387" t="str">
        <f t="shared" si="2"/>
        <v/>
      </c>
      <c r="I36"/>
      <c r="J36" s="280" t="s">
        <v>35</v>
      </c>
      <c r="K36" s="279">
        <v>1</v>
      </c>
      <c r="L36"/>
      <c r="M36" s="384"/>
      <c r="N36"/>
    </row>
    <row r="37" spans="1:14" ht="15.75" customHeight="1" thickBot="1" x14ac:dyDescent="0.3">
      <c r="A37" s="268" t="s">
        <v>285</v>
      </c>
      <c r="B37" s="757" t="s">
        <v>8</v>
      </c>
      <c r="C37" s="182" t="s">
        <v>55</v>
      </c>
      <c r="D37" s="387">
        <f>+VLOOKUP(C37,FORMULARIOS!$C$19:$O$242,11,FALSE)</f>
        <v>11</v>
      </c>
      <c r="E37" s="672">
        <f t="shared" si="0"/>
        <v>1</v>
      </c>
      <c r="F37" s="672" t="str">
        <f t="shared" si="1"/>
        <v/>
      </c>
      <c r="G37" s="387" t="str">
        <f t="shared" si="2"/>
        <v/>
      </c>
      <c r="I37"/>
      <c r="J37" s="870" t="s">
        <v>58</v>
      </c>
      <c r="K37" s="279">
        <v>1</v>
      </c>
      <c r="L37"/>
      <c r="M37" s="384"/>
      <c r="N37"/>
    </row>
    <row r="38" spans="1:14" ht="15.75" customHeight="1" thickBot="1" x14ac:dyDescent="0.3">
      <c r="A38" s="268" t="s">
        <v>285</v>
      </c>
      <c r="B38" s="757" t="s">
        <v>8</v>
      </c>
      <c r="C38" s="183" t="s">
        <v>56</v>
      </c>
      <c r="D38" s="387">
        <f>+VLOOKUP(C38,FORMULARIOS!$C$19:$O$242,11,FALSE)</f>
        <v>0</v>
      </c>
      <c r="E38" s="672" t="str">
        <f t="shared" si="0"/>
        <v xml:space="preserve"> </v>
      </c>
      <c r="F38" s="672">
        <f t="shared" si="1"/>
        <v>1</v>
      </c>
      <c r="G38" s="387" t="str">
        <f t="shared" si="2"/>
        <v/>
      </c>
      <c r="I38"/>
      <c r="J38" s="762" t="s">
        <v>8</v>
      </c>
      <c r="K38" s="763">
        <v>1</v>
      </c>
      <c r="L38" t="s">
        <v>1179</v>
      </c>
      <c r="M38" s="384"/>
      <c r="N38"/>
    </row>
    <row r="39" spans="1:14" ht="15.75" customHeight="1" thickBot="1" x14ac:dyDescent="0.3">
      <c r="A39" s="268" t="s">
        <v>285</v>
      </c>
      <c r="B39" s="757" t="s">
        <v>8</v>
      </c>
      <c r="C39" s="183" t="s">
        <v>57</v>
      </c>
      <c r="D39" s="387">
        <f>+VLOOKUP(C39,FORMULARIOS!$C$19:$O$242,11,FALSE)</f>
        <v>1</v>
      </c>
      <c r="E39" s="672">
        <f t="shared" si="0"/>
        <v>1</v>
      </c>
      <c r="F39" s="672" t="str">
        <f t="shared" si="1"/>
        <v/>
      </c>
      <c r="G39" s="387" t="str">
        <f t="shared" si="2"/>
        <v/>
      </c>
      <c r="I39"/>
      <c r="J39" s="258" t="s">
        <v>9</v>
      </c>
      <c r="K39" s="279">
        <v>4</v>
      </c>
      <c r="L39" t="s">
        <v>1179</v>
      </c>
      <c r="M39" s="384"/>
      <c r="N39"/>
    </row>
    <row r="40" spans="1:14" ht="15.75" customHeight="1" thickBot="1" x14ac:dyDescent="0.3">
      <c r="A40" s="268" t="s">
        <v>285</v>
      </c>
      <c r="B40" s="757" t="s">
        <v>8</v>
      </c>
      <c r="C40" s="183" t="s">
        <v>58</v>
      </c>
      <c r="D40" s="387">
        <f>+VLOOKUP(C40,FORMULARIOS!$C$19:$O$242,11,FALSE)</f>
        <v>0</v>
      </c>
      <c r="E40" s="672" t="str">
        <f t="shared" si="0"/>
        <v xml:space="preserve"> </v>
      </c>
      <c r="F40" s="672">
        <f t="shared" si="1"/>
        <v>1</v>
      </c>
      <c r="G40" s="387" t="str">
        <f t="shared" si="2"/>
        <v/>
      </c>
      <c r="I40"/>
      <c r="J40" s="280" t="s">
        <v>240</v>
      </c>
      <c r="K40" s="279">
        <v>1</v>
      </c>
      <c r="L40" t="s">
        <v>1179</v>
      </c>
      <c r="M40" s="384"/>
      <c r="N40"/>
    </row>
    <row r="41" spans="1:14" ht="15.75" customHeight="1" thickBot="1" x14ac:dyDescent="0.3">
      <c r="A41" s="268" t="s">
        <v>285</v>
      </c>
      <c r="B41" s="757" t="s">
        <v>8</v>
      </c>
      <c r="C41" s="183" t="s">
        <v>8</v>
      </c>
      <c r="D41" s="387">
        <f>+VLOOKUP(C41,FORMULARIOS!$C$19:$O$242,11,FALSE)</f>
        <v>0</v>
      </c>
      <c r="E41" s="672" t="str">
        <f t="shared" si="0"/>
        <v xml:space="preserve"> </v>
      </c>
      <c r="F41" s="672">
        <f t="shared" si="1"/>
        <v>1</v>
      </c>
      <c r="G41" s="387" t="str">
        <f t="shared" si="2"/>
        <v/>
      </c>
      <c r="I41"/>
      <c r="J41" s="762" t="s">
        <v>154</v>
      </c>
      <c r="K41" s="763">
        <v>1</v>
      </c>
      <c r="L41"/>
      <c r="M41" s="384"/>
      <c r="N41"/>
    </row>
    <row r="42" spans="1:14" ht="15.75" customHeight="1" thickBot="1" x14ac:dyDescent="0.3">
      <c r="A42" s="268" t="s">
        <v>285</v>
      </c>
      <c r="B42" s="757" t="s">
        <v>8</v>
      </c>
      <c r="C42" s="183" t="s">
        <v>59</v>
      </c>
      <c r="D42" s="387">
        <f>+VLOOKUP(C42,FORMULARIOS!$C$19:$O$242,11,FALSE)</f>
        <v>1</v>
      </c>
      <c r="E42" s="672">
        <f t="shared" si="0"/>
        <v>1</v>
      </c>
      <c r="F42" s="672" t="str">
        <f t="shared" si="1"/>
        <v/>
      </c>
      <c r="G42" s="387" t="str">
        <f t="shared" si="2"/>
        <v/>
      </c>
      <c r="I42"/>
      <c r="J42" s="762" t="s">
        <v>81</v>
      </c>
      <c r="K42" s="763">
        <v>1</v>
      </c>
      <c r="L42"/>
      <c r="M42" s="384"/>
      <c r="N42"/>
    </row>
    <row r="43" spans="1:14" ht="15.75" customHeight="1" thickBot="1" x14ac:dyDescent="0.3">
      <c r="A43" s="268" t="s">
        <v>285</v>
      </c>
      <c r="B43" s="757" t="s">
        <v>8</v>
      </c>
      <c r="C43" s="186" t="s">
        <v>60</v>
      </c>
      <c r="D43" s="387">
        <f>+VLOOKUP(C43,FORMULARIOS!$C$19:$O$242,11,FALSE)</f>
        <v>0</v>
      </c>
      <c r="E43" s="672" t="str">
        <f t="shared" si="0"/>
        <v xml:space="preserve"> </v>
      </c>
      <c r="F43" s="672">
        <f t="shared" si="1"/>
        <v>1</v>
      </c>
      <c r="G43" s="387" t="str">
        <f t="shared" si="2"/>
        <v/>
      </c>
      <c r="I43"/>
      <c r="J43" s="767" t="s">
        <v>88</v>
      </c>
      <c r="K43" s="768">
        <v>1</v>
      </c>
      <c r="L43"/>
      <c r="M43" s="384"/>
      <c r="N43"/>
    </row>
    <row r="44" spans="1:14" s="46" customFormat="1" ht="15.75" customHeight="1" thickBot="1" x14ac:dyDescent="0.3">
      <c r="A44" s="269" t="s">
        <v>9</v>
      </c>
      <c r="B44" s="181" t="s">
        <v>13</v>
      </c>
      <c r="C44" s="182" t="s">
        <v>64</v>
      </c>
      <c r="D44" s="387">
        <f>+VLOOKUP(C44,FORMULARIOS!$C$19:$O$242,11,FALSE)</f>
        <v>68</v>
      </c>
      <c r="E44" s="672">
        <f t="shared" si="0"/>
        <v>1</v>
      </c>
      <c r="F44" s="672" t="str">
        <f t="shared" si="1"/>
        <v/>
      </c>
      <c r="G44" s="387" t="str">
        <f t="shared" si="2"/>
        <v/>
      </c>
      <c r="H44" s="41"/>
      <c r="I44"/>
      <c r="J44" s="258" t="s">
        <v>14</v>
      </c>
      <c r="K44" s="279">
        <v>13</v>
      </c>
      <c r="L44"/>
      <c r="M44" s="384"/>
      <c r="N44"/>
    </row>
    <row r="45" spans="1:14" ht="15" customHeight="1" thickBot="1" x14ac:dyDescent="0.3">
      <c r="A45" s="269" t="s">
        <v>9</v>
      </c>
      <c r="B45" s="181" t="s">
        <v>13</v>
      </c>
      <c r="C45" s="183" t="s">
        <v>65</v>
      </c>
      <c r="D45" s="387">
        <f>+VLOOKUP(C45,FORMULARIOS!$C$19:$O$242,11,FALSE)</f>
        <v>4</v>
      </c>
      <c r="E45" s="672">
        <f t="shared" si="0"/>
        <v>1</v>
      </c>
      <c r="F45" s="672" t="str">
        <f t="shared" si="1"/>
        <v/>
      </c>
      <c r="G45" s="387" t="str">
        <f t="shared" si="2"/>
        <v/>
      </c>
      <c r="I45"/>
      <c r="J45" s="280" t="s">
        <v>96</v>
      </c>
      <c r="K45" s="279">
        <v>1</v>
      </c>
      <c r="L45"/>
      <c r="M45" s="384"/>
      <c r="N45"/>
    </row>
    <row r="46" spans="1:14" ht="15" customHeight="1" thickBot="1" x14ac:dyDescent="0.3">
      <c r="A46" s="269" t="s">
        <v>9</v>
      </c>
      <c r="B46" s="181" t="s">
        <v>13</v>
      </c>
      <c r="C46" s="183" t="s">
        <v>66</v>
      </c>
      <c r="D46" s="387">
        <f>+VLOOKUP(C46,FORMULARIOS!$C$19:$O$242,11,FALSE)</f>
        <v>6</v>
      </c>
      <c r="E46" s="672">
        <f t="shared" si="0"/>
        <v>1</v>
      </c>
      <c r="F46" s="672" t="str">
        <f t="shared" si="1"/>
        <v/>
      </c>
      <c r="G46" s="387" t="str">
        <f t="shared" si="2"/>
        <v/>
      </c>
      <c r="I46"/>
      <c r="J46" s="762" t="s">
        <v>100</v>
      </c>
      <c r="K46" s="763">
        <v>1</v>
      </c>
      <c r="L46"/>
      <c r="M46" s="384"/>
      <c r="N46"/>
    </row>
    <row r="47" spans="1:14" ht="15" customHeight="1" thickBot="1" x14ac:dyDescent="0.3">
      <c r="A47" s="269" t="s">
        <v>9</v>
      </c>
      <c r="B47" s="181" t="s">
        <v>13</v>
      </c>
      <c r="C47" s="183" t="s">
        <v>243</v>
      </c>
      <c r="D47" s="387">
        <f>+VLOOKUP(C47,FORMULARIOS!$C$19:$O$242,11,FALSE)</f>
        <v>1</v>
      </c>
      <c r="E47" s="672">
        <f t="shared" si="0"/>
        <v>1</v>
      </c>
      <c r="F47" s="672" t="str">
        <f t="shared" si="1"/>
        <v/>
      </c>
      <c r="G47" s="387" t="str">
        <f t="shared" si="2"/>
        <v/>
      </c>
      <c r="I47"/>
      <c r="J47" s="767" t="s">
        <v>102</v>
      </c>
      <c r="K47" s="768">
        <v>1</v>
      </c>
      <c r="L47"/>
      <c r="M47" s="384"/>
      <c r="N47"/>
    </row>
    <row r="48" spans="1:14" ht="15" customHeight="1" thickBot="1" x14ac:dyDescent="0.3">
      <c r="A48" s="269" t="s">
        <v>9</v>
      </c>
      <c r="B48" s="181" t="s">
        <v>13</v>
      </c>
      <c r="C48" s="183" t="s">
        <v>67</v>
      </c>
      <c r="D48" s="387">
        <f>+VLOOKUP(C48,FORMULARIOS!$C$19:$O$242,11,FALSE)</f>
        <v>5</v>
      </c>
      <c r="E48" s="672">
        <f t="shared" si="0"/>
        <v>1</v>
      </c>
      <c r="F48" s="672" t="str">
        <f t="shared" si="1"/>
        <v/>
      </c>
      <c r="G48" s="387" t="str">
        <f t="shared" si="2"/>
        <v/>
      </c>
      <c r="I48"/>
      <c r="J48" s="767" t="s">
        <v>131</v>
      </c>
      <c r="K48" s="768">
        <v>1</v>
      </c>
      <c r="L48"/>
      <c r="M48" s="384"/>
      <c r="N48"/>
    </row>
    <row r="49" spans="1:14" ht="15" customHeight="1" thickBot="1" x14ac:dyDescent="0.3">
      <c r="A49" s="269" t="s">
        <v>9</v>
      </c>
      <c r="B49" s="181" t="s">
        <v>13</v>
      </c>
      <c r="C49" s="183" t="s">
        <v>68</v>
      </c>
      <c r="D49" s="387">
        <f>+VLOOKUP(C49,FORMULARIOS!$C$19:$O$242,11,FALSE)</f>
        <v>2</v>
      </c>
      <c r="E49" s="672">
        <f t="shared" si="0"/>
        <v>1</v>
      </c>
      <c r="F49" s="672" t="str">
        <f t="shared" si="1"/>
        <v/>
      </c>
      <c r="G49" s="387" t="str">
        <f t="shared" si="2"/>
        <v/>
      </c>
      <c r="I49"/>
      <c r="J49" s="767" t="s">
        <v>135</v>
      </c>
      <c r="K49" s="768">
        <v>1</v>
      </c>
      <c r="L49"/>
      <c r="M49" s="384"/>
      <c r="N49"/>
    </row>
    <row r="50" spans="1:14" ht="15" customHeight="1" thickBot="1" x14ac:dyDescent="0.3">
      <c r="A50" s="269" t="s">
        <v>9</v>
      </c>
      <c r="B50" s="181" t="s">
        <v>13</v>
      </c>
      <c r="C50" s="183" t="s">
        <v>69</v>
      </c>
      <c r="D50" s="387">
        <f>+VLOOKUP(C50,FORMULARIOS!$C$19:$O$242,11,FALSE)</f>
        <v>10</v>
      </c>
      <c r="E50" s="672">
        <f t="shared" si="0"/>
        <v>1</v>
      </c>
      <c r="F50" s="672" t="str">
        <f t="shared" si="1"/>
        <v/>
      </c>
      <c r="G50" s="387" t="str">
        <f t="shared" si="2"/>
        <v/>
      </c>
      <c r="I50"/>
      <c r="J50" s="280" t="s">
        <v>136</v>
      </c>
      <c r="K50" s="279">
        <v>1</v>
      </c>
      <c r="L50"/>
      <c r="M50" s="384"/>
      <c r="N50"/>
    </row>
    <row r="51" spans="1:14" ht="15" customHeight="1" thickBot="1" x14ac:dyDescent="0.3">
      <c r="A51" s="269" t="s">
        <v>9</v>
      </c>
      <c r="B51" s="181" t="s">
        <v>13</v>
      </c>
      <c r="C51" s="183" t="s">
        <v>70</v>
      </c>
      <c r="D51" s="387">
        <f>+VLOOKUP(C51,FORMULARIOS!$C$19:$O$242,11,FALSE)</f>
        <v>5</v>
      </c>
      <c r="E51" s="672">
        <f t="shared" si="0"/>
        <v>1</v>
      </c>
      <c r="F51" s="672" t="str">
        <f t="shared" si="1"/>
        <v/>
      </c>
      <c r="G51" s="387" t="str">
        <f t="shared" si="2"/>
        <v/>
      </c>
      <c r="I51"/>
      <c r="J51" s="280" t="s">
        <v>121</v>
      </c>
      <c r="K51" s="279">
        <v>1</v>
      </c>
      <c r="L51"/>
      <c r="M51" s="384"/>
      <c r="N51"/>
    </row>
    <row r="52" spans="1:14" ht="15.75" customHeight="1" thickBot="1" x14ac:dyDescent="0.3">
      <c r="A52" s="269" t="s">
        <v>9</v>
      </c>
      <c r="B52" s="181" t="s">
        <v>13</v>
      </c>
      <c r="C52" s="184" t="s">
        <v>71</v>
      </c>
      <c r="D52" s="387">
        <f>+VLOOKUP(C52,FORMULARIOS!$C$19:$O$242,11,FALSE)</f>
        <v>3</v>
      </c>
      <c r="E52" s="672">
        <f t="shared" si="0"/>
        <v>1</v>
      </c>
      <c r="F52" s="672" t="str">
        <f t="shared" si="1"/>
        <v/>
      </c>
      <c r="G52" s="387" t="str">
        <f t="shared" si="2"/>
        <v/>
      </c>
      <c r="I52"/>
      <c r="J52" s="767" t="s">
        <v>7</v>
      </c>
      <c r="K52" s="768">
        <v>1</v>
      </c>
      <c r="L52"/>
      <c r="M52" s="384"/>
      <c r="N52"/>
    </row>
    <row r="53" spans="1:14" ht="15" customHeight="1" thickBot="1" x14ac:dyDescent="0.3">
      <c r="A53" s="269" t="s">
        <v>9</v>
      </c>
      <c r="B53" s="757" t="s">
        <v>10</v>
      </c>
      <c r="C53" s="182" t="s">
        <v>72</v>
      </c>
      <c r="D53" s="387">
        <f>+VLOOKUP(C53,FORMULARIOS!$C$19:$O$242,11,FALSE)</f>
        <v>49</v>
      </c>
      <c r="E53" s="672">
        <f t="shared" si="0"/>
        <v>1</v>
      </c>
      <c r="F53" s="672" t="str">
        <f t="shared" si="1"/>
        <v/>
      </c>
      <c r="G53" s="387" t="str">
        <f t="shared" si="2"/>
        <v/>
      </c>
      <c r="I53"/>
      <c r="J53" s="767" t="s">
        <v>245</v>
      </c>
      <c r="K53" s="768">
        <v>1</v>
      </c>
      <c r="L53"/>
      <c r="M53" s="384"/>
      <c r="N53"/>
    </row>
    <row r="54" spans="1:14" ht="15" customHeight="1" thickBot="1" x14ac:dyDescent="0.3">
      <c r="A54" s="269" t="s">
        <v>9</v>
      </c>
      <c r="B54" s="757" t="s">
        <v>10</v>
      </c>
      <c r="C54" s="183" t="s">
        <v>73</v>
      </c>
      <c r="D54" s="387">
        <f>+VLOOKUP(C54,FORMULARIOS!$C$19:$O$242,11,FALSE)</f>
        <v>2</v>
      </c>
      <c r="E54" s="672">
        <f t="shared" si="0"/>
        <v>1</v>
      </c>
      <c r="F54" s="672" t="str">
        <f t="shared" si="1"/>
        <v/>
      </c>
      <c r="G54" s="387" t="str">
        <f t="shared" si="2"/>
        <v/>
      </c>
      <c r="I54"/>
      <c r="J54" s="280" t="s">
        <v>141</v>
      </c>
      <c r="K54" s="279">
        <v>1</v>
      </c>
      <c r="L54"/>
      <c r="M54" s="384"/>
      <c r="N54"/>
    </row>
    <row r="55" spans="1:14" ht="15" customHeight="1" thickBot="1" x14ac:dyDescent="0.3">
      <c r="A55" s="269" t="s">
        <v>9</v>
      </c>
      <c r="B55" s="757" t="s">
        <v>10</v>
      </c>
      <c r="C55" s="764" t="s">
        <v>74</v>
      </c>
      <c r="D55" s="387">
        <f>+VLOOKUP(C55,FORMULARIOS!$C$19:$O$242,11,FALSE)</f>
        <v>3</v>
      </c>
      <c r="E55" s="672">
        <f t="shared" si="0"/>
        <v>1</v>
      </c>
      <c r="F55" s="672" t="str">
        <f t="shared" si="1"/>
        <v/>
      </c>
      <c r="G55" s="387" t="str">
        <f t="shared" si="2"/>
        <v/>
      </c>
      <c r="I55"/>
      <c r="J55" s="762" t="s">
        <v>115</v>
      </c>
      <c r="K55" s="763">
        <v>1</v>
      </c>
      <c r="L55"/>
      <c r="M55" s="384"/>
      <c r="N55"/>
    </row>
    <row r="56" spans="1:14" ht="15" customHeight="1" thickBot="1" x14ac:dyDescent="0.3">
      <c r="A56" s="269" t="s">
        <v>9</v>
      </c>
      <c r="B56" s="757" t="s">
        <v>10</v>
      </c>
      <c r="C56" s="764" t="s">
        <v>75</v>
      </c>
      <c r="D56" s="387">
        <f>+VLOOKUP(C56,FORMULARIOS!$C$19:$O$242,11,FALSE)</f>
        <v>4</v>
      </c>
      <c r="E56" s="672">
        <f t="shared" si="0"/>
        <v>1</v>
      </c>
      <c r="F56" s="672" t="str">
        <f t="shared" si="1"/>
        <v/>
      </c>
      <c r="G56" s="387" t="str">
        <f t="shared" si="2"/>
        <v/>
      </c>
      <c r="I56"/>
      <c r="J56" s="280" t="s">
        <v>143</v>
      </c>
      <c r="K56" s="279">
        <v>1</v>
      </c>
      <c r="L56"/>
      <c r="M56" s="384"/>
      <c r="N56"/>
    </row>
    <row r="57" spans="1:14" ht="15" customHeight="1" thickBot="1" x14ac:dyDescent="0.3">
      <c r="A57" s="269" t="s">
        <v>9</v>
      </c>
      <c r="B57" s="757" t="s">
        <v>10</v>
      </c>
      <c r="C57" s="183" t="s">
        <v>76</v>
      </c>
      <c r="D57" s="387">
        <f>+VLOOKUP(C57,FORMULARIOS!$C$19:$O$242,11,FALSE)</f>
        <v>1</v>
      </c>
      <c r="E57" s="672">
        <f t="shared" si="0"/>
        <v>1</v>
      </c>
      <c r="F57" s="672" t="str">
        <f t="shared" si="1"/>
        <v/>
      </c>
      <c r="G57" s="387" t="str">
        <f t="shared" si="2"/>
        <v/>
      </c>
      <c r="I57"/>
      <c r="J57" s="280" t="s">
        <v>123</v>
      </c>
      <c r="K57" s="279">
        <v>1</v>
      </c>
      <c r="L57"/>
      <c r="M57" s="384"/>
      <c r="N57"/>
    </row>
    <row r="58" spans="1:14" ht="15" customHeight="1" thickBot="1" x14ac:dyDescent="0.3">
      <c r="A58" s="269" t="s">
        <v>9</v>
      </c>
      <c r="B58" s="757" t="s">
        <v>10</v>
      </c>
      <c r="C58" s="183" t="s">
        <v>77</v>
      </c>
      <c r="D58" s="387">
        <f>+VLOOKUP(C58,FORMULARIOS!$C$19:$O$242,11,FALSE)</f>
        <v>5</v>
      </c>
      <c r="E58" s="672">
        <f t="shared" si="0"/>
        <v>1</v>
      </c>
      <c r="F58" s="672" t="str">
        <f t="shared" si="1"/>
        <v/>
      </c>
      <c r="G58" s="387" t="str">
        <f t="shared" si="2"/>
        <v/>
      </c>
      <c r="I58"/>
      <c r="J58" s="258" t="s">
        <v>20</v>
      </c>
      <c r="K58" s="279">
        <v>19</v>
      </c>
      <c r="L58"/>
      <c r="M58" s="384"/>
      <c r="N58"/>
    </row>
    <row r="59" spans="1:14" ht="15" customHeight="1" thickBot="1" x14ac:dyDescent="0.3">
      <c r="A59" s="269" t="s">
        <v>9</v>
      </c>
      <c r="B59" s="757" t="s">
        <v>10</v>
      </c>
      <c r="C59" s="183" t="s">
        <v>78</v>
      </c>
      <c r="D59" s="387">
        <f>+VLOOKUP(C59,FORMULARIOS!$C$19:$O$242,11,FALSE)</f>
        <v>13</v>
      </c>
      <c r="E59" s="672">
        <f t="shared" si="0"/>
        <v>1</v>
      </c>
      <c r="F59" s="672" t="str">
        <f t="shared" si="1"/>
        <v/>
      </c>
      <c r="G59" s="387" t="str">
        <f t="shared" si="2"/>
        <v/>
      </c>
      <c r="I59"/>
      <c r="J59" s="280" t="s">
        <v>214</v>
      </c>
      <c r="K59" s="279">
        <v>1</v>
      </c>
      <c r="L59"/>
      <c r="M59" s="384"/>
      <c r="N59"/>
    </row>
    <row r="60" spans="1:14" ht="15" customHeight="1" thickBot="1" x14ac:dyDescent="0.3">
      <c r="A60" s="269" t="s">
        <v>9</v>
      </c>
      <c r="B60" s="757" t="s">
        <v>10</v>
      </c>
      <c r="C60" s="183" t="s">
        <v>79</v>
      </c>
      <c r="D60" s="387">
        <f>+VLOOKUP(C60,FORMULARIOS!$C$19:$O$242,11,FALSE)</f>
        <v>6</v>
      </c>
      <c r="E60" s="672">
        <f t="shared" si="0"/>
        <v>1</v>
      </c>
      <c r="F60" s="672" t="str">
        <f t="shared" si="1"/>
        <v/>
      </c>
      <c r="G60" s="387" t="str">
        <f t="shared" si="2"/>
        <v/>
      </c>
      <c r="I60"/>
      <c r="J60" s="280" t="s">
        <v>253</v>
      </c>
      <c r="K60" s="279">
        <v>1</v>
      </c>
      <c r="L60"/>
      <c r="M60" s="384"/>
      <c r="N60"/>
    </row>
    <row r="61" spans="1:14" ht="15" customHeight="1" thickBot="1" x14ac:dyDescent="0.3">
      <c r="A61" s="269" t="s">
        <v>9</v>
      </c>
      <c r="B61" s="757" t="s">
        <v>10</v>
      </c>
      <c r="C61" s="764" t="s">
        <v>80</v>
      </c>
      <c r="D61" s="387">
        <f>+VLOOKUP(C61,FORMULARIOS!$C$19:$O$242,11,FALSE)</f>
        <v>4</v>
      </c>
      <c r="E61" s="672">
        <f t="shared" si="0"/>
        <v>1</v>
      </c>
      <c r="F61" s="672" t="str">
        <f t="shared" si="1"/>
        <v/>
      </c>
      <c r="G61" s="387" t="str">
        <f t="shared" si="2"/>
        <v/>
      </c>
      <c r="I61"/>
      <c r="J61" s="280" t="s">
        <v>168</v>
      </c>
      <c r="K61" s="279">
        <v>1</v>
      </c>
      <c r="L61"/>
      <c r="M61" s="384"/>
      <c r="N61"/>
    </row>
    <row r="62" spans="1:14" ht="15.75" customHeight="1" thickBot="1" x14ac:dyDescent="0.3">
      <c r="A62" s="269" t="s">
        <v>9</v>
      </c>
      <c r="B62" s="757" t="s">
        <v>10</v>
      </c>
      <c r="C62" s="184" t="s">
        <v>81</v>
      </c>
      <c r="D62" s="387">
        <f>+VLOOKUP(C62,FORMULARIOS!$C$19:$O$242,11,FALSE)</f>
        <v>0</v>
      </c>
      <c r="E62" s="672" t="str">
        <f t="shared" si="0"/>
        <v xml:space="preserve"> </v>
      </c>
      <c r="F62" s="672">
        <f t="shared" si="1"/>
        <v>1</v>
      </c>
      <c r="G62" s="387" t="str">
        <f t="shared" si="2"/>
        <v/>
      </c>
      <c r="I62"/>
      <c r="J62" s="280" t="s">
        <v>160</v>
      </c>
      <c r="K62" s="279">
        <v>1</v>
      </c>
      <c r="L62"/>
      <c r="M62" s="384"/>
      <c r="N62"/>
    </row>
    <row r="63" spans="1:14" ht="15" customHeight="1" thickBot="1" x14ac:dyDescent="0.3">
      <c r="A63" s="269" t="s">
        <v>9</v>
      </c>
      <c r="B63" s="757" t="s">
        <v>11</v>
      </c>
      <c r="C63" s="765" t="s">
        <v>82</v>
      </c>
      <c r="D63" s="387">
        <f>+VLOOKUP(C63,FORMULARIOS!$C$19:$O$242,11,FALSE)</f>
        <v>10</v>
      </c>
      <c r="E63" s="672">
        <f t="shared" si="0"/>
        <v>1</v>
      </c>
      <c r="F63" s="672" t="str">
        <f t="shared" si="1"/>
        <v/>
      </c>
      <c r="G63" s="387" t="str">
        <f t="shared" si="2"/>
        <v/>
      </c>
      <c r="I63"/>
      <c r="J63" s="767" t="s">
        <v>171</v>
      </c>
      <c r="K63" s="768">
        <v>1</v>
      </c>
      <c r="L63"/>
      <c r="M63" s="384"/>
      <c r="N63"/>
    </row>
    <row r="64" spans="1:14" ht="15" customHeight="1" thickBot="1" x14ac:dyDescent="0.3">
      <c r="A64" s="269" t="s">
        <v>9</v>
      </c>
      <c r="B64" s="757" t="s">
        <v>11</v>
      </c>
      <c r="C64" s="183" t="s">
        <v>83</v>
      </c>
      <c r="D64" s="387">
        <f>+VLOOKUP(C64,FORMULARIOS!$C$19:$O$242,11,FALSE)</f>
        <v>14</v>
      </c>
      <c r="E64" s="672">
        <f t="shared" si="0"/>
        <v>1</v>
      </c>
      <c r="F64" s="672" t="str">
        <f t="shared" si="1"/>
        <v/>
      </c>
      <c r="G64" s="387" t="str">
        <f t="shared" si="2"/>
        <v/>
      </c>
      <c r="I64"/>
      <c r="J64" s="767" t="s">
        <v>201</v>
      </c>
      <c r="K64" s="768">
        <v>1</v>
      </c>
      <c r="L64"/>
      <c r="M64" s="384"/>
      <c r="N64"/>
    </row>
    <row r="65" spans="1:14" ht="15" customHeight="1" thickBot="1" x14ac:dyDescent="0.3">
      <c r="A65" s="269" t="s">
        <v>9</v>
      </c>
      <c r="B65" s="757" t="s">
        <v>11</v>
      </c>
      <c r="C65" s="183" t="s">
        <v>84</v>
      </c>
      <c r="D65" s="387">
        <f>+VLOOKUP(C65,FORMULARIOS!$C$19:$O$242,11,FALSE)</f>
        <v>1</v>
      </c>
      <c r="E65" s="672">
        <f t="shared" si="0"/>
        <v>1</v>
      </c>
      <c r="F65" s="672" t="str">
        <f t="shared" si="1"/>
        <v/>
      </c>
      <c r="G65" s="387" t="str">
        <f t="shared" si="2"/>
        <v/>
      </c>
      <c r="I65"/>
      <c r="J65" s="280" t="s">
        <v>218</v>
      </c>
      <c r="K65" s="279">
        <v>1</v>
      </c>
      <c r="L65"/>
      <c r="M65" s="384"/>
      <c r="N65"/>
    </row>
    <row r="66" spans="1:14" ht="15" customHeight="1" thickBot="1" x14ac:dyDescent="0.3">
      <c r="A66" s="269" t="s">
        <v>9</v>
      </c>
      <c r="B66" s="757" t="s">
        <v>11</v>
      </c>
      <c r="C66" s="764" t="s">
        <v>85</v>
      </c>
      <c r="D66" s="387">
        <f>+VLOOKUP(C66,FORMULARIOS!$C$19:$O$242,11,FALSE)</f>
        <v>5</v>
      </c>
      <c r="E66" s="672">
        <f t="shared" si="0"/>
        <v>1</v>
      </c>
      <c r="F66" s="672" t="str">
        <f t="shared" si="1"/>
        <v/>
      </c>
      <c r="G66" s="387" t="str">
        <f t="shared" si="2"/>
        <v/>
      </c>
      <c r="I66"/>
      <c r="J66" s="767" t="s">
        <v>162</v>
      </c>
      <c r="K66" s="768">
        <v>1</v>
      </c>
      <c r="L66"/>
      <c r="M66" s="384"/>
      <c r="N66"/>
    </row>
    <row r="67" spans="1:14" ht="15" customHeight="1" thickBot="1" x14ac:dyDescent="0.3">
      <c r="A67" s="269" t="s">
        <v>9</v>
      </c>
      <c r="B67" s="757" t="s">
        <v>11</v>
      </c>
      <c r="C67" s="764" t="s">
        <v>86</v>
      </c>
      <c r="D67" s="387">
        <f>+VLOOKUP(C67,FORMULARIOS!$C$19:$O$242,11,FALSE)</f>
        <v>2</v>
      </c>
      <c r="E67" s="672">
        <f t="shared" si="0"/>
        <v>1</v>
      </c>
      <c r="F67" s="672" t="str">
        <f t="shared" si="1"/>
        <v/>
      </c>
      <c r="G67" s="387" t="str">
        <f t="shared" si="2"/>
        <v/>
      </c>
      <c r="I67"/>
      <c r="J67" s="767" t="s">
        <v>135</v>
      </c>
      <c r="K67" s="768">
        <v>1</v>
      </c>
      <c r="L67"/>
      <c r="M67" s="384"/>
      <c r="N67"/>
    </row>
    <row r="68" spans="1:14" ht="15" customHeight="1" thickBot="1" x14ac:dyDescent="0.3">
      <c r="A68" s="269" t="s">
        <v>9</v>
      </c>
      <c r="B68" s="757" t="s">
        <v>11</v>
      </c>
      <c r="C68" s="183" t="s">
        <v>87</v>
      </c>
      <c r="D68" s="387">
        <f>+VLOOKUP(C68,FORMULARIOS!$C$19:$O$242,11,FALSE)</f>
        <v>2</v>
      </c>
      <c r="E68" s="672">
        <f t="shared" si="0"/>
        <v>1</v>
      </c>
      <c r="F68" s="672" t="str">
        <f t="shared" si="1"/>
        <v/>
      </c>
      <c r="G68" s="387" t="str">
        <f t="shared" si="2"/>
        <v/>
      </c>
      <c r="I68"/>
      <c r="J68" s="280" t="s">
        <v>251</v>
      </c>
      <c r="K68" s="279">
        <v>1</v>
      </c>
      <c r="L68"/>
      <c r="M68" s="384"/>
      <c r="N68"/>
    </row>
    <row r="69" spans="1:14" ht="15.75" customHeight="1" thickBot="1" x14ac:dyDescent="0.3">
      <c r="A69" s="269" t="s">
        <v>9</v>
      </c>
      <c r="B69" s="757" t="s">
        <v>11</v>
      </c>
      <c r="C69" s="766" t="s">
        <v>88</v>
      </c>
      <c r="D69" s="387">
        <f>+VLOOKUP(C69,FORMULARIOS!$C$19:$O$242,11,FALSE)</f>
        <v>0</v>
      </c>
      <c r="E69" s="672" t="str">
        <f t="shared" si="0"/>
        <v xml:space="preserve"> </v>
      </c>
      <c r="F69" s="672">
        <f t="shared" si="1"/>
        <v>1</v>
      </c>
      <c r="G69" s="387" t="str">
        <f t="shared" si="2"/>
        <v/>
      </c>
      <c r="I69"/>
      <c r="J69" s="280" t="s">
        <v>202</v>
      </c>
      <c r="K69" s="279">
        <v>1</v>
      </c>
      <c r="L69"/>
      <c r="M69" s="384"/>
      <c r="N69"/>
    </row>
    <row r="70" spans="1:14" ht="15" customHeight="1" thickBot="1" x14ac:dyDescent="0.3">
      <c r="A70" s="269" t="s">
        <v>9</v>
      </c>
      <c r="B70" s="757" t="s">
        <v>12</v>
      </c>
      <c r="C70" s="187" t="s">
        <v>12</v>
      </c>
      <c r="D70" s="387">
        <f>+VLOOKUP(C70,FORMULARIOS!$C$19:$O$242,11,FALSE)</f>
        <v>17</v>
      </c>
      <c r="E70" s="672">
        <f t="shared" si="0"/>
        <v>1</v>
      </c>
      <c r="F70" s="672" t="str">
        <f t="shared" si="1"/>
        <v/>
      </c>
      <c r="G70" s="387" t="str">
        <f t="shared" si="2"/>
        <v/>
      </c>
      <c r="I70"/>
      <c r="J70" s="767" t="s">
        <v>221</v>
      </c>
      <c r="K70" s="768">
        <v>1</v>
      </c>
      <c r="L70"/>
      <c r="M70" s="384"/>
      <c r="N70"/>
    </row>
    <row r="71" spans="1:14" ht="15.75" customHeight="1" thickBot="1" x14ac:dyDescent="0.3">
      <c r="A71" s="269" t="s">
        <v>9</v>
      </c>
      <c r="B71" s="757" t="s">
        <v>12</v>
      </c>
      <c r="C71" s="183" t="s">
        <v>89</v>
      </c>
      <c r="D71" s="387">
        <f>+VLOOKUP(C71,FORMULARIOS!$C$19:$O$242,11,FALSE)</f>
        <v>1</v>
      </c>
      <c r="E71" s="672">
        <f t="shared" si="0"/>
        <v>1</v>
      </c>
      <c r="F71" s="672" t="str">
        <f t="shared" si="1"/>
        <v/>
      </c>
      <c r="G71" s="387" t="str">
        <f t="shared" si="2"/>
        <v/>
      </c>
      <c r="I71"/>
      <c r="J71" s="280" t="s">
        <v>164</v>
      </c>
      <c r="K71" s="279">
        <v>1</v>
      </c>
      <c r="L71"/>
      <c r="M71" s="384"/>
      <c r="N71"/>
    </row>
    <row r="72" spans="1:14" ht="15.75" customHeight="1" thickBot="1" x14ac:dyDescent="0.3">
      <c r="A72" s="269" t="s">
        <v>9</v>
      </c>
      <c r="B72" s="757" t="s">
        <v>12</v>
      </c>
      <c r="C72" s="757" t="s">
        <v>90</v>
      </c>
      <c r="D72" s="387">
        <f>+VLOOKUP(C72,FORMULARIOS!$C$19:$O$242,11,FALSE)</f>
        <v>2</v>
      </c>
      <c r="E72" s="672">
        <f t="shared" si="0"/>
        <v>1</v>
      </c>
      <c r="F72" s="672" t="str">
        <f t="shared" si="1"/>
        <v/>
      </c>
      <c r="G72" s="387" t="str">
        <f t="shared" si="2"/>
        <v/>
      </c>
      <c r="I72"/>
      <c r="J72" s="280" t="s">
        <v>199</v>
      </c>
      <c r="K72" s="279">
        <v>1</v>
      </c>
      <c r="L72"/>
      <c r="M72" s="384"/>
      <c r="N72"/>
    </row>
    <row r="73" spans="1:14" ht="15.75" customHeight="1" thickBot="1" x14ac:dyDescent="0.3">
      <c r="A73" s="269" t="s">
        <v>9</v>
      </c>
      <c r="B73" s="757" t="s">
        <v>12</v>
      </c>
      <c r="C73" s="188" t="s">
        <v>91</v>
      </c>
      <c r="D73" s="387">
        <f>+VLOOKUP(C73,FORMULARIOS!$C$19:$O$242,11,FALSE)</f>
        <v>1</v>
      </c>
      <c r="E73" s="672">
        <f t="shared" si="0"/>
        <v>1</v>
      </c>
      <c r="F73" s="672" t="str">
        <f t="shared" si="1"/>
        <v/>
      </c>
      <c r="G73" s="387" t="str">
        <f t="shared" si="2"/>
        <v/>
      </c>
      <c r="I73"/>
      <c r="J73" s="280" t="s">
        <v>167</v>
      </c>
      <c r="K73" s="279">
        <v>1</v>
      </c>
      <c r="L73"/>
      <c r="M73" s="384"/>
      <c r="N73"/>
    </row>
    <row r="74" spans="1:14" ht="15" customHeight="1" thickBot="1" x14ac:dyDescent="0.3">
      <c r="A74" s="269" t="s">
        <v>9</v>
      </c>
      <c r="B74" s="757" t="s">
        <v>5</v>
      </c>
      <c r="C74" s="189" t="s">
        <v>44</v>
      </c>
      <c r="D74" s="387">
        <f>+VLOOKUP(C74,FORMULARIOS!$C$19:$O$242,11,FALSE)</f>
        <v>16</v>
      </c>
      <c r="E74" s="672">
        <f t="shared" si="0"/>
        <v>1</v>
      </c>
      <c r="F74" s="672" t="str">
        <f t="shared" si="1"/>
        <v/>
      </c>
      <c r="G74" s="387" t="str">
        <f t="shared" si="2"/>
        <v/>
      </c>
      <c r="I74"/>
      <c r="J74" s="767" t="s">
        <v>188</v>
      </c>
      <c r="K74" s="768">
        <v>1</v>
      </c>
      <c r="L74"/>
      <c r="M74" s="384"/>
      <c r="N74"/>
    </row>
    <row r="75" spans="1:14" ht="15.75" customHeight="1" thickBot="1" x14ac:dyDescent="0.3">
      <c r="A75" s="269" t="s">
        <v>9</v>
      </c>
      <c r="B75" s="757" t="s">
        <v>5</v>
      </c>
      <c r="C75" s="190" t="s">
        <v>45</v>
      </c>
      <c r="D75" s="387">
        <f>+VLOOKUP(C75,FORMULARIOS!$C$19:$O$242,11,FALSE)</f>
        <v>4</v>
      </c>
      <c r="E75" s="672">
        <f t="shared" ref="E75:E138" si="5">+IF(D75&gt;=1,1," ")</f>
        <v>1</v>
      </c>
      <c r="F75" s="672" t="str">
        <f t="shared" ref="F75:F138" si="6">+IF(D75=0,1,"")</f>
        <v/>
      </c>
      <c r="G75" s="387" t="str">
        <f t="shared" ref="G75:G138" si="7">IF(AND(D75=0,F75=""),1,"")</f>
        <v/>
      </c>
      <c r="I75"/>
      <c r="J75" s="499" t="s">
        <v>177</v>
      </c>
      <c r="K75" s="773">
        <v>1</v>
      </c>
      <c r="L75"/>
      <c r="M75" s="384"/>
      <c r="N75"/>
    </row>
    <row r="76" spans="1:14" ht="15.75" customHeight="1" thickBot="1" x14ac:dyDescent="0.3">
      <c r="A76" s="269" t="s">
        <v>9</v>
      </c>
      <c r="B76" s="757" t="s">
        <v>5</v>
      </c>
      <c r="C76" s="190" t="s">
        <v>46</v>
      </c>
      <c r="D76" s="387">
        <f>+VLOOKUP(C76,FORMULARIOS!$C$19:$O$242,11,FALSE)</f>
        <v>1</v>
      </c>
      <c r="E76" s="672">
        <f t="shared" si="5"/>
        <v>1</v>
      </c>
      <c r="F76" s="672" t="str">
        <f t="shared" si="6"/>
        <v/>
      </c>
      <c r="G76" s="387" t="str">
        <f t="shared" si="7"/>
        <v/>
      </c>
      <c r="I76"/>
      <c r="J76" s="280" t="s">
        <v>200</v>
      </c>
      <c r="K76" s="279">
        <v>1</v>
      </c>
      <c r="L76"/>
      <c r="M76" s="384"/>
      <c r="N76"/>
    </row>
    <row r="77" spans="1:14" ht="15.75" customHeight="1" thickBot="1" x14ac:dyDescent="0.3">
      <c r="A77" s="269" t="s">
        <v>9</v>
      </c>
      <c r="B77" s="757" t="s">
        <v>5</v>
      </c>
      <c r="C77" s="190" t="s">
        <v>47</v>
      </c>
      <c r="D77" s="387">
        <f>+VLOOKUP(C77,FORMULARIOS!$C$19:$O$242,11,FALSE)</f>
        <v>2</v>
      </c>
      <c r="E77" s="672">
        <f t="shared" si="5"/>
        <v>1</v>
      </c>
      <c r="F77" s="672" t="str">
        <f t="shared" si="6"/>
        <v/>
      </c>
      <c r="G77" s="387" t="str">
        <f t="shared" si="7"/>
        <v/>
      </c>
      <c r="I77"/>
      <c r="J77" s="280" t="s">
        <v>183</v>
      </c>
      <c r="K77" s="279">
        <v>1</v>
      </c>
      <c r="L77"/>
      <c r="M77" s="384"/>
    </row>
    <row r="78" spans="1:14" ht="15.75" customHeight="1" thickBot="1" x14ac:dyDescent="0.3">
      <c r="A78" s="269" t="s">
        <v>9</v>
      </c>
      <c r="B78" s="757" t="s">
        <v>5</v>
      </c>
      <c r="C78" s="191" t="s">
        <v>240</v>
      </c>
      <c r="D78" s="387">
        <f>+VLOOKUP(C78,FORMULARIOS!$C$19:$O$242,11,FALSE)</f>
        <v>0</v>
      </c>
      <c r="E78" s="672" t="str">
        <f t="shared" si="5"/>
        <v xml:space="preserve"> </v>
      </c>
      <c r="F78" s="672">
        <f t="shared" si="6"/>
        <v>1</v>
      </c>
      <c r="G78" s="387" t="str">
        <f t="shared" si="7"/>
        <v/>
      </c>
      <c r="I78"/>
      <c r="J78" s="258" t="s">
        <v>379</v>
      </c>
      <c r="K78" s="279">
        <v>43</v>
      </c>
      <c r="L78"/>
      <c r="M78" s="384"/>
    </row>
    <row r="79" spans="1:14" ht="15" customHeight="1" thickBot="1" x14ac:dyDescent="0.3">
      <c r="A79" s="269" t="s">
        <v>9</v>
      </c>
      <c r="B79" s="757" t="s">
        <v>6</v>
      </c>
      <c r="C79" s="192" t="s">
        <v>6</v>
      </c>
      <c r="D79" s="387">
        <f>+VLOOKUP(C79,FORMULARIOS!$C$19:$O$242,11,FALSE)</f>
        <v>7</v>
      </c>
      <c r="E79" s="672">
        <f t="shared" si="5"/>
        <v>1</v>
      </c>
      <c r="F79" s="672" t="str">
        <f t="shared" si="6"/>
        <v/>
      </c>
      <c r="G79" s="387" t="str">
        <f t="shared" si="7"/>
        <v/>
      </c>
      <c r="I79"/>
      <c r="J79"/>
      <c r="K79"/>
      <c r="L79"/>
      <c r="M79" s="384"/>
      <c r="N79"/>
    </row>
    <row r="80" spans="1:14" ht="14.45" customHeight="1" thickBot="1" x14ac:dyDescent="0.3">
      <c r="A80" s="269" t="s">
        <v>9</v>
      </c>
      <c r="B80" s="757" t="s">
        <v>6</v>
      </c>
      <c r="C80" s="183" t="s">
        <v>61</v>
      </c>
      <c r="D80" s="387">
        <f>+VLOOKUP(C80,FORMULARIOS!$C$19:$O$242,11,FALSE)</f>
        <v>1</v>
      </c>
      <c r="E80" s="672">
        <f t="shared" si="5"/>
        <v>1</v>
      </c>
      <c r="F80" s="672" t="str">
        <f t="shared" si="6"/>
        <v/>
      </c>
      <c r="G80" s="387" t="str">
        <f t="shared" si="7"/>
        <v/>
      </c>
      <c r="I80"/>
      <c r="J80"/>
      <c r="K80"/>
      <c r="L80"/>
      <c r="M80" s="384"/>
      <c r="N80"/>
    </row>
    <row r="81" spans="1:14" ht="14.45" customHeight="1" thickBot="1" x14ac:dyDescent="0.3">
      <c r="A81" s="269" t="s">
        <v>9</v>
      </c>
      <c r="B81" s="757" t="s">
        <v>6</v>
      </c>
      <c r="C81" s="183" t="s">
        <v>62</v>
      </c>
      <c r="D81" s="387">
        <f>+VLOOKUP(C81,FORMULARIOS!$C$19:$O$242,11,FALSE)</f>
        <v>4</v>
      </c>
      <c r="E81" s="672">
        <f t="shared" si="5"/>
        <v>1</v>
      </c>
      <c r="F81" s="672" t="str">
        <f t="shared" si="6"/>
        <v/>
      </c>
      <c r="G81" s="387" t="str">
        <f t="shared" si="7"/>
        <v/>
      </c>
      <c r="I81"/>
      <c r="J81"/>
      <c r="K81"/>
      <c r="L81"/>
      <c r="M81" s="384"/>
      <c r="N81"/>
    </row>
    <row r="82" spans="1:14" ht="15" customHeight="1" thickBot="1" x14ac:dyDescent="0.3">
      <c r="A82" s="269" t="s">
        <v>9</v>
      </c>
      <c r="B82" s="757" t="s">
        <v>6</v>
      </c>
      <c r="C82" s="184" t="s">
        <v>63</v>
      </c>
      <c r="D82" s="387">
        <f>+VLOOKUP(C82,FORMULARIOS!$C$19:$O$242,11,FALSE)</f>
        <v>6</v>
      </c>
      <c r="E82" s="672">
        <f t="shared" si="5"/>
        <v>1</v>
      </c>
      <c r="F82" s="672" t="str">
        <f t="shared" si="6"/>
        <v/>
      </c>
      <c r="G82" s="387" t="str">
        <f t="shared" si="7"/>
        <v/>
      </c>
      <c r="I82"/>
      <c r="J82"/>
      <c r="K82"/>
      <c r="L82"/>
      <c r="M82" s="384"/>
      <c r="N82"/>
    </row>
    <row r="83" spans="1:14" ht="15.75" customHeight="1" thickBot="1" x14ac:dyDescent="0.3">
      <c r="A83" s="269" t="s">
        <v>9</v>
      </c>
      <c r="B83" s="757" t="s">
        <v>28</v>
      </c>
      <c r="C83" s="189" t="s">
        <v>150</v>
      </c>
      <c r="D83" s="387">
        <f>+VLOOKUP(C83,FORMULARIOS!$C$19:$O$242,11,FALSE)</f>
        <v>5</v>
      </c>
      <c r="E83" s="672">
        <f t="shared" si="5"/>
        <v>1</v>
      </c>
      <c r="F83" s="672" t="str">
        <f t="shared" si="6"/>
        <v/>
      </c>
      <c r="G83" s="387" t="str">
        <f t="shared" si="7"/>
        <v/>
      </c>
      <c r="I83"/>
      <c r="J83"/>
      <c r="K83"/>
      <c r="L83"/>
      <c r="M83" s="384"/>
      <c r="N83"/>
    </row>
    <row r="84" spans="1:14" ht="15.75" customHeight="1" thickBot="1" x14ac:dyDescent="0.3">
      <c r="A84" s="269" t="s">
        <v>9</v>
      </c>
      <c r="B84" s="757" t="s">
        <v>28</v>
      </c>
      <c r="C84" s="757" t="s">
        <v>151</v>
      </c>
      <c r="D84" s="387">
        <f>+VLOOKUP(C84,FORMULARIOS!$C$19:$O$242,11,FALSE)</f>
        <v>2</v>
      </c>
      <c r="E84" s="672">
        <f t="shared" si="5"/>
        <v>1</v>
      </c>
      <c r="F84" s="672" t="str">
        <f t="shared" si="6"/>
        <v/>
      </c>
      <c r="G84" s="387" t="str">
        <f t="shared" si="7"/>
        <v/>
      </c>
      <c r="J84"/>
      <c r="K84"/>
      <c r="L84"/>
      <c r="M84" s="384"/>
    </row>
    <row r="85" spans="1:14" ht="15.75" customHeight="1" thickBot="1" x14ac:dyDescent="0.3">
      <c r="A85" s="269" t="s">
        <v>9</v>
      </c>
      <c r="B85" s="757" t="s">
        <v>28</v>
      </c>
      <c r="C85" s="190" t="s">
        <v>152</v>
      </c>
      <c r="D85" s="387">
        <f>+VLOOKUP(C85,FORMULARIOS!$C$19:$O$242,11,FALSE)</f>
        <v>4</v>
      </c>
      <c r="E85" s="672">
        <f t="shared" si="5"/>
        <v>1</v>
      </c>
      <c r="F85" s="672" t="str">
        <f t="shared" si="6"/>
        <v/>
      </c>
      <c r="G85" s="387" t="str">
        <f t="shared" si="7"/>
        <v/>
      </c>
      <c r="J85"/>
      <c r="K85"/>
      <c r="L85"/>
      <c r="M85" s="384"/>
    </row>
    <row r="86" spans="1:14" ht="15.75" customHeight="1" thickBot="1" x14ac:dyDescent="0.3">
      <c r="A86" s="269" t="s">
        <v>9</v>
      </c>
      <c r="B86" s="757" t="s">
        <v>28</v>
      </c>
      <c r="C86" s="190" t="s">
        <v>153</v>
      </c>
      <c r="D86" s="387">
        <f>+VLOOKUP(C86,FORMULARIOS!$C$19:$O$242,11,FALSE)</f>
        <v>25</v>
      </c>
      <c r="E86" s="672">
        <f t="shared" si="5"/>
        <v>1</v>
      </c>
      <c r="F86" s="672" t="str">
        <f t="shared" si="6"/>
        <v/>
      </c>
      <c r="G86" s="387" t="str">
        <f t="shared" si="7"/>
        <v/>
      </c>
      <c r="J86"/>
      <c r="K86"/>
      <c r="L86"/>
      <c r="M86" s="384"/>
    </row>
    <row r="87" spans="1:14" ht="15.75" customHeight="1" thickBot="1" x14ac:dyDescent="0.3">
      <c r="A87" s="269" t="s">
        <v>9</v>
      </c>
      <c r="B87" s="757" t="s">
        <v>28</v>
      </c>
      <c r="C87" s="190" t="s">
        <v>154</v>
      </c>
      <c r="D87" s="387">
        <f>+VLOOKUP(C87,FORMULARIOS!$C$19:$O$242,11,FALSE)</f>
        <v>0</v>
      </c>
      <c r="E87" s="672" t="str">
        <f t="shared" si="5"/>
        <v xml:space="preserve"> </v>
      </c>
      <c r="F87" s="672">
        <f t="shared" si="6"/>
        <v>1</v>
      </c>
      <c r="G87" s="387" t="str">
        <f t="shared" si="7"/>
        <v/>
      </c>
      <c r="J87"/>
      <c r="K87"/>
      <c r="L87"/>
      <c r="M87" s="384"/>
    </row>
    <row r="88" spans="1:14" ht="15.75" customHeight="1" thickBot="1" x14ac:dyDescent="0.3">
      <c r="A88" s="269" t="s">
        <v>9</v>
      </c>
      <c r="B88" s="757" t="s">
        <v>28</v>
      </c>
      <c r="C88" s="757" t="s">
        <v>155</v>
      </c>
      <c r="D88" s="387">
        <f>+VLOOKUP(C88,FORMULARIOS!$C$19:$O$242,11,FALSE)</f>
        <v>3</v>
      </c>
      <c r="E88" s="672">
        <f t="shared" si="5"/>
        <v>1</v>
      </c>
      <c r="F88" s="672" t="str">
        <f t="shared" si="6"/>
        <v/>
      </c>
      <c r="G88" s="387" t="str">
        <f t="shared" si="7"/>
        <v/>
      </c>
      <c r="J88"/>
      <c r="K88"/>
      <c r="L88"/>
      <c r="M88" s="384"/>
    </row>
    <row r="89" spans="1:14" ht="15.75" customHeight="1" thickBot="1" x14ac:dyDescent="0.3">
      <c r="A89" s="269" t="s">
        <v>9</v>
      </c>
      <c r="B89" s="757" t="s">
        <v>28</v>
      </c>
      <c r="C89" s="191" t="s">
        <v>156</v>
      </c>
      <c r="D89" s="387">
        <f>+VLOOKUP(C89,FORMULARIOS!$C$19:$O$242,11,FALSE)</f>
        <v>3</v>
      </c>
      <c r="E89" s="672">
        <f t="shared" si="5"/>
        <v>1</v>
      </c>
      <c r="F89" s="672" t="str">
        <f t="shared" si="6"/>
        <v/>
      </c>
      <c r="G89" s="387" t="str">
        <f t="shared" si="7"/>
        <v/>
      </c>
      <c r="J89"/>
      <c r="K89"/>
      <c r="L89"/>
      <c r="M89" s="384"/>
    </row>
    <row r="90" spans="1:14" s="46" customFormat="1" ht="15" customHeight="1" thickBot="1" x14ac:dyDescent="0.3">
      <c r="A90" s="268" t="s">
        <v>14</v>
      </c>
      <c r="B90" s="193" t="s">
        <v>16</v>
      </c>
      <c r="C90" s="192" t="s">
        <v>92</v>
      </c>
      <c r="D90" s="387">
        <f>+VLOOKUP(C90,FORMULARIOS!$C$19:$O$242,11,FALSE)</f>
        <v>1</v>
      </c>
      <c r="E90" s="672">
        <f t="shared" si="5"/>
        <v>1</v>
      </c>
      <c r="F90" s="672" t="str">
        <f t="shared" si="6"/>
        <v/>
      </c>
      <c r="G90" s="387" t="str">
        <f t="shared" si="7"/>
        <v/>
      </c>
      <c r="H90" s="41"/>
      <c r="J90"/>
      <c r="K90"/>
      <c r="L90"/>
      <c r="M90" s="384"/>
    </row>
    <row r="91" spans="1:14" ht="15" customHeight="1" thickBot="1" x14ac:dyDescent="0.3">
      <c r="A91" s="268" t="s">
        <v>14</v>
      </c>
      <c r="B91" s="193" t="s">
        <v>16</v>
      </c>
      <c r="C91" s="190" t="s">
        <v>93</v>
      </c>
      <c r="D91" s="387">
        <f>+VLOOKUP(C91,FORMULARIOS!$C$19:$O$242,11,FALSE)</f>
        <v>1</v>
      </c>
      <c r="E91" s="672">
        <f t="shared" si="5"/>
        <v>1</v>
      </c>
      <c r="F91" s="672" t="str">
        <f t="shared" si="6"/>
        <v/>
      </c>
      <c r="G91" s="387" t="str">
        <f t="shared" si="7"/>
        <v/>
      </c>
      <c r="J91"/>
      <c r="K91"/>
      <c r="L91"/>
      <c r="M91" s="384"/>
    </row>
    <row r="92" spans="1:14" ht="15" customHeight="1" thickBot="1" x14ac:dyDescent="0.3">
      <c r="A92" s="268" t="s">
        <v>14</v>
      </c>
      <c r="B92" s="193" t="s">
        <v>16</v>
      </c>
      <c r="C92" s="190" t="s">
        <v>94</v>
      </c>
      <c r="D92" s="387">
        <f>+VLOOKUP(C92,FORMULARIOS!$C$19:$O$242,11,FALSE)</f>
        <v>3</v>
      </c>
      <c r="E92" s="672">
        <f t="shared" si="5"/>
        <v>1</v>
      </c>
      <c r="F92" s="672" t="str">
        <f t="shared" si="6"/>
        <v/>
      </c>
      <c r="G92" s="387" t="str">
        <f t="shared" si="7"/>
        <v/>
      </c>
      <c r="J92"/>
      <c r="K92"/>
      <c r="L92"/>
      <c r="M92" s="384"/>
    </row>
    <row r="93" spans="1:14" ht="15" customHeight="1" thickBot="1" x14ac:dyDescent="0.3">
      <c r="A93" s="268" t="s">
        <v>14</v>
      </c>
      <c r="B93" s="193" t="s">
        <v>16</v>
      </c>
      <c r="C93" s="190" t="s">
        <v>95</v>
      </c>
      <c r="D93" s="387">
        <f>+VLOOKUP(C93,FORMULARIOS!$C$19:$O$242,11,FALSE)</f>
        <v>3</v>
      </c>
      <c r="E93" s="672">
        <f t="shared" si="5"/>
        <v>1</v>
      </c>
      <c r="F93" s="672" t="str">
        <f t="shared" si="6"/>
        <v/>
      </c>
      <c r="G93" s="387" t="str">
        <f t="shared" si="7"/>
        <v/>
      </c>
      <c r="J93"/>
      <c r="K93"/>
      <c r="L93"/>
      <c r="M93" s="384"/>
    </row>
    <row r="94" spans="1:14" ht="15" customHeight="1" thickBot="1" x14ac:dyDescent="0.3">
      <c r="A94" s="268" t="s">
        <v>14</v>
      </c>
      <c r="B94" s="193" t="s">
        <v>16</v>
      </c>
      <c r="C94" s="190" t="s">
        <v>96</v>
      </c>
      <c r="D94" s="387">
        <f>+VLOOKUP(C94,FORMULARIOS!$C$19:$O$242,11,FALSE)</f>
        <v>0</v>
      </c>
      <c r="E94" s="672" t="str">
        <f t="shared" si="5"/>
        <v xml:space="preserve"> </v>
      </c>
      <c r="F94" s="672">
        <f t="shared" si="6"/>
        <v>1</v>
      </c>
      <c r="G94" s="387" t="str">
        <f t="shared" si="7"/>
        <v/>
      </c>
      <c r="J94"/>
      <c r="K94"/>
      <c r="L94"/>
      <c r="M94" s="384"/>
    </row>
    <row r="95" spans="1:14" ht="15" customHeight="1" thickBot="1" x14ac:dyDescent="0.3">
      <c r="A95" s="268" t="s">
        <v>14</v>
      </c>
      <c r="B95" s="193" t="s">
        <v>16</v>
      </c>
      <c r="C95" s="190" t="s">
        <v>97</v>
      </c>
      <c r="D95" s="387">
        <f>+VLOOKUP(C95,FORMULARIOS!$C$19:$O$242,11,FALSE)</f>
        <v>159</v>
      </c>
      <c r="E95" s="672">
        <f t="shared" si="5"/>
        <v>1</v>
      </c>
      <c r="F95" s="672" t="str">
        <f t="shared" si="6"/>
        <v/>
      </c>
      <c r="G95" s="387" t="str">
        <f t="shared" si="7"/>
        <v/>
      </c>
      <c r="J95"/>
      <c r="K95"/>
      <c r="L95"/>
      <c r="M95" s="384"/>
    </row>
    <row r="96" spans="1:14" ht="15" customHeight="1" thickBot="1" x14ac:dyDescent="0.3">
      <c r="A96" s="268" t="s">
        <v>14</v>
      </c>
      <c r="B96" s="193" t="s">
        <v>16</v>
      </c>
      <c r="C96" s="190" t="s">
        <v>98</v>
      </c>
      <c r="D96" s="387">
        <f>+VLOOKUP(C96,FORMULARIOS!$C$19:$O$242,11,FALSE)</f>
        <v>17</v>
      </c>
      <c r="E96" s="672">
        <f t="shared" si="5"/>
        <v>1</v>
      </c>
      <c r="F96" s="672" t="str">
        <f t="shared" si="6"/>
        <v/>
      </c>
      <c r="G96" s="387" t="str">
        <f t="shared" si="7"/>
        <v/>
      </c>
      <c r="J96"/>
      <c r="K96"/>
      <c r="L96"/>
      <c r="M96" s="384"/>
    </row>
    <row r="97" spans="1:13" ht="15" customHeight="1" thickBot="1" x14ac:dyDescent="0.3">
      <c r="A97" s="268" t="s">
        <v>14</v>
      </c>
      <c r="B97" s="193" t="s">
        <v>16</v>
      </c>
      <c r="C97" s="190" t="s">
        <v>99</v>
      </c>
      <c r="D97" s="387">
        <f>+VLOOKUP(C97,FORMULARIOS!$C$19:$O$242,11,FALSE)</f>
        <v>3</v>
      </c>
      <c r="E97" s="672">
        <f t="shared" si="5"/>
        <v>1</v>
      </c>
      <c r="F97" s="672" t="str">
        <f t="shared" si="6"/>
        <v/>
      </c>
      <c r="G97" s="387" t="str">
        <f t="shared" si="7"/>
        <v/>
      </c>
      <c r="J97"/>
      <c r="K97"/>
      <c r="L97"/>
      <c r="M97" s="384"/>
    </row>
    <row r="98" spans="1:13" ht="15" customHeight="1" thickBot="1" x14ac:dyDescent="0.3">
      <c r="A98" s="268" t="s">
        <v>14</v>
      </c>
      <c r="B98" s="193" t="s">
        <v>16</v>
      </c>
      <c r="C98" s="190" t="s">
        <v>100</v>
      </c>
      <c r="D98" s="387">
        <f>+VLOOKUP(C98,FORMULARIOS!$C$19:$O$242,11,FALSE)</f>
        <v>0</v>
      </c>
      <c r="E98" s="672" t="str">
        <f t="shared" si="5"/>
        <v xml:space="preserve"> </v>
      </c>
      <c r="F98" s="672">
        <f t="shared" si="6"/>
        <v>1</v>
      </c>
      <c r="G98" s="387" t="str">
        <f t="shared" si="7"/>
        <v/>
      </c>
      <c r="J98"/>
      <c r="K98"/>
      <c r="L98"/>
      <c r="M98" s="384"/>
    </row>
    <row r="99" spans="1:13" ht="15" customHeight="1" thickBot="1" x14ac:dyDescent="0.3">
      <c r="A99" s="268" t="s">
        <v>14</v>
      </c>
      <c r="B99" s="193" t="s">
        <v>16</v>
      </c>
      <c r="C99" s="190" t="s">
        <v>101</v>
      </c>
      <c r="D99" s="387">
        <f>+VLOOKUP(C99,FORMULARIOS!$C$19:$O$242,11,FALSE)</f>
        <v>408</v>
      </c>
      <c r="E99" s="672">
        <f t="shared" si="5"/>
        <v>1</v>
      </c>
      <c r="F99" s="672" t="str">
        <f t="shared" si="6"/>
        <v/>
      </c>
      <c r="G99" s="387" t="str">
        <f t="shared" si="7"/>
        <v/>
      </c>
      <c r="J99"/>
      <c r="K99"/>
      <c r="L99"/>
      <c r="M99" s="384"/>
    </row>
    <row r="100" spans="1:13" ht="15" customHeight="1" thickBot="1" x14ac:dyDescent="0.3">
      <c r="A100" s="268" t="s">
        <v>14</v>
      </c>
      <c r="B100" s="193" t="s">
        <v>16</v>
      </c>
      <c r="C100" s="190" t="s">
        <v>102</v>
      </c>
      <c r="D100" s="387">
        <f>+VLOOKUP(C100,FORMULARIOS!$C$19:$O$242,11,FALSE)</f>
        <v>0</v>
      </c>
      <c r="E100" s="672" t="str">
        <f t="shared" si="5"/>
        <v xml:space="preserve"> </v>
      </c>
      <c r="F100" s="672">
        <f t="shared" si="6"/>
        <v>1</v>
      </c>
      <c r="G100" s="387" t="str">
        <f t="shared" si="7"/>
        <v/>
      </c>
      <c r="J100"/>
      <c r="K100"/>
      <c r="L100"/>
      <c r="M100" s="384"/>
    </row>
    <row r="101" spans="1:13" ht="15" customHeight="1" thickBot="1" x14ac:dyDescent="0.3">
      <c r="A101" s="268" t="s">
        <v>14</v>
      </c>
      <c r="B101" s="193" t="s">
        <v>16</v>
      </c>
      <c r="C101" s="190" t="s">
        <v>103</v>
      </c>
      <c r="D101" s="387">
        <f>+VLOOKUP(C101,FORMULARIOS!$C$19:$O$242,11,FALSE)</f>
        <v>1</v>
      </c>
      <c r="E101" s="672">
        <f t="shared" si="5"/>
        <v>1</v>
      </c>
      <c r="F101" s="672" t="str">
        <f t="shared" si="6"/>
        <v/>
      </c>
      <c r="G101" s="387" t="str">
        <f t="shared" si="7"/>
        <v/>
      </c>
      <c r="J101"/>
      <c r="K101"/>
      <c r="L101"/>
      <c r="M101" s="384"/>
    </row>
    <row r="102" spans="1:13" ht="15" customHeight="1" thickBot="1" x14ac:dyDescent="0.3">
      <c r="A102" s="268" t="s">
        <v>14</v>
      </c>
      <c r="B102" s="193" t="s">
        <v>16</v>
      </c>
      <c r="C102" s="190" t="s">
        <v>104</v>
      </c>
      <c r="D102" s="387">
        <f>+VLOOKUP(C102,FORMULARIOS!$C$19:$O$242,11,FALSE)</f>
        <v>1</v>
      </c>
      <c r="E102" s="672">
        <f t="shared" si="5"/>
        <v>1</v>
      </c>
      <c r="F102" s="672" t="str">
        <f t="shared" si="6"/>
        <v/>
      </c>
      <c r="G102" s="387" t="str">
        <f t="shared" si="7"/>
        <v/>
      </c>
      <c r="J102"/>
      <c r="K102"/>
      <c r="L102"/>
      <c r="M102" s="384"/>
    </row>
    <row r="103" spans="1:13" ht="15" customHeight="1" thickBot="1" x14ac:dyDescent="0.3">
      <c r="A103" s="268" t="s">
        <v>14</v>
      </c>
      <c r="B103" s="193" t="s">
        <v>16</v>
      </c>
      <c r="C103" s="190" t="s">
        <v>105</v>
      </c>
      <c r="D103" s="387">
        <f>+VLOOKUP(C103,FORMULARIOS!$C$19:$O$242,11,FALSE)</f>
        <v>33</v>
      </c>
      <c r="E103" s="672">
        <f t="shared" si="5"/>
        <v>1</v>
      </c>
      <c r="F103" s="672" t="str">
        <f t="shared" si="6"/>
        <v/>
      </c>
      <c r="G103" s="387" t="str">
        <f t="shared" si="7"/>
        <v/>
      </c>
      <c r="J103"/>
      <c r="K103"/>
      <c r="L103"/>
      <c r="M103" s="384"/>
    </row>
    <row r="104" spans="1:13" ht="15" customHeight="1" thickBot="1" x14ac:dyDescent="0.3">
      <c r="A104" s="268" t="s">
        <v>14</v>
      </c>
      <c r="B104" s="193" t="s">
        <v>16</v>
      </c>
      <c r="C104" s="190" t="s">
        <v>106</v>
      </c>
      <c r="D104" s="387">
        <f>+VLOOKUP(C104,FORMULARIOS!$C$19:$O$242,11,FALSE)</f>
        <v>2</v>
      </c>
      <c r="E104" s="672">
        <f t="shared" si="5"/>
        <v>1</v>
      </c>
      <c r="F104" s="672" t="str">
        <f t="shared" si="6"/>
        <v/>
      </c>
      <c r="G104" s="387" t="str">
        <f t="shared" si="7"/>
        <v/>
      </c>
      <c r="J104"/>
      <c r="K104"/>
      <c r="L104"/>
      <c r="M104" s="384"/>
    </row>
    <row r="105" spans="1:13" ht="15" customHeight="1" thickBot="1" x14ac:dyDescent="0.3">
      <c r="A105" s="268" t="s">
        <v>14</v>
      </c>
      <c r="B105" s="193" t="s">
        <v>16</v>
      </c>
      <c r="C105" s="190" t="s">
        <v>107</v>
      </c>
      <c r="D105" s="387">
        <f>+VLOOKUP(C105,FORMULARIOS!$C$19:$O$242,11,FALSE)</f>
        <v>2</v>
      </c>
      <c r="E105" s="672">
        <f t="shared" si="5"/>
        <v>1</v>
      </c>
      <c r="F105" s="672" t="str">
        <f t="shared" si="6"/>
        <v/>
      </c>
      <c r="G105" s="387" t="str">
        <f t="shared" si="7"/>
        <v/>
      </c>
      <c r="J105"/>
      <c r="K105"/>
      <c r="L105"/>
      <c r="M105" s="384"/>
    </row>
    <row r="106" spans="1:13" ht="15" customHeight="1" thickBot="1" x14ac:dyDescent="0.3">
      <c r="A106" s="268" t="s">
        <v>14</v>
      </c>
      <c r="B106" s="193" t="s">
        <v>16</v>
      </c>
      <c r="C106" s="190" t="s">
        <v>108</v>
      </c>
      <c r="D106" s="387">
        <f>+VLOOKUP(C106,FORMULARIOS!$C$19:$O$242,11,FALSE)</f>
        <v>1</v>
      </c>
      <c r="E106" s="672">
        <f t="shared" si="5"/>
        <v>1</v>
      </c>
      <c r="F106" s="672" t="str">
        <f t="shared" si="6"/>
        <v/>
      </c>
      <c r="G106" s="387" t="str">
        <f t="shared" si="7"/>
        <v/>
      </c>
      <c r="J106"/>
      <c r="K106"/>
      <c r="L106"/>
      <c r="M106" s="384"/>
    </row>
    <row r="107" spans="1:13" ht="15" customHeight="1" thickBot="1" x14ac:dyDescent="0.3">
      <c r="A107" s="268" t="s">
        <v>14</v>
      </c>
      <c r="B107" s="193" t="s">
        <v>16</v>
      </c>
      <c r="C107" s="190" t="s">
        <v>109</v>
      </c>
      <c r="D107" s="387">
        <f>+VLOOKUP(C107,FORMULARIOS!$C$19:$O$242,11,FALSE)</f>
        <v>3</v>
      </c>
      <c r="E107" s="672">
        <f t="shared" si="5"/>
        <v>1</v>
      </c>
      <c r="F107" s="672" t="str">
        <f t="shared" si="6"/>
        <v/>
      </c>
      <c r="G107" s="387" t="str">
        <f t="shared" si="7"/>
        <v/>
      </c>
      <c r="J107"/>
      <c r="K107"/>
      <c r="L107"/>
      <c r="M107" s="384"/>
    </row>
    <row r="108" spans="1:13" ht="15" customHeight="1" thickBot="1" x14ac:dyDescent="0.3">
      <c r="A108" s="268" t="s">
        <v>14</v>
      </c>
      <c r="B108" s="193" t="s">
        <v>16</v>
      </c>
      <c r="C108" s="190" t="s">
        <v>110</v>
      </c>
      <c r="D108" s="387">
        <f>+VLOOKUP(C108,FORMULARIOS!$C$19:$O$242,11,FALSE)</f>
        <v>5</v>
      </c>
      <c r="E108" s="672">
        <f t="shared" si="5"/>
        <v>1</v>
      </c>
      <c r="F108" s="672" t="str">
        <f t="shared" si="6"/>
        <v/>
      </c>
      <c r="G108" s="387" t="str">
        <f t="shared" si="7"/>
        <v/>
      </c>
      <c r="J108"/>
      <c r="K108"/>
      <c r="L108"/>
      <c r="M108" s="384"/>
    </row>
    <row r="109" spans="1:13" ht="15" customHeight="1" thickBot="1" x14ac:dyDescent="0.3">
      <c r="A109" s="268" t="s">
        <v>14</v>
      </c>
      <c r="B109" s="193" t="s">
        <v>16</v>
      </c>
      <c r="C109" s="190" t="s">
        <v>111</v>
      </c>
      <c r="D109" s="387">
        <f>+VLOOKUP(C109,FORMULARIOS!$C$19:$O$242,11,FALSE)</f>
        <v>21</v>
      </c>
      <c r="E109" s="672">
        <f t="shared" si="5"/>
        <v>1</v>
      </c>
      <c r="F109" s="672" t="str">
        <f t="shared" si="6"/>
        <v/>
      </c>
      <c r="G109" s="387" t="str">
        <f t="shared" si="7"/>
        <v/>
      </c>
      <c r="J109"/>
      <c r="K109"/>
      <c r="L109"/>
      <c r="M109" s="384"/>
    </row>
    <row r="110" spans="1:13" ht="15" customHeight="1" thickBot="1" x14ac:dyDescent="0.3">
      <c r="A110" s="268" t="s">
        <v>14</v>
      </c>
      <c r="B110" s="193" t="s">
        <v>16</v>
      </c>
      <c r="C110" s="190" t="s">
        <v>112</v>
      </c>
      <c r="D110" s="387">
        <f>+VLOOKUP(C110,FORMULARIOS!$C$19:$O$242,11,FALSE)</f>
        <v>6</v>
      </c>
      <c r="E110" s="672">
        <f t="shared" si="5"/>
        <v>1</v>
      </c>
      <c r="F110" s="672" t="str">
        <f t="shared" si="6"/>
        <v/>
      </c>
      <c r="G110" s="387" t="str">
        <f t="shared" si="7"/>
        <v/>
      </c>
      <c r="J110"/>
      <c r="K110"/>
      <c r="L110"/>
      <c r="M110" s="384"/>
    </row>
    <row r="111" spans="1:13" ht="15" customHeight="1" thickBot="1" x14ac:dyDescent="0.3">
      <c r="A111" s="268" t="s">
        <v>14</v>
      </c>
      <c r="B111" s="193" t="s">
        <v>16</v>
      </c>
      <c r="C111" s="190" t="s">
        <v>113</v>
      </c>
      <c r="D111" s="387">
        <f>+VLOOKUP(C111,FORMULARIOS!$C$19:$O$242,11,FALSE)</f>
        <v>10</v>
      </c>
      <c r="E111" s="672">
        <f t="shared" si="5"/>
        <v>1</v>
      </c>
      <c r="F111" s="672" t="str">
        <f t="shared" si="6"/>
        <v/>
      </c>
      <c r="G111" s="387" t="str">
        <f t="shared" si="7"/>
        <v/>
      </c>
      <c r="J111"/>
      <c r="K111"/>
      <c r="L111"/>
      <c r="M111" s="384"/>
    </row>
    <row r="112" spans="1:13" ht="15" customHeight="1" thickBot="1" x14ac:dyDescent="0.3">
      <c r="A112" s="268" t="s">
        <v>14</v>
      </c>
      <c r="B112" s="193" t="s">
        <v>16</v>
      </c>
      <c r="C112" s="190" t="s">
        <v>114</v>
      </c>
      <c r="D112" s="387">
        <f>+VLOOKUP(C112,FORMULARIOS!$C$19:$O$242,11,FALSE)</f>
        <v>2</v>
      </c>
      <c r="E112" s="672">
        <f t="shared" si="5"/>
        <v>1</v>
      </c>
      <c r="F112" s="672" t="str">
        <f t="shared" si="6"/>
        <v/>
      </c>
      <c r="G112" s="387" t="str">
        <f t="shared" si="7"/>
        <v/>
      </c>
      <c r="J112"/>
      <c r="K112"/>
      <c r="L112"/>
      <c r="M112" s="384"/>
    </row>
    <row r="113" spans="1:13" ht="15" customHeight="1" thickBot="1" x14ac:dyDescent="0.3">
      <c r="A113" s="268" t="s">
        <v>14</v>
      </c>
      <c r="B113" s="193" t="s">
        <v>16</v>
      </c>
      <c r="C113" s="191" t="s">
        <v>115</v>
      </c>
      <c r="D113" s="387">
        <f>+VLOOKUP(C113,FORMULARIOS!$C$19:$O$242,11,FALSE)</f>
        <v>0</v>
      </c>
      <c r="E113" s="672" t="str">
        <f t="shared" si="5"/>
        <v xml:space="preserve"> </v>
      </c>
      <c r="F113" s="672">
        <f t="shared" si="6"/>
        <v>1</v>
      </c>
      <c r="G113" s="387" t="str">
        <f t="shared" si="7"/>
        <v/>
      </c>
      <c r="J113"/>
      <c r="K113"/>
      <c r="L113"/>
      <c r="M113" s="384"/>
    </row>
    <row r="114" spans="1:13" ht="15.75" customHeight="1" thickBot="1" x14ac:dyDescent="0.3">
      <c r="A114" s="268" t="s">
        <v>14</v>
      </c>
      <c r="B114" s="193" t="s">
        <v>16</v>
      </c>
      <c r="C114" s="191" t="s">
        <v>116</v>
      </c>
      <c r="D114" s="387">
        <f>+VLOOKUP(C114,FORMULARIOS!$C$19:$O$242,11,FALSE)</f>
        <v>3</v>
      </c>
      <c r="E114" s="672">
        <f t="shared" si="5"/>
        <v>1</v>
      </c>
      <c r="F114" s="672" t="str">
        <f t="shared" si="6"/>
        <v/>
      </c>
      <c r="G114" s="387" t="str">
        <f t="shared" si="7"/>
        <v/>
      </c>
      <c r="J114"/>
      <c r="K114"/>
      <c r="L114"/>
      <c r="M114" s="384"/>
    </row>
    <row r="115" spans="1:13" ht="15" customHeight="1" thickBot="1" x14ac:dyDescent="0.3">
      <c r="A115" s="268" t="s">
        <v>14</v>
      </c>
      <c r="B115" s="757" t="s">
        <v>17</v>
      </c>
      <c r="C115" s="192" t="s">
        <v>117</v>
      </c>
      <c r="D115" s="387">
        <f>+VLOOKUP(C115,FORMULARIOS!$C$19:$O$242,11,FALSE)</f>
        <v>1</v>
      </c>
      <c r="E115" s="672">
        <f t="shared" si="5"/>
        <v>1</v>
      </c>
      <c r="F115" s="672" t="str">
        <f t="shared" si="6"/>
        <v/>
      </c>
      <c r="G115" s="387" t="str">
        <f t="shared" si="7"/>
        <v/>
      </c>
      <c r="J115"/>
      <c r="K115"/>
      <c r="L115"/>
      <c r="M115" s="384"/>
    </row>
    <row r="116" spans="1:13" ht="15" customHeight="1" thickBot="1" x14ac:dyDescent="0.3">
      <c r="A116" s="268" t="s">
        <v>14</v>
      </c>
      <c r="B116" s="757" t="s">
        <v>17</v>
      </c>
      <c r="C116" s="194" t="s">
        <v>118</v>
      </c>
      <c r="D116" s="387">
        <f>+VLOOKUP(C116,FORMULARIOS!$C$19:$O$242,11,FALSE)</f>
        <v>6</v>
      </c>
      <c r="E116" s="672">
        <f t="shared" si="5"/>
        <v>1</v>
      </c>
      <c r="F116" s="672" t="str">
        <f t="shared" si="6"/>
        <v/>
      </c>
      <c r="G116" s="387" t="str">
        <f t="shared" si="7"/>
        <v/>
      </c>
      <c r="J116"/>
      <c r="K116"/>
      <c r="L116"/>
      <c r="M116" s="384"/>
    </row>
    <row r="117" spans="1:13" ht="15" customHeight="1" thickBot="1" x14ac:dyDescent="0.3">
      <c r="A117" s="268" t="s">
        <v>14</v>
      </c>
      <c r="B117" s="757" t="s">
        <v>17</v>
      </c>
      <c r="C117" s="190" t="s">
        <v>244</v>
      </c>
      <c r="D117" s="387">
        <f>+VLOOKUP(C117,FORMULARIOS!$C$19:$O$242,11,FALSE)</f>
        <v>15</v>
      </c>
      <c r="E117" s="672">
        <f t="shared" si="5"/>
        <v>1</v>
      </c>
      <c r="F117" s="672" t="str">
        <f t="shared" si="6"/>
        <v/>
      </c>
      <c r="G117" s="387" t="str">
        <f t="shared" si="7"/>
        <v/>
      </c>
      <c r="J117"/>
      <c r="K117"/>
      <c r="L117"/>
      <c r="M117" s="384"/>
    </row>
    <row r="118" spans="1:13" ht="15" customHeight="1" thickBot="1" x14ac:dyDescent="0.3">
      <c r="A118" s="268" t="s">
        <v>14</v>
      </c>
      <c r="B118" s="757" t="s">
        <v>17</v>
      </c>
      <c r="C118" s="190" t="s">
        <v>119</v>
      </c>
      <c r="D118" s="387">
        <f>+VLOOKUP(C118,FORMULARIOS!$C$19:$O$242,11,FALSE)</f>
        <v>2</v>
      </c>
      <c r="E118" s="672">
        <f t="shared" si="5"/>
        <v>1</v>
      </c>
      <c r="F118" s="672" t="str">
        <f t="shared" si="6"/>
        <v/>
      </c>
      <c r="G118" s="387" t="str">
        <f t="shared" si="7"/>
        <v/>
      </c>
      <c r="J118"/>
      <c r="K118"/>
      <c r="L118"/>
      <c r="M118" s="384"/>
    </row>
    <row r="119" spans="1:13" ht="15" customHeight="1" thickBot="1" x14ac:dyDescent="0.3">
      <c r="A119" s="268" t="s">
        <v>14</v>
      </c>
      <c r="B119" s="757" t="s">
        <v>17</v>
      </c>
      <c r="C119" s="190" t="s">
        <v>120</v>
      </c>
      <c r="D119" s="387">
        <f>+VLOOKUP(C119,FORMULARIOS!$C$19:$O$242,11,FALSE)</f>
        <v>1</v>
      </c>
      <c r="E119" s="672">
        <f t="shared" si="5"/>
        <v>1</v>
      </c>
      <c r="F119" s="672" t="str">
        <f t="shared" si="6"/>
        <v/>
      </c>
      <c r="G119" s="387" t="str">
        <f t="shared" si="7"/>
        <v/>
      </c>
      <c r="J119"/>
      <c r="K119"/>
      <c r="L119"/>
      <c r="M119" s="384"/>
    </row>
    <row r="120" spans="1:13" ht="15" customHeight="1" thickBot="1" x14ac:dyDescent="0.3">
      <c r="A120" s="268" t="s">
        <v>14</v>
      </c>
      <c r="B120" s="757" t="s">
        <v>17</v>
      </c>
      <c r="C120" s="190" t="s">
        <v>121</v>
      </c>
      <c r="D120" s="387">
        <f>+VLOOKUP(C120,FORMULARIOS!$C$19:$O$242,11,FALSE)</f>
        <v>0</v>
      </c>
      <c r="E120" s="672" t="str">
        <f t="shared" si="5"/>
        <v xml:space="preserve"> </v>
      </c>
      <c r="F120" s="672">
        <f t="shared" si="6"/>
        <v>1</v>
      </c>
      <c r="G120" s="387" t="str">
        <f t="shared" si="7"/>
        <v/>
      </c>
      <c r="J120"/>
      <c r="K120"/>
      <c r="L120"/>
      <c r="M120" s="384"/>
    </row>
    <row r="121" spans="1:13" ht="15" customHeight="1" thickBot="1" x14ac:dyDescent="0.3">
      <c r="A121" s="268" t="s">
        <v>14</v>
      </c>
      <c r="B121" s="757" t="s">
        <v>17</v>
      </c>
      <c r="C121" s="190" t="s">
        <v>245</v>
      </c>
      <c r="D121" s="387">
        <f>+VLOOKUP(C121,FORMULARIOS!$C$19:$O$242,11,FALSE)</f>
        <v>0</v>
      </c>
      <c r="E121" s="672" t="str">
        <f t="shared" si="5"/>
        <v xml:space="preserve"> </v>
      </c>
      <c r="F121" s="672">
        <f t="shared" si="6"/>
        <v>1</v>
      </c>
      <c r="G121" s="387" t="str">
        <f t="shared" si="7"/>
        <v/>
      </c>
      <c r="J121"/>
      <c r="K121"/>
      <c r="L121"/>
      <c r="M121" s="384"/>
    </row>
    <row r="122" spans="1:13" ht="15" customHeight="1" thickBot="1" x14ac:dyDescent="0.3">
      <c r="A122" s="268" t="s">
        <v>14</v>
      </c>
      <c r="B122" s="757" t="s">
        <v>17</v>
      </c>
      <c r="C122" s="190" t="s">
        <v>246</v>
      </c>
      <c r="D122" s="387">
        <f>+VLOOKUP(C122,FORMULARIOS!$C$19:$O$242,11,FALSE)</f>
        <v>14</v>
      </c>
      <c r="E122" s="672">
        <f t="shared" si="5"/>
        <v>1</v>
      </c>
      <c r="F122" s="672" t="str">
        <f t="shared" si="6"/>
        <v/>
      </c>
      <c r="G122" s="387" t="str">
        <f t="shared" si="7"/>
        <v/>
      </c>
      <c r="J122"/>
      <c r="K122"/>
      <c r="L122"/>
      <c r="M122" s="384"/>
    </row>
    <row r="123" spans="1:13" ht="15" customHeight="1" thickBot="1" x14ac:dyDescent="0.3">
      <c r="A123" s="268" t="s">
        <v>14</v>
      </c>
      <c r="B123" s="757" t="s">
        <v>17</v>
      </c>
      <c r="C123" s="190" t="s">
        <v>122</v>
      </c>
      <c r="D123" s="387">
        <f>+VLOOKUP(C123,FORMULARIOS!$C$19:$O$242,11,FALSE)</f>
        <v>2</v>
      </c>
      <c r="E123" s="672">
        <f t="shared" si="5"/>
        <v>1</v>
      </c>
      <c r="F123" s="672" t="str">
        <f t="shared" si="6"/>
        <v/>
      </c>
      <c r="G123" s="387" t="str">
        <f t="shared" si="7"/>
        <v/>
      </c>
      <c r="J123"/>
      <c r="K123"/>
      <c r="L123"/>
      <c r="M123" s="384"/>
    </row>
    <row r="124" spans="1:13" ht="15" customHeight="1" thickBot="1" x14ac:dyDescent="0.3">
      <c r="A124" s="268" t="s">
        <v>14</v>
      </c>
      <c r="B124" s="757" t="s">
        <v>17</v>
      </c>
      <c r="C124" s="190" t="s">
        <v>123</v>
      </c>
      <c r="D124" s="387">
        <f>+VLOOKUP(C124,FORMULARIOS!$C$19:$O$242,11,FALSE)</f>
        <v>0</v>
      </c>
      <c r="E124" s="672" t="str">
        <f t="shared" si="5"/>
        <v xml:space="preserve"> </v>
      </c>
      <c r="F124" s="672">
        <f t="shared" si="6"/>
        <v>1</v>
      </c>
      <c r="G124" s="387" t="str">
        <f t="shared" si="7"/>
        <v/>
      </c>
      <c r="J124"/>
      <c r="K124"/>
      <c r="L124"/>
      <c r="M124" s="384"/>
    </row>
    <row r="125" spans="1:13" ht="15" customHeight="1" thickBot="1" x14ac:dyDescent="0.3">
      <c r="A125" s="268" t="s">
        <v>14</v>
      </c>
      <c r="B125" s="757" t="s">
        <v>17</v>
      </c>
      <c r="C125" s="190" t="s">
        <v>247</v>
      </c>
      <c r="D125" s="387">
        <f>+VLOOKUP(C125,FORMULARIOS!$C$19:$O$242,11,FALSE)</f>
        <v>1</v>
      </c>
      <c r="E125" s="672">
        <f t="shared" si="5"/>
        <v>1</v>
      </c>
      <c r="F125" s="672" t="str">
        <f t="shared" si="6"/>
        <v/>
      </c>
      <c r="G125" s="387" t="str">
        <f t="shared" si="7"/>
        <v/>
      </c>
      <c r="J125"/>
      <c r="K125"/>
      <c r="L125"/>
      <c r="M125" s="384"/>
    </row>
    <row r="126" spans="1:13" ht="15" customHeight="1" thickBot="1" x14ac:dyDescent="0.3">
      <c r="A126" s="268" t="s">
        <v>14</v>
      </c>
      <c r="B126" s="757" t="s">
        <v>17</v>
      </c>
      <c r="C126" s="190" t="s">
        <v>124</v>
      </c>
      <c r="D126" s="387">
        <f>+VLOOKUP(C126,FORMULARIOS!$C$19:$O$242,11,FALSE)</f>
        <v>1</v>
      </c>
      <c r="E126" s="672">
        <f t="shared" si="5"/>
        <v>1</v>
      </c>
      <c r="F126" s="672" t="str">
        <f t="shared" si="6"/>
        <v/>
      </c>
      <c r="G126" s="387" t="str">
        <f t="shared" si="7"/>
        <v/>
      </c>
      <c r="J126"/>
      <c r="K126"/>
      <c r="L126"/>
      <c r="M126" s="384"/>
    </row>
    <row r="127" spans="1:13" ht="15.75" customHeight="1" thickBot="1" x14ac:dyDescent="0.3">
      <c r="A127" s="268" t="s">
        <v>14</v>
      </c>
      <c r="B127" s="757" t="s">
        <v>17</v>
      </c>
      <c r="C127" s="191" t="s">
        <v>125</v>
      </c>
      <c r="D127" s="387">
        <f>+VLOOKUP(C127,FORMULARIOS!$C$19:$O$242,11,FALSE)</f>
        <v>8</v>
      </c>
      <c r="E127" s="672">
        <f t="shared" si="5"/>
        <v>1</v>
      </c>
      <c r="F127" s="672" t="str">
        <f t="shared" si="6"/>
        <v/>
      </c>
      <c r="G127" s="387" t="str">
        <f t="shared" si="7"/>
        <v/>
      </c>
      <c r="J127"/>
      <c r="K127"/>
      <c r="L127"/>
      <c r="M127" s="384"/>
    </row>
    <row r="128" spans="1:13" ht="15" customHeight="1" thickBot="1" x14ac:dyDescent="0.3">
      <c r="A128" s="268" t="s">
        <v>14</v>
      </c>
      <c r="B128" s="757" t="s">
        <v>18</v>
      </c>
      <c r="C128" s="195" t="s">
        <v>126</v>
      </c>
      <c r="D128" s="387">
        <f>+VLOOKUP(C128,FORMULARIOS!$C$19:$O$242,11,FALSE)</f>
        <v>1</v>
      </c>
      <c r="E128" s="672">
        <f t="shared" si="5"/>
        <v>1</v>
      </c>
      <c r="F128" s="672" t="str">
        <f t="shared" si="6"/>
        <v/>
      </c>
      <c r="G128" s="387" t="str">
        <f t="shared" si="7"/>
        <v/>
      </c>
      <c r="I128" s="41" t="s">
        <v>1180</v>
      </c>
      <c r="J128"/>
      <c r="K128"/>
      <c r="L128"/>
      <c r="M128" s="384"/>
    </row>
    <row r="129" spans="1:13" ht="15" customHeight="1" thickBot="1" x14ac:dyDescent="0.3">
      <c r="A129" s="268" t="s">
        <v>14</v>
      </c>
      <c r="B129" s="757" t="s">
        <v>18</v>
      </c>
      <c r="C129" s="183" t="s">
        <v>15</v>
      </c>
      <c r="D129" s="387">
        <f>+VLOOKUP(C129,FORMULARIOS!$C$19:$O$242,11,FALSE)</f>
        <v>1</v>
      </c>
      <c r="E129" s="672">
        <f t="shared" si="5"/>
        <v>1</v>
      </c>
      <c r="F129" s="672" t="str">
        <f t="shared" si="6"/>
        <v/>
      </c>
      <c r="G129" s="387" t="str">
        <f t="shared" si="7"/>
        <v/>
      </c>
      <c r="J129"/>
      <c r="K129"/>
      <c r="L129"/>
      <c r="M129" s="384"/>
    </row>
    <row r="130" spans="1:13" ht="15" customHeight="1" thickBot="1" x14ac:dyDescent="0.3">
      <c r="A130" s="268" t="s">
        <v>14</v>
      </c>
      <c r="B130" s="757" t="s">
        <v>18</v>
      </c>
      <c r="C130" s="183" t="s">
        <v>127</v>
      </c>
      <c r="D130" s="387">
        <f>+VLOOKUP(C130,FORMULARIOS!$C$19:$O$242,11,FALSE)</f>
        <v>5</v>
      </c>
      <c r="E130" s="672">
        <f t="shared" si="5"/>
        <v>1</v>
      </c>
      <c r="F130" s="672" t="str">
        <f t="shared" si="6"/>
        <v/>
      </c>
      <c r="G130" s="387" t="str">
        <f t="shared" si="7"/>
        <v/>
      </c>
      <c r="J130"/>
      <c r="K130"/>
      <c r="L130"/>
      <c r="M130" s="384"/>
    </row>
    <row r="131" spans="1:13" ht="15" customHeight="1" thickBot="1" x14ac:dyDescent="0.3">
      <c r="A131" s="268" t="s">
        <v>14</v>
      </c>
      <c r="B131" s="757" t="s">
        <v>18</v>
      </c>
      <c r="C131" s="183" t="s">
        <v>248</v>
      </c>
      <c r="D131" s="387">
        <f>+VLOOKUP(C131,FORMULARIOS!$C$19:$O$242,11,FALSE)</f>
        <v>17</v>
      </c>
      <c r="E131" s="672">
        <f t="shared" si="5"/>
        <v>1</v>
      </c>
      <c r="F131" s="672" t="str">
        <f t="shared" si="6"/>
        <v/>
      </c>
      <c r="G131" s="387" t="str">
        <f t="shared" si="7"/>
        <v/>
      </c>
      <c r="J131"/>
      <c r="K131"/>
      <c r="L131"/>
      <c r="M131" s="384"/>
    </row>
    <row r="132" spans="1:13" ht="15" customHeight="1" thickBot="1" x14ac:dyDescent="0.3">
      <c r="A132" s="268" t="s">
        <v>14</v>
      </c>
      <c r="B132" s="757" t="s">
        <v>18</v>
      </c>
      <c r="C132" s="183" t="s">
        <v>128</v>
      </c>
      <c r="D132" s="387">
        <f>+VLOOKUP(C132,FORMULARIOS!$C$19:$O$242,11,FALSE)</f>
        <v>1</v>
      </c>
      <c r="E132" s="672">
        <f t="shared" si="5"/>
        <v>1</v>
      </c>
      <c r="F132" s="672" t="str">
        <f t="shared" si="6"/>
        <v/>
      </c>
      <c r="G132" s="387" t="str">
        <f t="shared" si="7"/>
        <v/>
      </c>
      <c r="J132"/>
      <c r="K132"/>
      <c r="L132"/>
      <c r="M132" s="384"/>
    </row>
    <row r="133" spans="1:13" ht="15" customHeight="1" thickBot="1" x14ac:dyDescent="0.3">
      <c r="A133" s="268" t="s">
        <v>14</v>
      </c>
      <c r="B133" s="757" t="s">
        <v>18</v>
      </c>
      <c r="C133" s="183" t="s">
        <v>129</v>
      </c>
      <c r="D133" s="387">
        <f>+VLOOKUP(C133,FORMULARIOS!$C$19:$O$242,11,FALSE)</f>
        <v>2</v>
      </c>
      <c r="E133" s="672">
        <f t="shared" si="5"/>
        <v>1</v>
      </c>
      <c r="F133" s="672" t="str">
        <f t="shared" si="6"/>
        <v/>
      </c>
      <c r="G133" s="387" t="str">
        <f t="shared" si="7"/>
        <v/>
      </c>
      <c r="J133"/>
      <c r="K133"/>
      <c r="L133"/>
      <c r="M133" s="384"/>
    </row>
    <row r="134" spans="1:13" ht="15" customHeight="1" thickBot="1" x14ac:dyDescent="0.3">
      <c r="A134" s="268" t="s">
        <v>14</v>
      </c>
      <c r="B134" s="757" t="s">
        <v>18</v>
      </c>
      <c r="C134" s="183" t="s">
        <v>130</v>
      </c>
      <c r="D134" s="387">
        <f>+VLOOKUP(C134,FORMULARIOS!$C$19:$O$242,11,FALSE)</f>
        <v>6</v>
      </c>
      <c r="E134" s="672">
        <f t="shared" si="5"/>
        <v>1</v>
      </c>
      <c r="F134" s="672" t="str">
        <f t="shared" si="6"/>
        <v/>
      </c>
      <c r="G134" s="387" t="str">
        <f t="shared" si="7"/>
        <v/>
      </c>
      <c r="J134"/>
      <c r="K134"/>
      <c r="L134"/>
      <c r="M134" s="384"/>
    </row>
    <row r="135" spans="1:13" ht="15" customHeight="1" thickBot="1" x14ac:dyDescent="0.3">
      <c r="A135" s="268" t="s">
        <v>14</v>
      </c>
      <c r="B135" s="757" t="s">
        <v>18</v>
      </c>
      <c r="C135" s="190" t="s">
        <v>131</v>
      </c>
      <c r="D135" s="387">
        <f>+VLOOKUP(C135,FORMULARIOS!$C$19:$O$242,11,FALSE)</f>
        <v>0</v>
      </c>
      <c r="E135" s="672" t="str">
        <f t="shared" si="5"/>
        <v xml:space="preserve"> </v>
      </c>
      <c r="F135" s="672">
        <f t="shared" si="6"/>
        <v>1</v>
      </c>
      <c r="G135" s="387" t="str">
        <f t="shared" si="7"/>
        <v/>
      </c>
      <c r="I135" s="41" t="s">
        <v>1180</v>
      </c>
      <c r="J135"/>
      <c r="K135"/>
      <c r="L135"/>
      <c r="M135" s="384"/>
    </row>
    <row r="136" spans="1:13" ht="15" customHeight="1" thickBot="1" x14ac:dyDescent="0.3">
      <c r="A136" s="268" t="s">
        <v>14</v>
      </c>
      <c r="B136" s="757" t="s">
        <v>18</v>
      </c>
      <c r="C136" s="183" t="s">
        <v>132</v>
      </c>
      <c r="D136" s="387">
        <f>+VLOOKUP(C136,FORMULARIOS!$C$19:$O$242,11,FALSE)</f>
        <v>1</v>
      </c>
      <c r="E136" s="672">
        <f t="shared" si="5"/>
        <v>1</v>
      </c>
      <c r="F136" s="672" t="str">
        <f t="shared" si="6"/>
        <v/>
      </c>
      <c r="G136" s="387" t="str">
        <f t="shared" si="7"/>
        <v/>
      </c>
      <c r="I136" s="41" t="s">
        <v>1180</v>
      </c>
      <c r="J136"/>
      <c r="K136"/>
      <c r="L136"/>
      <c r="M136" s="384"/>
    </row>
    <row r="137" spans="1:13" ht="15" customHeight="1" thickBot="1" x14ac:dyDescent="0.3">
      <c r="A137" s="268" t="s">
        <v>14</v>
      </c>
      <c r="B137" s="757" t="s">
        <v>18</v>
      </c>
      <c r="C137" s="183" t="s">
        <v>133</v>
      </c>
      <c r="D137" s="387">
        <f>+VLOOKUP(C137,FORMULARIOS!$C$19:$O$242,11,FALSE)</f>
        <v>37</v>
      </c>
      <c r="E137" s="672">
        <f t="shared" si="5"/>
        <v>1</v>
      </c>
      <c r="F137" s="672" t="str">
        <f t="shared" si="6"/>
        <v/>
      </c>
      <c r="G137" s="387" t="str">
        <f t="shared" si="7"/>
        <v/>
      </c>
      <c r="J137"/>
      <c r="K137"/>
      <c r="L137"/>
      <c r="M137" s="384"/>
    </row>
    <row r="138" spans="1:13" ht="15" customHeight="1" thickBot="1" x14ac:dyDescent="0.3">
      <c r="A138" s="268" t="s">
        <v>14</v>
      </c>
      <c r="B138" s="757" t="s">
        <v>18</v>
      </c>
      <c r="C138" s="183" t="s">
        <v>134</v>
      </c>
      <c r="D138" s="387">
        <f>+VLOOKUP(C138,FORMULARIOS!$C$19:$O$242,11,FALSE)</f>
        <v>3</v>
      </c>
      <c r="E138" s="672">
        <f t="shared" si="5"/>
        <v>1</v>
      </c>
      <c r="F138" s="672" t="str">
        <f t="shared" si="6"/>
        <v/>
      </c>
      <c r="G138" s="387" t="str">
        <f t="shared" si="7"/>
        <v/>
      </c>
      <c r="J138"/>
      <c r="K138"/>
      <c r="L138"/>
      <c r="M138" s="384"/>
    </row>
    <row r="139" spans="1:13" ht="15" customHeight="1" thickBot="1" x14ac:dyDescent="0.3">
      <c r="A139" s="268" t="s">
        <v>14</v>
      </c>
      <c r="B139" s="757" t="s">
        <v>18</v>
      </c>
      <c r="C139" s="183" t="s">
        <v>135</v>
      </c>
      <c r="D139" s="387">
        <f>+VLOOKUP(C139,FORMULARIOS!$C$19:$O$242,11,FALSE)</f>
        <v>0</v>
      </c>
      <c r="E139" s="672" t="str">
        <f t="shared" ref="E139:E202" si="8">+IF(D139&gt;=1,1," ")</f>
        <v xml:space="preserve"> </v>
      </c>
      <c r="F139" s="672">
        <f t="shared" ref="F139:F202" si="9">+IF(D139=0,1,"")</f>
        <v>1</v>
      </c>
      <c r="G139" s="387" t="str">
        <f t="shared" ref="G139:G202" si="10">IF(AND(D139=0,F139=""),1,"")</f>
        <v/>
      </c>
      <c r="J139"/>
      <c r="K139"/>
      <c r="L139"/>
      <c r="M139" s="384"/>
    </row>
    <row r="140" spans="1:13" ht="15" customHeight="1" thickBot="1" x14ac:dyDescent="0.3">
      <c r="A140" s="268" t="s">
        <v>14</v>
      </c>
      <c r="B140" s="757" t="s">
        <v>18</v>
      </c>
      <c r="C140" s="183" t="s">
        <v>136</v>
      </c>
      <c r="D140" s="387">
        <f>+VLOOKUP(C140,FORMULARIOS!$C$19:$O$242,11,FALSE)</f>
        <v>0</v>
      </c>
      <c r="E140" s="672" t="str">
        <f t="shared" si="8"/>
        <v xml:space="preserve"> </v>
      </c>
      <c r="F140" s="672">
        <f t="shared" si="9"/>
        <v>1</v>
      </c>
      <c r="G140" s="387" t="str">
        <f t="shared" si="10"/>
        <v/>
      </c>
      <c r="J140"/>
      <c r="K140"/>
      <c r="L140"/>
      <c r="M140" s="384"/>
    </row>
    <row r="141" spans="1:13" ht="15" customHeight="1" thickBot="1" x14ac:dyDescent="0.3">
      <c r="A141" s="268" t="s">
        <v>14</v>
      </c>
      <c r="B141" s="757" t="s">
        <v>18</v>
      </c>
      <c r="C141" s="183" t="s">
        <v>137</v>
      </c>
      <c r="D141" s="387">
        <f>+VLOOKUP(C141,FORMULARIOS!$C$19:$O$242,11,FALSE)</f>
        <v>7</v>
      </c>
      <c r="E141" s="672">
        <f t="shared" si="8"/>
        <v>1</v>
      </c>
      <c r="F141" s="672" t="str">
        <f t="shared" si="9"/>
        <v/>
      </c>
      <c r="G141" s="387" t="str">
        <f t="shared" si="10"/>
        <v/>
      </c>
      <c r="J141"/>
      <c r="K141"/>
      <c r="L141"/>
      <c r="M141" s="384"/>
    </row>
    <row r="142" spans="1:13" ht="15" customHeight="1" thickBot="1" x14ac:dyDescent="0.3">
      <c r="A142" s="268" t="s">
        <v>14</v>
      </c>
      <c r="B142" s="757" t="s">
        <v>18</v>
      </c>
      <c r="C142" s="183" t="s">
        <v>7</v>
      </c>
      <c r="D142" s="387">
        <f>+VLOOKUP(C142,FORMULARIOS!$C$19:$O$242,11,FALSE)</f>
        <v>0</v>
      </c>
      <c r="E142" s="672" t="str">
        <f t="shared" si="8"/>
        <v xml:space="preserve"> </v>
      </c>
      <c r="F142" s="672">
        <f t="shared" si="9"/>
        <v>1</v>
      </c>
      <c r="G142" s="387" t="str">
        <f t="shared" si="10"/>
        <v/>
      </c>
      <c r="J142"/>
      <c r="K142"/>
      <c r="L142"/>
      <c r="M142" s="384"/>
    </row>
    <row r="143" spans="1:13" ht="15" customHeight="1" thickBot="1" x14ac:dyDescent="0.3">
      <c r="A143" s="268" t="s">
        <v>14</v>
      </c>
      <c r="B143" s="757" t="s">
        <v>18</v>
      </c>
      <c r="C143" s="183" t="s">
        <v>138</v>
      </c>
      <c r="D143" s="387">
        <f>+VLOOKUP(C143,FORMULARIOS!$C$19:$O$242,11,FALSE)</f>
        <v>28</v>
      </c>
      <c r="E143" s="672">
        <f t="shared" si="8"/>
        <v>1</v>
      </c>
      <c r="F143" s="672" t="str">
        <f t="shared" si="9"/>
        <v/>
      </c>
      <c r="G143" s="387" t="str">
        <f t="shared" si="10"/>
        <v/>
      </c>
      <c r="J143"/>
      <c r="K143"/>
      <c r="L143"/>
      <c r="M143" s="384"/>
    </row>
    <row r="144" spans="1:13" ht="15" customHeight="1" thickBot="1" x14ac:dyDescent="0.3">
      <c r="A144" s="268" t="s">
        <v>14</v>
      </c>
      <c r="B144" s="757" t="s">
        <v>18</v>
      </c>
      <c r="C144" s="183" t="s">
        <v>249</v>
      </c>
      <c r="D144" s="387">
        <f>+VLOOKUP(C144,FORMULARIOS!$C$19:$O$242,11,FALSE)</f>
        <v>2</v>
      </c>
      <c r="E144" s="672">
        <f t="shared" si="8"/>
        <v>1</v>
      </c>
      <c r="F144" s="672" t="str">
        <f t="shared" si="9"/>
        <v/>
      </c>
      <c r="G144" s="387" t="str">
        <f t="shared" si="10"/>
        <v/>
      </c>
      <c r="J144"/>
      <c r="K144"/>
      <c r="L144"/>
      <c r="M144" s="384"/>
    </row>
    <row r="145" spans="1:13" ht="15" customHeight="1" thickBot="1" x14ac:dyDescent="0.3">
      <c r="A145" s="268" t="s">
        <v>14</v>
      </c>
      <c r="B145" s="757" t="s">
        <v>18</v>
      </c>
      <c r="C145" s="183" t="s">
        <v>139</v>
      </c>
      <c r="D145" s="387">
        <f>+VLOOKUP(C145,FORMULARIOS!$C$19:$O$242,11,FALSE)</f>
        <v>2</v>
      </c>
      <c r="E145" s="672">
        <f t="shared" si="8"/>
        <v>1</v>
      </c>
      <c r="F145" s="672" t="str">
        <f t="shared" si="9"/>
        <v/>
      </c>
      <c r="G145" s="387" t="str">
        <f t="shared" si="10"/>
        <v/>
      </c>
      <c r="J145"/>
      <c r="K145"/>
      <c r="L145"/>
      <c r="M145" s="384"/>
    </row>
    <row r="146" spans="1:13" ht="15" customHeight="1" thickBot="1" x14ac:dyDescent="0.3">
      <c r="A146" s="268" t="s">
        <v>14</v>
      </c>
      <c r="B146" s="757" t="s">
        <v>18</v>
      </c>
      <c r="C146" s="183" t="s">
        <v>140</v>
      </c>
      <c r="D146" s="387">
        <f>+VLOOKUP(C146,FORMULARIOS!$C$19:$O$242,11,FALSE)</f>
        <v>7</v>
      </c>
      <c r="E146" s="672">
        <f t="shared" si="8"/>
        <v>1</v>
      </c>
      <c r="F146" s="672" t="str">
        <f t="shared" si="9"/>
        <v/>
      </c>
      <c r="G146" s="387" t="str">
        <f t="shared" si="10"/>
        <v/>
      </c>
      <c r="J146"/>
      <c r="K146"/>
      <c r="L146"/>
      <c r="M146" s="384"/>
    </row>
    <row r="147" spans="1:13" ht="15" customHeight="1" thickBot="1" x14ac:dyDescent="0.3">
      <c r="A147" s="268" t="s">
        <v>14</v>
      </c>
      <c r="B147" s="757" t="s">
        <v>18</v>
      </c>
      <c r="C147" s="183" t="s">
        <v>141</v>
      </c>
      <c r="D147" s="387">
        <f>+VLOOKUP(C147,FORMULARIOS!$C$19:$O$242,11,FALSE)</f>
        <v>0</v>
      </c>
      <c r="E147" s="672" t="str">
        <f t="shared" si="8"/>
        <v xml:space="preserve"> </v>
      </c>
      <c r="F147" s="672">
        <f t="shared" si="9"/>
        <v>1</v>
      </c>
      <c r="G147" s="387" t="str">
        <f t="shared" si="10"/>
        <v/>
      </c>
      <c r="J147"/>
      <c r="K147"/>
      <c r="L147"/>
      <c r="M147" s="384"/>
    </row>
    <row r="148" spans="1:13" ht="15" customHeight="1" thickBot="1" x14ac:dyDescent="0.3">
      <c r="A148" s="268" t="s">
        <v>14</v>
      </c>
      <c r="B148" s="757" t="s">
        <v>18</v>
      </c>
      <c r="C148" s="183" t="s">
        <v>142</v>
      </c>
      <c r="D148" s="387">
        <f>+VLOOKUP(C148,FORMULARIOS!$C$19:$O$242,11,FALSE)</f>
        <v>8</v>
      </c>
      <c r="E148" s="672">
        <f t="shared" si="8"/>
        <v>1</v>
      </c>
      <c r="F148" s="672" t="str">
        <f t="shared" si="9"/>
        <v/>
      </c>
      <c r="G148" s="387" t="str">
        <f t="shared" si="10"/>
        <v/>
      </c>
      <c r="J148"/>
      <c r="K148"/>
      <c r="L148"/>
      <c r="M148" s="384"/>
    </row>
    <row r="149" spans="1:13" ht="15" customHeight="1" thickBot="1" x14ac:dyDescent="0.3">
      <c r="A149" s="268" t="s">
        <v>14</v>
      </c>
      <c r="B149" s="757" t="s">
        <v>18</v>
      </c>
      <c r="C149" s="683" t="s">
        <v>143</v>
      </c>
      <c r="D149" s="387">
        <f>+VLOOKUP(C149,FORMULARIOS!$C$19:$O$242,11,FALSE)</f>
        <v>0</v>
      </c>
      <c r="E149" s="672" t="str">
        <f t="shared" si="8"/>
        <v xml:space="preserve"> </v>
      </c>
      <c r="F149" s="672">
        <f t="shared" si="9"/>
        <v>1</v>
      </c>
      <c r="G149" s="387"/>
      <c r="H149" s="41" t="s">
        <v>1077</v>
      </c>
      <c r="J149"/>
      <c r="K149"/>
      <c r="L149"/>
      <c r="M149" s="384"/>
    </row>
    <row r="150" spans="1:13" ht="15.75" customHeight="1" thickBot="1" x14ac:dyDescent="0.3">
      <c r="A150" s="268" t="s">
        <v>14</v>
      </c>
      <c r="B150" s="181" t="s">
        <v>19</v>
      </c>
      <c r="C150" s="196" t="s">
        <v>144</v>
      </c>
      <c r="D150" s="387">
        <f>+VLOOKUP(C150,FORMULARIOS!$C$19:$O$242,11,FALSE)</f>
        <v>20</v>
      </c>
      <c r="E150" s="672">
        <f t="shared" si="8"/>
        <v>1</v>
      </c>
      <c r="F150" s="672" t="str">
        <f t="shared" si="9"/>
        <v/>
      </c>
      <c r="G150" s="387" t="str">
        <f t="shared" si="10"/>
        <v/>
      </c>
      <c r="J150"/>
      <c r="K150"/>
      <c r="L150"/>
      <c r="M150" s="384"/>
    </row>
    <row r="151" spans="1:13" ht="15" customHeight="1" thickBot="1" x14ac:dyDescent="0.3">
      <c r="A151" s="268" t="s">
        <v>14</v>
      </c>
      <c r="B151" s="181" t="s">
        <v>19</v>
      </c>
      <c r="C151" s="198" t="s">
        <v>145</v>
      </c>
      <c r="D151" s="387">
        <f>+VLOOKUP(C151,FORMULARIOS!$C$19:$O$242,11,FALSE)</f>
        <v>10</v>
      </c>
      <c r="E151" s="672">
        <f t="shared" si="8"/>
        <v>1</v>
      </c>
      <c r="F151" s="672" t="str">
        <f t="shared" si="9"/>
        <v/>
      </c>
      <c r="G151" s="387" t="str">
        <f t="shared" si="10"/>
        <v/>
      </c>
      <c r="J151"/>
      <c r="K151"/>
      <c r="L151"/>
      <c r="M151" s="384"/>
    </row>
    <row r="152" spans="1:13" ht="15.75" customHeight="1" thickBot="1" x14ac:dyDescent="0.3">
      <c r="A152" s="268" t="s">
        <v>14</v>
      </c>
      <c r="B152" s="181" t="s">
        <v>19</v>
      </c>
      <c r="C152" s="200" t="s">
        <v>19</v>
      </c>
      <c r="D152" s="387">
        <f>+VLOOKUP(C152,FORMULARIOS!$C$19:$O$242,11,FALSE)</f>
        <v>9</v>
      </c>
      <c r="E152" s="672">
        <f t="shared" si="8"/>
        <v>1</v>
      </c>
      <c r="F152" s="672" t="str">
        <f t="shared" si="9"/>
        <v/>
      </c>
      <c r="G152" s="387" t="str">
        <f t="shared" si="10"/>
        <v/>
      </c>
      <c r="J152"/>
      <c r="K152"/>
      <c r="L152"/>
      <c r="M152" s="384"/>
    </row>
    <row r="153" spans="1:13" ht="15" customHeight="1" thickBot="1" x14ac:dyDescent="0.3">
      <c r="A153" s="268" t="s">
        <v>14</v>
      </c>
      <c r="B153" s="757" t="s">
        <v>146</v>
      </c>
      <c r="C153" s="201" t="s">
        <v>147</v>
      </c>
      <c r="D153" s="387">
        <f>+VLOOKUP(C153,FORMULARIOS!$C$19:$O$242,11,FALSE)</f>
        <v>2</v>
      </c>
      <c r="E153" s="672">
        <f t="shared" si="8"/>
        <v>1</v>
      </c>
      <c r="F153" s="672" t="str">
        <f t="shared" si="9"/>
        <v/>
      </c>
      <c r="G153" s="387" t="str">
        <f t="shared" si="10"/>
        <v/>
      </c>
      <c r="J153"/>
      <c r="K153"/>
      <c r="L153"/>
      <c r="M153" s="384"/>
    </row>
    <row r="154" spans="1:13" ht="15" customHeight="1" thickBot="1" x14ac:dyDescent="0.3">
      <c r="A154" s="268" t="s">
        <v>14</v>
      </c>
      <c r="B154" s="757" t="s">
        <v>146</v>
      </c>
      <c r="C154" s="202" t="s">
        <v>148</v>
      </c>
      <c r="D154" s="387">
        <f>+VLOOKUP(C154,FORMULARIOS!$C$19:$O$242,11,FALSE)</f>
        <v>2</v>
      </c>
      <c r="E154" s="672">
        <f t="shared" si="8"/>
        <v>1</v>
      </c>
      <c r="F154" s="672" t="str">
        <f t="shared" si="9"/>
        <v/>
      </c>
      <c r="G154" s="387" t="str">
        <f t="shared" si="10"/>
        <v/>
      </c>
      <c r="J154"/>
      <c r="K154"/>
      <c r="L154"/>
      <c r="M154" s="384"/>
    </row>
    <row r="155" spans="1:13" ht="15.75" customHeight="1" thickBot="1" x14ac:dyDescent="0.3">
      <c r="A155" s="268" t="s">
        <v>14</v>
      </c>
      <c r="B155" s="757" t="s">
        <v>146</v>
      </c>
      <c r="C155" s="203" t="s">
        <v>149</v>
      </c>
      <c r="D155" s="387">
        <f>+VLOOKUP(C155,FORMULARIOS!$C$19:$O$242,11,FALSE)</f>
        <v>8</v>
      </c>
      <c r="E155" s="672">
        <f t="shared" si="8"/>
        <v>1</v>
      </c>
      <c r="F155" s="672" t="str">
        <f t="shared" si="9"/>
        <v/>
      </c>
      <c r="G155" s="387" t="str">
        <f t="shared" si="10"/>
        <v/>
      </c>
      <c r="J155"/>
      <c r="K155"/>
      <c r="L155"/>
      <c r="M155" s="384"/>
    </row>
    <row r="156" spans="1:13" ht="15" customHeight="1" thickBot="1" x14ac:dyDescent="0.3">
      <c r="A156" s="268" t="s">
        <v>14</v>
      </c>
      <c r="B156" s="757" t="s">
        <v>157</v>
      </c>
      <c r="C156" s="201" t="s">
        <v>38</v>
      </c>
      <c r="D156" s="387">
        <f>+VLOOKUP(C156,FORMULARIOS!$C$19:$O$242,11,FALSE)</f>
        <v>6</v>
      </c>
      <c r="E156" s="672">
        <f t="shared" si="8"/>
        <v>1</v>
      </c>
      <c r="F156" s="672" t="str">
        <f t="shared" si="9"/>
        <v/>
      </c>
      <c r="G156" s="387" t="str">
        <f t="shared" si="10"/>
        <v/>
      </c>
      <c r="J156"/>
      <c r="K156"/>
      <c r="L156"/>
      <c r="M156" s="384"/>
    </row>
    <row r="157" spans="1:13" ht="15" customHeight="1" thickBot="1" x14ac:dyDescent="0.3">
      <c r="A157" s="268" t="s">
        <v>14</v>
      </c>
      <c r="B157" s="757" t="s">
        <v>157</v>
      </c>
      <c r="C157" s="203" t="s">
        <v>250</v>
      </c>
      <c r="D157" s="387">
        <f>+VLOOKUP(C157,FORMULARIOS!$C$19:$O$242,11,FALSE)</f>
        <v>89</v>
      </c>
      <c r="E157" s="672">
        <f t="shared" si="8"/>
        <v>1</v>
      </c>
      <c r="F157" s="672" t="str">
        <f t="shared" si="9"/>
        <v/>
      </c>
      <c r="G157" s="387" t="str">
        <f t="shared" si="10"/>
        <v/>
      </c>
      <c r="J157"/>
      <c r="K157"/>
      <c r="L157"/>
      <c r="M157" s="384"/>
    </row>
    <row r="158" spans="1:13" s="46" customFormat="1" ht="15" customHeight="1" thickBot="1" x14ac:dyDescent="0.3">
      <c r="A158" s="268" t="s">
        <v>20</v>
      </c>
      <c r="B158" s="757" t="s">
        <v>21</v>
      </c>
      <c r="C158" s="201" t="s">
        <v>159</v>
      </c>
      <c r="D158" s="387">
        <f>+VLOOKUP(C158,FORMULARIOS!$C$19:$O$242,11,FALSE)</f>
        <v>66</v>
      </c>
      <c r="E158" s="672">
        <f t="shared" si="8"/>
        <v>1</v>
      </c>
      <c r="F158" s="672" t="str">
        <f t="shared" si="9"/>
        <v/>
      </c>
      <c r="G158" s="387" t="str">
        <f t="shared" si="10"/>
        <v/>
      </c>
      <c r="H158" s="41"/>
      <c r="J158"/>
      <c r="K158"/>
      <c r="L158"/>
      <c r="M158" s="384"/>
    </row>
    <row r="159" spans="1:13" ht="15" customHeight="1" thickBot="1" x14ac:dyDescent="0.3">
      <c r="A159" s="268" t="s">
        <v>20</v>
      </c>
      <c r="B159" s="757" t="s">
        <v>21</v>
      </c>
      <c r="C159" s="202" t="s">
        <v>160</v>
      </c>
      <c r="D159" s="387">
        <f>+VLOOKUP(C159,FORMULARIOS!$C$19:$O$242,11,FALSE)</f>
        <v>0</v>
      </c>
      <c r="E159" s="672" t="str">
        <f t="shared" si="8"/>
        <v xml:space="preserve"> </v>
      </c>
      <c r="F159" s="672">
        <f t="shared" si="9"/>
        <v>1</v>
      </c>
      <c r="G159" s="387" t="str">
        <f t="shared" si="10"/>
        <v/>
      </c>
      <c r="J159"/>
      <c r="K159"/>
      <c r="L159"/>
      <c r="M159" s="384"/>
    </row>
    <row r="160" spans="1:13" ht="15" customHeight="1" thickBot="1" x14ac:dyDescent="0.3">
      <c r="A160" s="268" t="s">
        <v>20</v>
      </c>
      <c r="B160" s="757" t="s">
        <v>21</v>
      </c>
      <c r="C160" s="202" t="s">
        <v>161</v>
      </c>
      <c r="D160" s="387">
        <f>+VLOOKUP(C160,FORMULARIOS!$C$19:$O$242,11,FALSE)</f>
        <v>5</v>
      </c>
      <c r="E160" s="672">
        <f t="shared" si="8"/>
        <v>1</v>
      </c>
      <c r="F160" s="672" t="str">
        <f t="shared" si="9"/>
        <v/>
      </c>
      <c r="G160" s="387" t="str">
        <f t="shared" si="10"/>
        <v/>
      </c>
      <c r="J160"/>
      <c r="K160"/>
      <c r="L160"/>
      <c r="M160" s="384"/>
    </row>
    <row r="161" spans="1:13" ht="15" customHeight="1" thickBot="1" x14ac:dyDescent="0.3">
      <c r="A161" s="268" t="s">
        <v>20</v>
      </c>
      <c r="B161" s="757" t="s">
        <v>21</v>
      </c>
      <c r="C161" s="202" t="s">
        <v>162</v>
      </c>
      <c r="D161" s="387">
        <f>+VLOOKUP(C161,FORMULARIOS!$C$19:$O$242,11,FALSE)</f>
        <v>0</v>
      </c>
      <c r="E161" s="672" t="str">
        <f t="shared" si="8"/>
        <v xml:space="preserve"> </v>
      </c>
      <c r="F161" s="672">
        <f t="shared" si="9"/>
        <v>1</v>
      </c>
      <c r="G161" s="387" t="str">
        <f t="shared" si="10"/>
        <v/>
      </c>
      <c r="J161"/>
      <c r="K161"/>
      <c r="L161"/>
      <c r="M161" s="384"/>
    </row>
    <row r="162" spans="1:13" ht="15" customHeight="1" thickBot="1" x14ac:dyDescent="0.3">
      <c r="A162" s="268" t="s">
        <v>20</v>
      </c>
      <c r="B162" s="757" t="s">
        <v>21</v>
      </c>
      <c r="C162" s="202" t="s">
        <v>163</v>
      </c>
      <c r="D162" s="387">
        <f>+VLOOKUP(C162,FORMULARIOS!$C$19:$O$242,11,FALSE)</f>
        <v>6</v>
      </c>
      <c r="E162" s="672">
        <f t="shared" si="8"/>
        <v>1</v>
      </c>
      <c r="F162" s="672" t="str">
        <f t="shared" si="9"/>
        <v/>
      </c>
      <c r="G162" s="387" t="str">
        <f t="shared" si="10"/>
        <v/>
      </c>
      <c r="J162"/>
      <c r="K162"/>
      <c r="L162"/>
      <c r="M162" s="384"/>
    </row>
    <row r="163" spans="1:13" ht="15" customHeight="1" thickBot="1" x14ac:dyDescent="0.3">
      <c r="A163" s="268" t="s">
        <v>20</v>
      </c>
      <c r="B163" s="757" t="s">
        <v>21</v>
      </c>
      <c r="C163" s="184" t="s">
        <v>164</v>
      </c>
      <c r="D163" s="387">
        <f>+VLOOKUP(C163,FORMULARIOS!$C$19:$O$242,11,FALSE)</f>
        <v>0</v>
      </c>
      <c r="E163" s="672" t="str">
        <f t="shared" si="8"/>
        <v xml:space="preserve"> </v>
      </c>
      <c r="F163" s="672">
        <f t="shared" si="9"/>
        <v>1</v>
      </c>
      <c r="G163" s="387" t="str">
        <f t="shared" si="10"/>
        <v/>
      </c>
      <c r="J163"/>
      <c r="K163"/>
      <c r="L163"/>
      <c r="M163" s="384"/>
    </row>
    <row r="164" spans="1:13" ht="15" customHeight="1" thickBot="1" x14ac:dyDescent="0.3">
      <c r="A164" s="268" t="s">
        <v>20</v>
      </c>
      <c r="B164" s="757" t="s">
        <v>21</v>
      </c>
      <c r="C164" s="202" t="s">
        <v>165</v>
      </c>
      <c r="D164" s="387">
        <f>+VLOOKUP(C164,FORMULARIOS!$C$19:$O$242,11,FALSE)</f>
        <v>6</v>
      </c>
      <c r="E164" s="672">
        <f t="shared" si="8"/>
        <v>1</v>
      </c>
      <c r="F164" s="672" t="str">
        <f t="shared" si="9"/>
        <v/>
      </c>
      <c r="G164" s="387" t="str">
        <f t="shared" si="10"/>
        <v/>
      </c>
      <c r="J164"/>
      <c r="K164"/>
      <c r="L164"/>
      <c r="M164" s="384"/>
    </row>
    <row r="165" spans="1:13" ht="15" customHeight="1" thickBot="1" x14ac:dyDescent="0.3">
      <c r="A165" s="268" t="s">
        <v>20</v>
      </c>
      <c r="B165" s="757" t="s">
        <v>21</v>
      </c>
      <c r="C165" s="202" t="s">
        <v>166</v>
      </c>
      <c r="D165" s="387">
        <f>+VLOOKUP(C165,FORMULARIOS!$C$19:$O$242,11,FALSE)</f>
        <v>9</v>
      </c>
      <c r="E165" s="672">
        <f t="shared" si="8"/>
        <v>1</v>
      </c>
      <c r="F165" s="672" t="str">
        <f t="shared" si="9"/>
        <v/>
      </c>
      <c r="G165" s="387" t="str">
        <f t="shared" si="10"/>
        <v/>
      </c>
      <c r="J165"/>
      <c r="K165"/>
      <c r="L165"/>
      <c r="M165" s="384"/>
    </row>
    <row r="166" spans="1:13" ht="15" customHeight="1" thickBot="1" x14ac:dyDescent="0.3">
      <c r="A166" s="268" t="s">
        <v>20</v>
      </c>
      <c r="B166" s="757" t="s">
        <v>21</v>
      </c>
      <c r="C166" s="202" t="s">
        <v>167</v>
      </c>
      <c r="D166" s="387">
        <f>+VLOOKUP(C166,FORMULARIOS!$C$19:$O$242,11,FALSE)</f>
        <v>0</v>
      </c>
      <c r="E166" s="672" t="str">
        <f t="shared" si="8"/>
        <v xml:space="preserve"> </v>
      </c>
      <c r="F166" s="672">
        <f t="shared" si="9"/>
        <v>1</v>
      </c>
      <c r="G166" s="387" t="str">
        <f t="shared" si="10"/>
        <v/>
      </c>
      <c r="J166"/>
      <c r="K166"/>
      <c r="L166"/>
      <c r="M166" s="384"/>
    </row>
    <row r="167" spans="1:13" ht="15" customHeight="1" thickBot="1" x14ac:dyDescent="0.3">
      <c r="A167" s="268" t="s">
        <v>20</v>
      </c>
      <c r="B167" s="757" t="s">
        <v>21</v>
      </c>
      <c r="C167" s="680" t="s">
        <v>251</v>
      </c>
      <c r="D167" s="387">
        <f>+VLOOKUP(C167,FORMULARIOS!$C$19:$O$242,11,FALSE)</f>
        <v>0</v>
      </c>
      <c r="E167" s="672" t="str">
        <f t="shared" si="8"/>
        <v xml:space="preserve"> </v>
      </c>
      <c r="F167" s="672">
        <f t="shared" si="9"/>
        <v>1</v>
      </c>
      <c r="G167" s="387" t="str">
        <f t="shared" si="10"/>
        <v/>
      </c>
      <c r="H167" s="41" t="s">
        <v>1066</v>
      </c>
      <c r="J167"/>
      <c r="K167"/>
      <c r="L167"/>
      <c r="M167" s="384"/>
    </row>
    <row r="168" spans="1:13" ht="15" customHeight="1" thickBot="1" x14ac:dyDescent="0.3">
      <c r="A168" s="268" t="s">
        <v>20</v>
      </c>
      <c r="B168" s="757" t="s">
        <v>21</v>
      </c>
      <c r="C168" s="202" t="s">
        <v>168</v>
      </c>
      <c r="D168" s="387">
        <f>+VLOOKUP(C168,FORMULARIOS!$C$19:$O$242,11,FALSE)</f>
        <v>0</v>
      </c>
      <c r="E168" s="672" t="str">
        <f t="shared" si="8"/>
        <v xml:space="preserve"> </v>
      </c>
      <c r="F168" s="672">
        <f t="shared" si="9"/>
        <v>1</v>
      </c>
      <c r="G168" s="387" t="str">
        <f t="shared" si="10"/>
        <v/>
      </c>
      <c r="J168"/>
      <c r="K168"/>
      <c r="L168"/>
      <c r="M168" s="384"/>
    </row>
    <row r="169" spans="1:13" ht="15" customHeight="1" thickBot="1" x14ac:dyDescent="0.3">
      <c r="A169" s="268" t="s">
        <v>20</v>
      </c>
      <c r="B169" s="757" t="s">
        <v>21</v>
      </c>
      <c r="C169" s="202" t="s">
        <v>169</v>
      </c>
      <c r="D169" s="387">
        <f>+VLOOKUP(C169,FORMULARIOS!$C$19:$O$242,11,FALSE)</f>
        <v>1</v>
      </c>
      <c r="E169" s="672">
        <f t="shared" si="8"/>
        <v>1</v>
      </c>
      <c r="F169" s="672" t="str">
        <f t="shared" si="9"/>
        <v/>
      </c>
      <c r="G169" s="387" t="str">
        <f t="shared" si="10"/>
        <v/>
      </c>
      <c r="J169"/>
      <c r="K169"/>
      <c r="L169"/>
      <c r="M169" s="384"/>
    </row>
    <row r="170" spans="1:13" ht="15" customHeight="1" thickBot="1" x14ac:dyDescent="0.3">
      <c r="A170" s="268" t="s">
        <v>20</v>
      </c>
      <c r="B170" s="757" t="s">
        <v>21</v>
      </c>
      <c r="C170" s="202" t="s">
        <v>170</v>
      </c>
      <c r="D170" s="387">
        <f>+VLOOKUP(C170,FORMULARIOS!$C$19:$O$242,11,FALSE)</f>
        <v>1</v>
      </c>
      <c r="E170" s="672">
        <f t="shared" si="8"/>
        <v>1</v>
      </c>
      <c r="F170" s="672" t="str">
        <f t="shared" si="9"/>
        <v/>
      </c>
      <c r="G170" s="387" t="str">
        <f t="shared" si="10"/>
        <v/>
      </c>
      <c r="J170"/>
      <c r="K170"/>
      <c r="L170"/>
      <c r="M170" s="384"/>
    </row>
    <row r="171" spans="1:13" ht="15" customHeight="1" thickBot="1" x14ac:dyDescent="0.3">
      <c r="A171" s="268" t="s">
        <v>20</v>
      </c>
      <c r="B171" s="757" t="s">
        <v>21</v>
      </c>
      <c r="C171" s="202" t="s">
        <v>171</v>
      </c>
      <c r="D171" s="387">
        <f>+VLOOKUP(C171,FORMULARIOS!$C$19:$O$242,11,FALSE)</f>
        <v>0</v>
      </c>
      <c r="E171" s="672" t="str">
        <f t="shared" si="8"/>
        <v xml:space="preserve"> </v>
      </c>
      <c r="F171" s="672">
        <f t="shared" si="9"/>
        <v>1</v>
      </c>
      <c r="G171" s="387" t="str">
        <f t="shared" si="10"/>
        <v/>
      </c>
      <c r="J171"/>
      <c r="K171"/>
      <c r="L171"/>
      <c r="M171" s="384"/>
    </row>
    <row r="172" spans="1:13" ht="15.75" customHeight="1" thickBot="1" x14ac:dyDescent="0.3">
      <c r="A172" s="268" t="s">
        <v>20</v>
      </c>
      <c r="B172" s="757" t="s">
        <v>21</v>
      </c>
      <c r="C172" s="203" t="s">
        <v>172</v>
      </c>
      <c r="D172" s="387">
        <f>+VLOOKUP(C172,FORMULARIOS!$C$19:$O$242,11,FALSE)</f>
        <v>3</v>
      </c>
      <c r="E172" s="672">
        <f t="shared" si="8"/>
        <v>1</v>
      </c>
      <c r="F172" s="672" t="str">
        <f t="shared" si="9"/>
        <v/>
      </c>
      <c r="G172" s="387" t="str">
        <f t="shared" si="10"/>
        <v/>
      </c>
      <c r="J172"/>
      <c r="K172"/>
      <c r="L172"/>
      <c r="M172" s="384"/>
    </row>
    <row r="173" spans="1:13" ht="15" customHeight="1" thickBot="1" x14ac:dyDescent="0.3">
      <c r="A173" s="268" t="s">
        <v>20</v>
      </c>
      <c r="B173" s="757" t="s">
        <v>22</v>
      </c>
      <c r="C173" s="204" t="s">
        <v>173</v>
      </c>
      <c r="D173" s="387">
        <f>+VLOOKUP(C173,FORMULARIOS!$C$19:$O$242,11,FALSE)</f>
        <v>16</v>
      </c>
      <c r="E173" s="672">
        <f t="shared" si="8"/>
        <v>1</v>
      </c>
      <c r="F173" s="672" t="str">
        <f t="shared" si="9"/>
        <v/>
      </c>
      <c r="G173" s="387" t="str">
        <f t="shared" si="10"/>
        <v/>
      </c>
      <c r="J173"/>
      <c r="K173"/>
      <c r="L173"/>
      <c r="M173" s="384"/>
    </row>
    <row r="174" spans="1:13" ht="15" customHeight="1" thickBot="1" x14ac:dyDescent="0.3">
      <c r="A174" s="268" t="s">
        <v>20</v>
      </c>
      <c r="B174" s="757" t="s">
        <v>22</v>
      </c>
      <c r="C174" s="202" t="s">
        <v>174</v>
      </c>
      <c r="D174" s="387">
        <f>+VLOOKUP(C174,FORMULARIOS!$C$19:$O$242,11,FALSE)</f>
        <v>1</v>
      </c>
      <c r="E174" s="672">
        <f t="shared" si="8"/>
        <v>1</v>
      </c>
      <c r="F174" s="672" t="str">
        <f t="shared" si="9"/>
        <v/>
      </c>
      <c r="G174" s="387" t="str">
        <f t="shared" si="10"/>
        <v/>
      </c>
      <c r="J174"/>
      <c r="K174"/>
      <c r="L174"/>
      <c r="M174" s="384"/>
    </row>
    <row r="175" spans="1:13" ht="15" customHeight="1" thickBot="1" x14ac:dyDescent="0.3">
      <c r="A175" s="268" t="s">
        <v>20</v>
      </c>
      <c r="B175" s="757" t="s">
        <v>22</v>
      </c>
      <c r="C175" s="202" t="s">
        <v>22</v>
      </c>
      <c r="D175" s="387">
        <f>+VLOOKUP(C175,FORMULARIOS!$C$19:$O$242,11,FALSE)</f>
        <v>7</v>
      </c>
      <c r="E175" s="672">
        <f t="shared" si="8"/>
        <v>1</v>
      </c>
      <c r="F175" s="672" t="str">
        <f t="shared" si="9"/>
        <v/>
      </c>
      <c r="G175" s="387" t="str">
        <f t="shared" si="10"/>
        <v/>
      </c>
      <c r="J175"/>
      <c r="K175"/>
      <c r="L175"/>
      <c r="M175" s="384"/>
    </row>
    <row r="176" spans="1:13" ht="15" customHeight="1" thickBot="1" x14ac:dyDescent="0.3">
      <c r="A176" s="268" t="s">
        <v>20</v>
      </c>
      <c r="B176" s="757" t="s">
        <v>22</v>
      </c>
      <c r="C176" s="202" t="s">
        <v>175</v>
      </c>
      <c r="D176" s="387">
        <f>+VLOOKUP(C176,FORMULARIOS!$C$19:$O$242,11,FALSE)</f>
        <v>16</v>
      </c>
      <c r="E176" s="672">
        <f t="shared" si="8"/>
        <v>1</v>
      </c>
      <c r="F176" s="672" t="str">
        <f t="shared" si="9"/>
        <v/>
      </c>
      <c r="G176" s="387" t="str">
        <f t="shared" si="10"/>
        <v/>
      </c>
      <c r="J176"/>
      <c r="K176"/>
      <c r="L176"/>
      <c r="M176" s="384"/>
    </row>
    <row r="177" spans="1:13" ht="15" customHeight="1" thickBot="1" x14ac:dyDescent="0.3">
      <c r="A177" s="268" t="s">
        <v>20</v>
      </c>
      <c r="B177" s="757" t="s">
        <v>22</v>
      </c>
      <c r="C177" s="202" t="s">
        <v>176</v>
      </c>
      <c r="D177" s="387">
        <f>+VLOOKUP(C177,FORMULARIOS!$C$19:$O$242,11,FALSE)</f>
        <v>7</v>
      </c>
      <c r="E177" s="672">
        <f t="shared" si="8"/>
        <v>1</v>
      </c>
      <c r="F177" s="672" t="str">
        <f t="shared" si="9"/>
        <v/>
      </c>
      <c r="G177" s="387" t="str">
        <f t="shared" si="10"/>
        <v/>
      </c>
      <c r="J177"/>
      <c r="K177"/>
      <c r="L177"/>
      <c r="M177" s="384"/>
    </row>
    <row r="178" spans="1:13" ht="15" customHeight="1" thickBot="1" x14ac:dyDescent="0.3">
      <c r="A178" s="268" t="s">
        <v>20</v>
      </c>
      <c r="B178" s="757" t="s">
        <v>22</v>
      </c>
      <c r="C178" s="202" t="s">
        <v>252</v>
      </c>
      <c r="D178" s="387">
        <f>+VLOOKUP(C178,FORMULARIOS!$C$19:$O$242,11,FALSE)</f>
        <v>1</v>
      </c>
      <c r="E178" s="672">
        <f t="shared" si="8"/>
        <v>1</v>
      </c>
      <c r="F178" s="672" t="str">
        <f t="shared" si="9"/>
        <v/>
      </c>
      <c r="G178" s="387" t="str">
        <f t="shared" si="10"/>
        <v/>
      </c>
      <c r="J178"/>
      <c r="K178"/>
      <c r="L178"/>
      <c r="M178" s="384"/>
    </row>
    <row r="179" spans="1:13" ht="15" customHeight="1" thickBot="1" x14ac:dyDescent="0.3">
      <c r="A179" s="268" t="s">
        <v>20</v>
      </c>
      <c r="B179" s="757" t="s">
        <v>22</v>
      </c>
      <c r="C179" s="184" t="s">
        <v>177</v>
      </c>
      <c r="D179" s="387">
        <f>+VLOOKUP(C179,FORMULARIOS!$C$19:$O$242,11,FALSE)</f>
        <v>0</v>
      </c>
      <c r="E179" s="672" t="str">
        <f t="shared" si="8"/>
        <v xml:space="preserve"> </v>
      </c>
      <c r="F179" s="672">
        <f t="shared" si="9"/>
        <v>1</v>
      </c>
      <c r="G179" s="387" t="str">
        <f t="shared" si="10"/>
        <v/>
      </c>
      <c r="J179"/>
      <c r="K179"/>
      <c r="L179"/>
      <c r="M179" s="384"/>
    </row>
    <row r="180" spans="1:13" ht="15.75" customHeight="1" thickBot="1" x14ac:dyDescent="0.3">
      <c r="A180" s="268" t="s">
        <v>20</v>
      </c>
      <c r="B180" s="757" t="s">
        <v>24</v>
      </c>
      <c r="C180" s="196" t="s">
        <v>24</v>
      </c>
      <c r="D180" s="387">
        <f>+VLOOKUP(C180,FORMULARIOS!$C$19:$O$242,11,FALSE)</f>
        <v>105</v>
      </c>
      <c r="E180" s="672">
        <f t="shared" si="8"/>
        <v>1</v>
      </c>
      <c r="F180" s="672" t="str">
        <f t="shared" si="9"/>
        <v/>
      </c>
      <c r="G180" s="387" t="str">
        <f t="shared" si="10"/>
        <v/>
      </c>
      <c r="J180"/>
      <c r="K180"/>
      <c r="L180"/>
      <c r="M180" s="384"/>
    </row>
    <row r="181" spans="1:13" ht="15" customHeight="1" thickBot="1" x14ac:dyDescent="0.3">
      <c r="A181" s="268" t="s">
        <v>20</v>
      </c>
      <c r="B181" s="757" t="s">
        <v>24</v>
      </c>
      <c r="C181" s="198" t="s">
        <v>178</v>
      </c>
      <c r="D181" s="387">
        <f>+VLOOKUP(C181,FORMULARIOS!$C$19:$O$242,11,FALSE)</f>
        <v>1</v>
      </c>
      <c r="E181" s="672">
        <f t="shared" si="8"/>
        <v>1</v>
      </c>
      <c r="F181" s="672" t="str">
        <f t="shared" si="9"/>
        <v/>
      </c>
      <c r="G181" s="387" t="str">
        <f t="shared" si="10"/>
        <v/>
      </c>
      <c r="J181"/>
      <c r="K181"/>
      <c r="L181"/>
      <c r="M181" s="384"/>
    </row>
    <row r="182" spans="1:13" ht="15" customHeight="1" thickBot="1" x14ac:dyDescent="0.3">
      <c r="A182" s="268" t="s">
        <v>20</v>
      </c>
      <c r="B182" s="757" t="s">
        <v>24</v>
      </c>
      <c r="C182" s="198" t="s">
        <v>179</v>
      </c>
      <c r="D182" s="387">
        <f>+VLOOKUP(C182,FORMULARIOS!$C$19:$O$242,11,FALSE)</f>
        <v>17</v>
      </c>
      <c r="E182" s="672">
        <f t="shared" si="8"/>
        <v>1</v>
      </c>
      <c r="F182" s="672" t="str">
        <f t="shared" si="9"/>
        <v/>
      </c>
      <c r="G182" s="387" t="str">
        <f t="shared" si="10"/>
        <v/>
      </c>
      <c r="J182"/>
      <c r="K182"/>
      <c r="L182"/>
      <c r="M182" s="384"/>
    </row>
    <row r="183" spans="1:13" ht="15" customHeight="1" thickBot="1" x14ac:dyDescent="0.3">
      <c r="A183" s="268" t="s">
        <v>20</v>
      </c>
      <c r="B183" s="757" t="s">
        <v>24</v>
      </c>
      <c r="C183" s="184" t="s">
        <v>180</v>
      </c>
      <c r="D183" s="387">
        <f>+VLOOKUP(C183,FORMULARIOS!$C$19:$O$242,11,FALSE)</f>
        <v>4</v>
      </c>
      <c r="E183" s="672">
        <f t="shared" si="8"/>
        <v>1</v>
      </c>
      <c r="F183" s="672" t="str">
        <f t="shared" si="9"/>
        <v/>
      </c>
      <c r="G183" s="387" t="str">
        <f t="shared" si="10"/>
        <v/>
      </c>
      <c r="J183"/>
      <c r="K183"/>
      <c r="L183"/>
      <c r="M183" s="384"/>
    </row>
    <row r="184" spans="1:13" ht="15" customHeight="1" thickBot="1" x14ac:dyDescent="0.3">
      <c r="A184" s="268" t="s">
        <v>20</v>
      </c>
      <c r="B184" s="757" t="s">
        <v>24</v>
      </c>
      <c r="C184" s="198" t="s">
        <v>181</v>
      </c>
      <c r="D184" s="387">
        <f>+VLOOKUP(C184,FORMULARIOS!$C$19:$O$242,11,FALSE)</f>
        <v>3</v>
      </c>
      <c r="E184" s="672">
        <f t="shared" si="8"/>
        <v>1</v>
      </c>
      <c r="F184" s="672" t="str">
        <f t="shared" si="9"/>
        <v/>
      </c>
      <c r="G184" s="387" t="str">
        <f t="shared" si="10"/>
        <v/>
      </c>
      <c r="J184"/>
      <c r="K184"/>
      <c r="L184"/>
      <c r="M184" s="384"/>
    </row>
    <row r="185" spans="1:13" ht="15" customHeight="1" thickBot="1" x14ac:dyDescent="0.3">
      <c r="A185" s="268" t="s">
        <v>20</v>
      </c>
      <c r="B185" s="757" t="s">
        <v>24</v>
      </c>
      <c r="C185" s="198" t="s">
        <v>182</v>
      </c>
      <c r="D185" s="387">
        <f>+VLOOKUP(C185,FORMULARIOS!$C$19:$O$242,11,FALSE)</f>
        <v>2</v>
      </c>
      <c r="E185" s="672">
        <f t="shared" si="8"/>
        <v>1</v>
      </c>
      <c r="F185" s="672" t="str">
        <f t="shared" si="9"/>
        <v/>
      </c>
      <c r="G185" s="387" t="str">
        <f t="shared" si="10"/>
        <v/>
      </c>
      <c r="J185"/>
      <c r="K185"/>
      <c r="L185"/>
      <c r="M185" s="384"/>
    </row>
    <row r="186" spans="1:13" ht="15" customHeight="1" thickBot="1" x14ac:dyDescent="0.3">
      <c r="A186" s="268" t="s">
        <v>20</v>
      </c>
      <c r="B186" s="757" t="s">
        <v>24</v>
      </c>
      <c r="C186" s="198" t="s">
        <v>183</v>
      </c>
      <c r="D186" s="387">
        <f>+VLOOKUP(C186,FORMULARIOS!$C$19:$O$242,11,FALSE)</f>
        <v>0</v>
      </c>
      <c r="E186" s="672" t="str">
        <f t="shared" si="8"/>
        <v xml:space="preserve"> </v>
      </c>
      <c r="F186" s="672">
        <f t="shared" si="9"/>
        <v>1</v>
      </c>
      <c r="G186" s="387" t="str">
        <f t="shared" si="10"/>
        <v/>
      </c>
      <c r="J186"/>
      <c r="K186"/>
      <c r="L186"/>
      <c r="M186" s="384"/>
    </row>
    <row r="187" spans="1:13" ht="15" customHeight="1" thickBot="1" x14ac:dyDescent="0.3">
      <c r="A187" s="268" t="s">
        <v>20</v>
      </c>
      <c r="B187" s="757" t="s">
        <v>24</v>
      </c>
      <c r="C187" s="198" t="s">
        <v>184</v>
      </c>
      <c r="D187" s="387">
        <f>+VLOOKUP(C187,FORMULARIOS!$C$19:$O$242,11,FALSE)</f>
        <v>3</v>
      </c>
      <c r="E187" s="672">
        <f t="shared" si="8"/>
        <v>1</v>
      </c>
      <c r="F187" s="672" t="str">
        <f t="shared" si="9"/>
        <v/>
      </c>
      <c r="G187" s="387" t="str">
        <f t="shared" si="10"/>
        <v/>
      </c>
      <c r="J187"/>
      <c r="K187"/>
      <c r="L187"/>
      <c r="M187" s="384"/>
    </row>
    <row r="188" spans="1:13" ht="15" customHeight="1" thickBot="1" x14ac:dyDescent="0.3">
      <c r="A188" s="268" t="s">
        <v>20</v>
      </c>
      <c r="B188" s="757" t="s">
        <v>24</v>
      </c>
      <c r="C188" s="198" t="s">
        <v>185</v>
      </c>
      <c r="D188" s="387">
        <f>+VLOOKUP(C188,FORMULARIOS!$C$19:$O$242,11,FALSE)</f>
        <v>4</v>
      </c>
      <c r="E188" s="672">
        <f t="shared" si="8"/>
        <v>1</v>
      </c>
      <c r="F188" s="672" t="str">
        <f t="shared" si="9"/>
        <v/>
      </c>
      <c r="G188" s="387" t="str">
        <f t="shared" si="10"/>
        <v/>
      </c>
      <c r="J188"/>
      <c r="K188"/>
      <c r="L188"/>
      <c r="M188" s="384"/>
    </row>
    <row r="189" spans="1:13" ht="15" customHeight="1" thickBot="1" x14ac:dyDescent="0.3">
      <c r="A189" s="268" t="s">
        <v>20</v>
      </c>
      <c r="B189" s="757" t="s">
        <v>24</v>
      </c>
      <c r="C189" s="198" t="s">
        <v>186</v>
      </c>
      <c r="D189" s="387">
        <f>+VLOOKUP(C189,FORMULARIOS!$C$19:$O$242,11,FALSE)</f>
        <v>4</v>
      </c>
      <c r="E189" s="672">
        <f t="shared" si="8"/>
        <v>1</v>
      </c>
      <c r="F189" s="672" t="str">
        <f t="shared" si="9"/>
        <v/>
      </c>
      <c r="G189" s="387" t="str">
        <f t="shared" si="10"/>
        <v/>
      </c>
      <c r="J189"/>
      <c r="K189"/>
      <c r="L189"/>
      <c r="M189" s="384"/>
    </row>
    <row r="190" spans="1:13" ht="15" customHeight="1" thickBot="1" x14ac:dyDescent="0.3">
      <c r="A190" s="268" t="s">
        <v>20</v>
      </c>
      <c r="B190" s="757" t="s">
        <v>24</v>
      </c>
      <c r="C190" s="198" t="s">
        <v>187</v>
      </c>
      <c r="D190" s="387">
        <f>+VLOOKUP(C190,FORMULARIOS!$C$19:$O$242,11,FALSE)</f>
        <v>5</v>
      </c>
      <c r="E190" s="672">
        <f t="shared" si="8"/>
        <v>1</v>
      </c>
      <c r="F190" s="672" t="str">
        <f t="shared" si="9"/>
        <v/>
      </c>
      <c r="G190" s="387" t="str">
        <f t="shared" si="10"/>
        <v/>
      </c>
      <c r="J190"/>
      <c r="K190"/>
      <c r="L190"/>
      <c r="M190" s="384"/>
    </row>
    <row r="191" spans="1:13" ht="15" customHeight="1" thickBot="1" x14ac:dyDescent="0.3">
      <c r="A191" s="268" t="s">
        <v>20</v>
      </c>
      <c r="B191" s="757" t="s">
        <v>24</v>
      </c>
      <c r="C191" s="184" t="s">
        <v>188</v>
      </c>
      <c r="D191" s="387">
        <f>+VLOOKUP(C191,FORMULARIOS!$C$19:$O$242,11,FALSE)</f>
        <v>0</v>
      </c>
      <c r="E191" s="672" t="str">
        <f t="shared" si="8"/>
        <v xml:space="preserve"> </v>
      </c>
      <c r="F191" s="672">
        <f t="shared" si="9"/>
        <v>1</v>
      </c>
      <c r="G191" s="387" t="str">
        <f t="shared" si="10"/>
        <v/>
      </c>
      <c r="J191"/>
      <c r="K191"/>
      <c r="L191"/>
      <c r="M191" s="384"/>
    </row>
    <row r="192" spans="1:13" ht="15" customHeight="1" thickBot="1" x14ac:dyDescent="0.3">
      <c r="A192" s="268" t="s">
        <v>20</v>
      </c>
      <c r="B192" s="757" t="s">
        <v>24</v>
      </c>
      <c r="C192" s="198" t="s">
        <v>189</v>
      </c>
      <c r="D192" s="387">
        <f>+VLOOKUP(C192,FORMULARIOS!$C$19:$O$242,11,FALSE)</f>
        <v>7</v>
      </c>
      <c r="E192" s="672">
        <f t="shared" si="8"/>
        <v>1</v>
      </c>
      <c r="F192" s="672" t="str">
        <f t="shared" si="9"/>
        <v/>
      </c>
      <c r="G192" s="387" t="str">
        <f t="shared" si="10"/>
        <v/>
      </c>
      <c r="J192"/>
      <c r="K192"/>
      <c r="L192"/>
      <c r="M192" s="384"/>
    </row>
    <row r="193" spans="1:13" ht="15" customHeight="1" thickBot="1" x14ac:dyDescent="0.3">
      <c r="A193" s="268" t="s">
        <v>20</v>
      </c>
      <c r="B193" s="757" t="s">
        <v>24</v>
      </c>
      <c r="C193" s="198" t="s">
        <v>190</v>
      </c>
      <c r="D193" s="387">
        <f>+VLOOKUP(C193,FORMULARIOS!$C$19:$O$242,11,FALSE)</f>
        <v>2</v>
      </c>
      <c r="E193" s="672">
        <f t="shared" si="8"/>
        <v>1</v>
      </c>
      <c r="F193" s="672" t="str">
        <f t="shared" si="9"/>
        <v/>
      </c>
      <c r="G193" s="387" t="str">
        <f t="shared" si="10"/>
        <v/>
      </c>
      <c r="J193"/>
      <c r="K193"/>
      <c r="L193"/>
      <c r="M193" s="384"/>
    </row>
    <row r="194" spans="1:13" ht="15" customHeight="1" thickBot="1" x14ac:dyDescent="0.3">
      <c r="A194" s="268" t="s">
        <v>20</v>
      </c>
      <c r="B194" s="757" t="s">
        <v>24</v>
      </c>
      <c r="C194" s="198" t="s">
        <v>191</v>
      </c>
      <c r="D194" s="387">
        <f>+VLOOKUP(C194,FORMULARIOS!$C$19:$O$242,11,FALSE)</f>
        <v>1</v>
      </c>
      <c r="E194" s="672">
        <f t="shared" si="8"/>
        <v>1</v>
      </c>
      <c r="F194" s="672" t="str">
        <f t="shared" si="9"/>
        <v/>
      </c>
      <c r="G194" s="387" t="str">
        <f t="shared" si="10"/>
        <v/>
      </c>
      <c r="J194"/>
      <c r="K194"/>
      <c r="L194"/>
      <c r="M194" s="384"/>
    </row>
    <row r="195" spans="1:13" ht="15.75" customHeight="1" thickBot="1" x14ac:dyDescent="0.3">
      <c r="A195" s="268" t="s">
        <v>20</v>
      </c>
      <c r="B195" s="757" t="s">
        <v>24</v>
      </c>
      <c r="C195" s="184" t="s">
        <v>135</v>
      </c>
      <c r="D195" s="387">
        <f>+VLOOKUP(C195,FORMULARIOS!$C$19:$O$242,11,FALSE)</f>
        <v>0</v>
      </c>
      <c r="E195" s="672" t="str">
        <f t="shared" si="8"/>
        <v xml:space="preserve"> </v>
      </c>
      <c r="F195" s="672">
        <f t="shared" si="9"/>
        <v>1</v>
      </c>
      <c r="G195" s="387" t="str">
        <f t="shared" si="10"/>
        <v/>
      </c>
      <c r="J195"/>
      <c r="K195"/>
      <c r="L195"/>
      <c r="M195" s="384"/>
    </row>
    <row r="196" spans="1:13" ht="15" customHeight="1" thickBot="1" x14ac:dyDescent="0.3">
      <c r="A196" s="268" t="s">
        <v>20</v>
      </c>
      <c r="B196" s="757" t="s">
        <v>25</v>
      </c>
      <c r="C196" s="204" t="s">
        <v>192</v>
      </c>
      <c r="D196" s="387">
        <f>+VLOOKUP(C196,FORMULARIOS!$C$19:$O$242,11,FALSE)</f>
        <v>11</v>
      </c>
      <c r="E196" s="672">
        <f t="shared" si="8"/>
        <v>1</v>
      </c>
      <c r="F196" s="672" t="str">
        <f t="shared" si="9"/>
        <v/>
      </c>
      <c r="G196" s="387" t="str">
        <f t="shared" si="10"/>
        <v/>
      </c>
      <c r="J196"/>
      <c r="K196"/>
      <c r="L196"/>
      <c r="M196" s="384"/>
    </row>
    <row r="197" spans="1:13" ht="15" customHeight="1" thickBot="1" x14ac:dyDescent="0.3">
      <c r="A197" s="268" t="s">
        <v>20</v>
      </c>
      <c r="B197" s="757" t="s">
        <v>25</v>
      </c>
      <c r="C197" s="202" t="s">
        <v>193</v>
      </c>
      <c r="D197" s="387">
        <f>+VLOOKUP(C197,FORMULARIOS!$C$19:$O$242,11,FALSE)</f>
        <v>9</v>
      </c>
      <c r="E197" s="672">
        <f t="shared" si="8"/>
        <v>1</v>
      </c>
      <c r="F197" s="672" t="str">
        <f t="shared" si="9"/>
        <v/>
      </c>
      <c r="G197" s="387" t="str">
        <f t="shared" si="10"/>
        <v/>
      </c>
      <c r="J197"/>
      <c r="K197"/>
      <c r="L197"/>
      <c r="M197" s="384"/>
    </row>
    <row r="198" spans="1:13" ht="15" customHeight="1" thickBot="1" x14ac:dyDescent="0.3">
      <c r="A198" s="268" t="s">
        <v>20</v>
      </c>
      <c r="B198" s="757" t="s">
        <v>25</v>
      </c>
      <c r="C198" s="202" t="s">
        <v>194</v>
      </c>
      <c r="D198" s="387">
        <f>+VLOOKUP(C198,FORMULARIOS!$C$19:$O$242,11,FALSE)</f>
        <v>1</v>
      </c>
      <c r="E198" s="672">
        <f t="shared" si="8"/>
        <v>1</v>
      </c>
      <c r="F198" s="672" t="str">
        <f t="shared" si="9"/>
        <v/>
      </c>
      <c r="G198" s="387" t="str">
        <f t="shared" si="10"/>
        <v/>
      </c>
      <c r="J198"/>
      <c r="K198"/>
      <c r="L198"/>
      <c r="M198" s="384"/>
    </row>
    <row r="199" spans="1:13" ht="15" customHeight="1" thickBot="1" x14ac:dyDescent="0.3">
      <c r="A199" s="268" t="s">
        <v>20</v>
      </c>
      <c r="B199" s="757" t="s">
        <v>25</v>
      </c>
      <c r="C199" s="202" t="s">
        <v>195</v>
      </c>
      <c r="D199" s="387">
        <f>+VLOOKUP(C199,FORMULARIOS!$C$19:$O$242,11,FALSE)</f>
        <v>1</v>
      </c>
      <c r="E199" s="672">
        <f t="shared" si="8"/>
        <v>1</v>
      </c>
      <c r="F199" s="672" t="str">
        <f t="shared" si="9"/>
        <v/>
      </c>
      <c r="G199" s="387" t="str">
        <f t="shared" si="10"/>
        <v/>
      </c>
      <c r="J199"/>
      <c r="K199"/>
      <c r="L199"/>
      <c r="M199" s="384"/>
    </row>
    <row r="200" spans="1:13" ht="15" customHeight="1" thickBot="1" x14ac:dyDescent="0.3">
      <c r="A200" s="268" t="s">
        <v>20</v>
      </c>
      <c r="B200" s="757" t="s">
        <v>25</v>
      </c>
      <c r="C200" s="202" t="s">
        <v>196</v>
      </c>
      <c r="D200" s="387">
        <f>+VLOOKUP(C200,FORMULARIOS!$C$19:$O$242,11,FALSE)</f>
        <v>1</v>
      </c>
      <c r="E200" s="672">
        <f t="shared" si="8"/>
        <v>1</v>
      </c>
      <c r="F200" s="672" t="str">
        <f t="shared" si="9"/>
        <v/>
      </c>
      <c r="G200" s="387" t="str">
        <f t="shared" si="10"/>
        <v/>
      </c>
      <c r="H200" s="41" t="s">
        <v>1067</v>
      </c>
      <c r="J200"/>
      <c r="K200"/>
      <c r="L200"/>
      <c r="M200" s="384"/>
    </row>
    <row r="201" spans="1:13" ht="15" customHeight="1" thickBot="1" x14ac:dyDescent="0.3">
      <c r="A201" s="268" t="s">
        <v>20</v>
      </c>
      <c r="B201" s="757" t="s">
        <v>25</v>
      </c>
      <c r="C201" s="202" t="s">
        <v>197</v>
      </c>
      <c r="D201" s="387">
        <f>+VLOOKUP(C201,FORMULARIOS!$C$19:$O$242,11,FALSE)</f>
        <v>17</v>
      </c>
      <c r="E201" s="672">
        <f t="shared" si="8"/>
        <v>1</v>
      </c>
      <c r="F201" s="672" t="str">
        <f t="shared" si="9"/>
        <v/>
      </c>
      <c r="G201" s="387" t="str">
        <f t="shared" si="10"/>
        <v/>
      </c>
      <c r="J201"/>
      <c r="K201"/>
      <c r="L201"/>
      <c r="M201" s="384"/>
    </row>
    <row r="202" spans="1:13" ht="15" customHeight="1" thickBot="1" x14ac:dyDescent="0.3">
      <c r="A202" s="268" t="s">
        <v>20</v>
      </c>
      <c r="B202" s="757" t="s">
        <v>25</v>
      </c>
      <c r="C202" s="202" t="s">
        <v>198</v>
      </c>
      <c r="D202" s="387">
        <f>+VLOOKUP(C202,FORMULARIOS!$C$19:$O$242,11,FALSE)</f>
        <v>1</v>
      </c>
      <c r="E202" s="672">
        <f t="shared" si="8"/>
        <v>1</v>
      </c>
      <c r="F202" s="672" t="str">
        <f t="shared" si="9"/>
        <v/>
      </c>
      <c r="G202" s="387" t="str">
        <f t="shared" si="10"/>
        <v/>
      </c>
      <c r="J202"/>
      <c r="K202"/>
      <c r="L202"/>
      <c r="M202" s="384"/>
    </row>
    <row r="203" spans="1:13" ht="15" customHeight="1" thickBot="1" x14ac:dyDescent="0.3">
      <c r="A203" s="268" t="s">
        <v>20</v>
      </c>
      <c r="B203" s="757" t="s">
        <v>25</v>
      </c>
      <c r="C203" s="202" t="s">
        <v>199</v>
      </c>
      <c r="D203" s="387">
        <f>+VLOOKUP(C203,FORMULARIOS!$C$19:$O$242,11,FALSE)</f>
        <v>0</v>
      </c>
      <c r="E203" s="672" t="str">
        <f t="shared" ref="E203:E230" si="11">+IF(D203&gt;=1,1," ")</f>
        <v xml:space="preserve"> </v>
      </c>
      <c r="F203" s="672">
        <f t="shared" ref="F203:F230" si="12">+IF(D203=0,1,"")</f>
        <v>1</v>
      </c>
      <c r="G203" s="387" t="str">
        <f t="shared" ref="G203:G230" si="13">IF(AND(D203=0,F203=""),1,"")</f>
        <v/>
      </c>
      <c r="J203"/>
      <c r="K203"/>
      <c r="L203"/>
      <c r="M203" s="384"/>
    </row>
    <row r="204" spans="1:13" ht="15" customHeight="1" thickBot="1" x14ac:dyDescent="0.3">
      <c r="A204" s="268" t="s">
        <v>20</v>
      </c>
      <c r="B204" s="757" t="s">
        <v>25</v>
      </c>
      <c r="C204" s="680" t="s">
        <v>200</v>
      </c>
      <c r="D204" s="387">
        <f>+VLOOKUP(C204,FORMULARIOS!$C$19:$O$242,11,FALSE)</f>
        <v>0</v>
      </c>
      <c r="E204" s="672" t="str">
        <f t="shared" si="11"/>
        <v xml:space="preserve"> </v>
      </c>
      <c r="F204" s="672">
        <f t="shared" si="12"/>
        <v>1</v>
      </c>
      <c r="G204" s="387" t="str">
        <f t="shared" si="13"/>
        <v/>
      </c>
      <c r="H204" s="41" t="s">
        <v>1066</v>
      </c>
      <c r="J204"/>
      <c r="K204"/>
      <c r="L204"/>
      <c r="M204" s="384"/>
    </row>
    <row r="205" spans="1:13" ht="15" customHeight="1" thickBot="1" x14ac:dyDescent="0.3">
      <c r="A205" s="268" t="s">
        <v>20</v>
      </c>
      <c r="B205" s="757" t="s">
        <v>25</v>
      </c>
      <c r="C205" s="202" t="s">
        <v>201</v>
      </c>
      <c r="D205" s="387">
        <f>+VLOOKUP(C205,FORMULARIOS!$C$19:$O$242,11,FALSE)</f>
        <v>0</v>
      </c>
      <c r="E205" s="672" t="str">
        <f t="shared" si="11"/>
        <v xml:space="preserve"> </v>
      </c>
      <c r="F205" s="672">
        <f t="shared" si="12"/>
        <v>1</v>
      </c>
      <c r="G205" s="387" t="str">
        <f t="shared" si="13"/>
        <v/>
      </c>
      <c r="J205"/>
      <c r="K205"/>
      <c r="L205"/>
      <c r="M205" s="384"/>
    </row>
    <row r="206" spans="1:13" ht="15" customHeight="1" thickBot="1" x14ac:dyDescent="0.3">
      <c r="A206" s="268" t="s">
        <v>20</v>
      </c>
      <c r="B206" s="757" t="s">
        <v>25</v>
      </c>
      <c r="C206" s="184" t="s">
        <v>202</v>
      </c>
      <c r="D206" s="387">
        <f>+VLOOKUP(C206,FORMULARIOS!$C$19:$O$242,11,FALSE)</f>
        <v>0</v>
      </c>
      <c r="E206" s="672" t="str">
        <f t="shared" si="11"/>
        <v xml:space="preserve"> </v>
      </c>
      <c r="F206" s="672">
        <f t="shared" si="12"/>
        <v>1</v>
      </c>
      <c r="G206" s="387" t="str">
        <f t="shared" si="13"/>
        <v/>
      </c>
      <c r="J206"/>
      <c r="K206"/>
      <c r="L206"/>
      <c r="M206" s="384"/>
    </row>
    <row r="207" spans="1:13" ht="15.75" customHeight="1" thickBot="1" x14ac:dyDescent="0.3">
      <c r="A207" s="268" t="s">
        <v>20</v>
      </c>
      <c r="B207" s="757" t="s">
        <v>25</v>
      </c>
      <c r="C207" s="184" t="s">
        <v>254</v>
      </c>
      <c r="D207" s="387">
        <f>+VLOOKUP(C207,FORMULARIOS!$C$19:$O$242,11,FALSE)</f>
        <v>1</v>
      </c>
      <c r="E207" s="672">
        <f t="shared" si="11"/>
        <v>1</v>
      </c>
      <c r="F207" s="672" t="str">
        <f t="shared" si="12"/>
        <v/>
      </c>
      <c r="G207" s="387" t="str">
        <f t="shared" si="13"/>
        <v/>
      </c>
      <c r="J207"/>
      <c r="K207"/>
      <c r="L207"/>
      <c r="M207" s="384"/>
    </row>
    <row r="208" spans="1:13" ht="15" customHeight="1" thickBot="1" x14ac:dyDescent="0.3">
      <c r="A208" s="268" t="s">
        <v>20</v>
      </c>
      <c r="B208" s="757" t="s">
        <v>26</v>
      </c>
      <c r="C208" s="204" t="s">
        <v>203</v>
      </c>
      <c r="D208" s="387">
        <f>+VLOOKUP(C208,FORMULARIOS!$C$19:$O$242,11,FALSE)</f>
        <v>9</v>
      </c>
      <c r="E208" s="672">
        <f t="shared" si="11"/>
        <v>1</v>
      </c>
      <c r="F208" s="672" t="str">
        <f t="shared" si="12"/>
        <v/>
      </c>
      <c r="G208" s="387" t="str">
        <f t="shared" si="13"/>
        <v/>
      </c>
      <c r="J208"/>
      <c r="K208"/>
      <c r="L208"/>
      <c r="M208" s="384"/>
    </row>
    <row r="209" spans="1:13" ht="15" customHeight="1" thickBot="1" x14ac:dyDescent="0.3">
      <c r="A209" s="268" t="s">
        <v>20</v>
      </c>
      <c r="B209" s="757" t="s">
        <v>26</v>
      </c>
      <c r="C209" s="202" t="s">
        <v>204</v>
      </c>
      <c r="D209" s="387">
        <f>+VLOOKUP(C209,FORMULARIOS!$C$19:$O$242,11,FALSE)</f>
        <v>1</v>
      </c>
      <c r="E209" s="672">
        <f t="shared" si="11"/>
        <v>1</v>
      </c>
      <c r="F209" s="672" t="str">
        <f t="shared" si="12"/>
        <v/>
      </c>
      <c r="G209" s="387" t="str">
        <f t="shared" si="13"/>
        <v/>
      </c>
      <c r="J209"/>
      <c r="K209"/>
      <c r="L209"/>
      <c r="M209" s="384"/>
    </row>
    <row r="210" spans="1:13" ht="15" customHeight="1" thickBot="1" x14ac:dyDescent="0.3">
      <c r="A210" s="268" t="s">
        <v>20</v>
      </c>
      <c r="B210" s="757" t="s">
        <v>26</v>
      </c>
      <c r="C210" s="202" t="s">
        <v>205</v>
      </c>
      <c r="D210" s="387">
        <f>+VLOOKUP(C210,FORMULARIOS!$C$19:$O$242,11,FALSE)</f>
        <v>3</v>
      </c>
      <c r="E210" s="672">
        <f t="shared" si="11"/>
        <v>1</v>
      </c>
      <c r="F210" s="672" t="str">
        <f t="shared" si="12"/>
        <v/>
      </c>
      <c r="G210" s="387" t="str">
        <f t="shared" si="13"/>
        <v/>
      </c>
      <c r="J210"/>
      <c r="K210"/>
      <c r="L210"/>
      <c r="M210" s="384"/>
    </row>
    <row r="211" spans="1:13" ht="15" customHeight="1" thickBot="1" x14ac:dyDescent="0.3">
      <c r="A211" s="268" t="s">
        <v>20</v>
      </c>
      <c r="B211" s="757" t="s">
        <v>26</v>
      </c>
      <c r="C211" s="202" t="s">
        <v>206</v>
      </c>
      <c r="D211" s="387">
        <f>+VLOOKUP(C211,FORMULARIOS!$C$19:$O$242,11,FALSE)</f>
        <v>2</v>
      </c>
      <c r="E211" s="672">
        <f t="shared" si="11"/>
        <v>1</v>
      </c>
      <c r="F211" s="672" t="str">
        <f t="shared" si="12"/>
        <v/>
      </c>
      <c r="G211" s="387" t="str">
        <f t="shared" si="13"/>
        <v/>
      </c>
      <c r="J211"/>
      <c r="K211"/>
      <c r="L211"/>
      <c r="M211" s="384"/>
    </row>
    <row r="212" spans="1:13" ht="15" customHeight="1" thickBot="1" x14ac:dyDescent="0.3">
      <c r="A212" s="268" t="s">
        <v>20</v>
      </c>
      <c r="B212" s="757" t="s">
        <v>26</v>
      </c>
      <c r="C212" s="202" t="s">
        <v>207</v>
      </c>
      <c r="D212" s="387">
        <f>+VLOOKUP(C212,FORMULARIOS!$C$19:$O$242,11,FALSE)</f>
        <v>10</v>
      </c>
      <c r="E212" s="672">
        <f t="shared" si="11"/>
        <v>1</v>
      </c>
      <c r="F212" s="672" t="str">
        <f t="shared" si="12"/>
        <v/>
      </c>
      <c r="G212" s="387" t="str">
        <f t="shared" si="13"/>
        <v/>
      </c>
      <c r="J212"/>
      <c r="K212"/>
      <c r="L212"/>
      <c r="M212" s="384"/>
    </row>
    <row r="213" spans="1:13" ht="15" customHeight="1" thickBot="1" x14ac:dyDescent="0.3">
      <c r="A213" s="268" t="s">
        <v>20</v>
      </c>
      <c r="B213" s="757" t="s">
        <v>26</v>
      </c>
      <c r="C213" s="202" t="s">
        <v>208</v>
      </c>
      <c r="D213" s="387">
        <f>+VLOOKUP(C213,FORMULARIOS!$C$19:$O$242,11,FALSE)</f>
        <v>10</v>
      </c>
      <c r="E213" s="672">
        <f t="shared" si="11"/>
        <v>1</v>
      </c>
      <c r="F213" s="672" t="str">
        <f t="shared" si="12"/>
        <v/>
      </c>
      <c r="G213" s="387" t="str">
        <f t="shared" si="13"/>
        <v/>
      </c>
      <c r="J213"/>
      <c r="K213"/>
      <c r="L213"/>
      <c r="M213" s="384"/>
    </row>
    <row r="214" spans="1:13" ht="15" customHeight="1" thickBot="1" x14ac:dyDescent="0.3">
      <c r="A214" s="268" t="s">
        <v>20</v>
      </c>
      <c r="B214" s="757" t="s">
        <v>26</v>
      </c>
      <c r="C214" s="202" t="s">
        <v>209</v>
      </c>
      <c r="D214" s="387">
        <f>+VLOOKUP(C214,FORMULARIOS!$C$19:$O$242,11,FALSE)</f>
        <v>2</v>
      </c>
      <c r="E214" s="672">
        <f t="shared" si="11"/>
        <v>1</v>
      </c>
      <c r="F214" s="672" t="str">
        <f t="shared" si="12"/>
        <v/>
      </c>
      <c r="G214" s="387" t="str">
        <f t="shared" si="13"/>
        <v/>
      </c>
      <c r="J214"/>
      <c r="K214"/>
      <c r="L214"/>
      <c r="M214" s="384"/>
    </row>
    <row r="215" spans="1:13" ht="15" customHeight="1" thickBot="1" x14ac:dyDescent="0.3">
      <c r="A215" s="268" t="s">
        <v>20</v>
      </c>
      <c r="B215" s="757" t="s">
        <v>26</v>
      </c>
      <c r="C215" s="202" t="s">
        <v>210</v>
      </c>
      <c r="D215" s="387">
        <f>+VLOOKUP(C215,FORMULARIOS!$C$19:$O$242,11,FALSE)</f>
        <v>2</v>
      </c>
      <c r="E215" s="672">
        <f t="shared" si="11"/>
        <v>1</v>
      </c>
      <c r="F215" s="672" t="str">
        <f t="shared" si="12"/>
        <v/>
      </c>
      <c r="G215" s="387" t="str">
        <f t="shared" si="13"/>
        <v/>
      </c>
      <c r="J215"/>
      <c r="K215"/>
      <c r="L215"/>
      <c r="M215" s="384"/>
    </row>
    <row r="216" spans="1:13" ht="15.75" customHeight="1" thickBot="1" x14ac:dyDescent="0.3">
      <c r="A216" s="268" t="s">
        <v>20</v>
      </c>
      <c r="B216" s="757" t="s">
        <v>26</v>
      </c>
      <c r="C216" s="203" t="s">
        <v>211</v>
      </c>
      <c r="D216" s="387">
        <f>+VLOOKUP(C216,FORMULARIOS!$C$19:$O$242,11,FALSE)</f>
        <v>3</v>
      </c>
      <c r="E216" s="672">
        <f t="shared" si="11"/>
        <v>1</v>
      </c>
      <c r="F216" s="672" t="str">
        <f t="shared" si="12"/>
        <v/>
      </c>
      <c r="G216" s="387" t="str">
        <f t="shared" si="13"/>
        <v/>
      </c>
      <c r="J216"/>
      <c r="K216"/>
      <c r="L216"/>
      <c r="M216" s="384"/>
    </row>
    <row r="217" spans="1:13" ht="15.75" customHeight="1" thickBot="1" x14ac:dyDescent="0.3">
      <c r="A217" s="268" t="s">
        <v>20</v>
      </c>
      <c r="B217" s="757" t="s">
        <v>23</v>
      </c>
      <c r="C217" s="204" t="s">
        <v>212</v>
      </c>
      <c r="D217" s="387">
        <f>+VLOOKUP(C217,FORMULARIOS!$C$19:$O$242,11,FALSE)</f>
        <v>45</v>
      </c>
      <c r="E217" s="672">
        <f t="shared" si="11"/>
        <v>1</v>
      </c>
      <c r="F217" s="672" t="str">
        <f t="shared" si="12"/>
        <v/>
      </c>
      <c r="G217" s="387" t="str">
        <f t="shared" si="13"/>
        <v/>
      </c>
      <c r="J217"/>
      <c r="K217"/>
      <c r="L217"/>
      <c r="M217" s="384"/>
    </row>
    <row r="218" spans="1:13" ht="15.75" customHeight="1" thickBot="1" x14ac:dyDescent="0.3">
      <c r="A218" s="268" t="s">
        <v>20</v>
      </c>
      <c r="B218" s="757" t="s">
        <v>23</v>
      </c>
      <c r="C218" s="198" t="s">
        <v>213</v>
      </c>
      <c r="D218" s="387">
        <f>+VLOOKUP(C218,FORMULARIOS!$C$19:$O$242,11,FALSE)</f>
        <v>1</v>
      </c>
      <c r="E218" s="672">
        <f t="shared" si="11"/>
        <v>1</v>
      </c>
      <c r="F218" s="672" t="str">
        <f t="shared" si="12"/>
        <v/>
      </c>
      <c r="G218" s="387" t="str">
        <f t="shared" si="13"/>
        <v/>
      </c>
      <c r="J218"/>
      <c r="K218"/>
      <c r="L218"/>
      <c r="M218" s="384"/>
    </row>
    <row r="219" spans="1:13" ht="15.75" customHeight="1" thickBot="1" x14ac:dyDescent="0.3">
      <c r="A219" s="268" t="s">
        <v>20</v>
      </c>
      <c r="B219" s="757" t="s">
        <v>23</v>
      </c>
      <c r="C219" s="184" t="s">
        <v>214</v>
      </c>
      <c r="D219" s="387">
        <f>+VLOOKUP(C219,FORMULARIOS!$C$19:$O$242,11,FALSE)</f>
        <v>0</v>
      </c>
      <c r="E219" s="672" t="str">
        <f t="shared" si="11"/>
        <v xml:space="preserve"> </v>
      </c>
      <c r="F219" s="672">
        <f t="shared" si="12"/>
        <v>1</v>
      </c>
      <c r="G219" s="387" t="str">
        <f t="shared" si="13"/>
        <v/>
      </c>
      <c r="J219"/>
      <c r="K219"/>
      <c r="L219"/>
      <c r="M219" s="384"/>
    </row>
    <row r="220" spans="1:13" ht="15.75" customHeight="1" thickBot="1" x14ac:dyDescent="0.3">
      <c r="A220" s="268" t="s">
        <v>20</v>
      </c>
      <c r="B220" s="757" t="s">
        <v>23</v>
      </c>
      <c r="C220" s="198" t="s">
        <v>215</v>
      </c>
      <c r="D220" s="387">
        <f>+VLOOKUP(C220,FORMULARIOS!$C$19:$O$242,11,FALSE)</f>
        <v>2</v>
      </c>
      <c r="E220" s="672">
        <f t="shared" si="11"/>
        <v>1</v>
      </c>
      <c r="F220" s="672" t="str">
        <f t="shared" si="12"/>
        <v/>
      </c>
      <c r="G220" s="387" t="str">
        <f t="shared" si="13"/>
        <v/>
      </c>
      <c r="J220"/>
      <c r="K220"/>
      <c r="L220"/>
      <c r="M220" s="384"/>
    </row>
    <row r="221" spans="1:13" ht="15.75" customHeight="1" thickBot="1" x14ac:dyDescent="0.3">
      <c r="A221" s="268" t="s">
        <v>20</v>
      </c>
      <c r="B221" s="757" t="s">
        <v>23</v>
      </c>
      <c r="C221" s="198" t="s">
        <v>253</v>
      </c>
      <c r="D221" s="387">
        <f>+VLOOKUP(C221,FORMULARIOS!$C$19:$O$242,11,FALSE)</f>
        <v>0</v>
      </c>
      <c r="E221" s="672" t="str">
        <f t="shared" si="11"/>
        <v xml:space="preserve"> </v>
      </c>
      <c r="F221" s="672">
        <f t="shared" si="12"/>
        <v>1</v>
      </c>
      <c r="G221" s="387" t="str">
        <f t="shared" si="13"/>
        <v/>
      </c>
      <c r="J221"/>
      <c r="K221"/>
      <c r="L221"/>
      <c r="M221" s="384"/>
    </row>
    <row r="222" spans="1:13" ht="15.75" customHeight="1" thickBot="1" x14ac:dyDescent="0.3">
      <c r="A222" s="268" t="s">
        <v>20</v>
      </c>
      <c r="B222" s="757" t="s">
        <v>23</v>
      </c>
      <c r="C222" s="198" t="s">
        <v>216</v>
      </c>
      <c r="D222" s="387">
        <f>+VLOOKUP(C222,FORMULARIOS!$C$19:$O$242,11,FALSE)</f>
        <v>4</v>
      </c>
      <c r="E222" s="672">
        <f t="shared" si="11"/>
        <v>1</v>
      </c>
      <c r="F222" s="672" t="str">
        <f t="shared" si="12"/>
        <v/>
      </c>
      <c r="G222" s="387" t="str">
        <f t="shared" si="13"/>
        <v/>
      </c>
      <c r="J222"/>
      <c r="K222"/>
      <c r="L222"/>
      <c r="M222" s="384"/>
    </row>
    <row r="223" spans="1:13" ht="15.75" customHeight="1" thickBot="1" x14ac:dyDescent="0.3">
      <c r="A223" s="268" t="s">
        <v>20</v>
      </c>
      <c r="B223" s="757" t="s">
        <v>23</v>
      </c>
      <c r="C223" s="198" t="s">
        <v>217</v>
      </c>
      <c r="D223" s="387">
        <f>+VLOOKUP(C223,FORMULARIOS!$C$19:$O$242,11,FALSE)</f>
        <v>4</v>
      </c>
      <c r="E223" s="672">
        <f t="shared" si="11"/>
        <v>1</v>
      </c>
      <c r="F223" s="672" t="str">
        <f t="shared" si="12"/>
        <v/>
      </c>
      <c r="G223" s="387" t="str">
        <f t="shared" si="13"/>
        <v/>
      </c>
      <c r="J223"/>
      <c r="K223"/>
      <c r="L223"/>
      <c r="M223" s="384"/>
    </row>
    <row r="224" spans="1:13" ht="15.75" customHeight="1" thickBot="1" x14ac:dyDescent="0.3">
      <c r="A224" s="268" t="s">
        <v>20</v>
      </c>
      <c r="B224" s="757" t="s">
        <v>23</v>
      </c>
      <c r="C224" s="198" t="s">
        <v>218</v>
      </c>
      <c r="D224" s="387">
        <f>+VLOOKUP(C224,FORMULARIOS!$C$19:$O$242,11,FALSE)</f>
        <v>0</v>
      </c>
      <c r="E224" s="672" t="str">
        <f t="shared" si="11"/>
        <v xml:space="preserve"> </v>
      </c>
      <c r="F224" s="672">
        <f t="shared" si="12"/>
        <v>1</v>
      </c>
      <c r="G224" s="387" t="str">
        <f t="shared" si="13"/>
        <v/>
      </c>
      <c r="J224"/>
      <c r="K224"/>
      <c r="L224"/>
      <c r="M224" s="384"/>
    </row>
    <row r="225" spans="1:13" ht="15.75" customHeight="1" thickBot="1" x14ac:dyDescent="0.3">
      <c r="A225" s="268" t="s">
        <v>20</v>
      </c>
      <c r="B225" s="757" t="s">
        <v>23</v>
      </c>
      <c r="C225" s="198" t="s">
        <v>219</v>
      </c>
      <c r="D225" s="387">
        <f>+VLOOKUP(C225,FORMULARIOS!$C$19:$O$242,11,FALSE)</f>
        <v>18</v>
      </c>
      <c r="E225" s="672">
        <f t="shared" si="11"/>
        <v>1</v>
      </c>
      <c r="F225" s="672" t="str">
        <f t="shared" si="12"/>
        <v/>
      </c>
      <c r="G225" s="387" t="str">
        <f t="shared" si="13"/>
        <v/>
      </c>
      <c r="J225"/>
      <c r="K225"/>
      <c r="L225"/>
      <c r="M225" s="384"/>
    </row>
    <row r="226" spans="1:13" ht="15.75" customHeight="1" thickBot="1" x14ac:dyDescent="0.3">
      <c r="A226" s="268" t="s">
        <v>20</v>
      </c>
      <c r="B226" s="757" t="s">
        <v>23</v>
      </c>
      <c r="C226" s="198" t="s">
        <v>220</v>
      </c>
      <c r="D226" s="387">
        <f>+VLOOKUP(C226,FORMULARIOS!$C$19:$O$242,11,FALSE)</f>
        <v>4</v>
      </c>
      <c r="E226" s="672">
        <f t="shared" si="11"/>
        <v>1</v>
      </c>
      <c r="F226" s="672" t="str">
        <f t="shared" si="12"/>
        <v/>
      </c>
      <c r="G226" s="387" t="str">
        <f t="shared" si="13"/>
        <v/>
      </c>
      <c r="J226"/>
      <c r="K226"/>
      <c r="L226"/>
      <c r="M226" s="384"/>
    </row>
    <row r="227" spans="1:13" ht="15.75" customHeight="1" thickBot="1" x14ac:dyDescent="0.3">
      <c r="A227" s="268" t="s">
        <v>20</v>
      </c>
      <c r="B227" s="757" t="s">
        <v>23</v>
      </c>
      <c r="C227" s="198" t="s">
        <v>221</v>
      </c>
      <c r="D227" s="387">
        <f>+VLOOKUP(C227,FORMULARIOS!$C$19:$O$242,11,FALSE)</f>
        <v>0</v>
      </c>
      <c r="E227" s="672" t="str">
        <f t="shared" si="11"/>
        <v xml:space="preserve"> </v>
      </c>
      <c r="F227" s="672">
        <f t="shared" si="12"/>
        <v>1</v>
      </c>
      <c r="G227" s="387" t="str">
        <f t="shared" si="13"/>
        <v/>
      </c>
      <c r="J227"/>
      <c r="K227"/>
      <c r="L227"/>
      <c r="M227" s="384"/>
    </row>
    <row r="228" spans="1:13" ht="15.75" customHeight="1" thickBot="1" x14ac:dyDescent="0.3">
      <c r="A228" s="268" t="s">
        <v>20</v>
      </c>
      <c r="B228" s="757" t="s">
        <v>23</v>
      </c>
      <c r="C228" s="198" t="s">
        <v>222</v>
      </c>
      <c r="D228" s="387">
        <f>+VLOOKUP(C228,FORMULARIOS!$C$19:$O$242,11,FALSE)</f>
        <v>6</v>
      </c>
      <c r="E228" s="672">
        <f t="shared" si="11"/>
        <v>1</v>
      </c>
      <c r="F228" s="672" t="str">
        <f t="shared" si="12"/>
        <v/>
      </c>
      <c r="G228" s="387" t="str">
        <f t="shared" si="13"/>
        <v/>
      </c>
      <c r="J228"/>
      <c r="K228"/>
      <c r="L228"/>
      <c r="M228" s="384"/>
    </row>
    <row r="229" spans="1:13" ht="15.75" customHeight="1" thickBot="1" x14ac:dyDescent="0.3">
      <c r="A229" s="268" t="s">
        <v>20</v>
      </c>
      <c r="B229" s="757" t="s">
        <v>23</v>
      </c>
      <c r="C229" s="681" t="s">
        <v>223</v>
      </c>
      <c r="D229" s="387">
        <f>+VLOOKUP(C229,FORMULARIOS!$C$19:$O$242,11,FALSE)</f>
        <v>6</v>
      </c>
      <c r="E229" s="672">
        <f t="shared" si="11"/>
        <v>1</v>
      </c>
      <c r="F229" s="672" t="str">
        <f t="shared" si="12"/>
        <v/>
      </c>
      <c r="G229" s="387" t="str">
        <f t="shared" si="13"/>
        <v/>
      </c>
      <c r="H229" s="46" t="s">
        <v>1075</v>
      </c>
      <c r="J229"/>
      <c r="K229"/>
      <c r="L229"/>
      <c r="M229" s="384"/>
    </row>
    <row r="230" spans="1:13" ht="15.75" customHeight="1" thickBot="1" x14ac:dyDescent="0.3">
      <c r="A230" s="268" t="s">
        <v>20</v>
      </c>
      <c r="B230" s="757" t="s">
        <v>23</v>
      </c>
      <c r="C230" s="200" t="s">
        <v>224</v>
      </c>
      <c r="D230" s="387">
        <f>+VLOOKUP(C230,FORMULARIOS!$C$19:$O$242,11,FALSE)</f>
        <v>3</v>
      </c>
      <c r="E230" s="672">
        <f t="shared" si="11"/>
        <v>1</v>
      </c>
      <c r="F230" s="672" t="str">
        <f t="shared" si="12"/>
        <v/>
      </c>
      <c r="G230" s="387" t="str">
        <f t="shared" si="13"/>
        <v/>
      </c>
      <c r="J230"/>
      <c r="K230"/>
      <c r="L230"/>
      <c r="M230" s="384"/>
    </row>
    <row r="231" spans="1:13" ht="15.75" customHeight="1" thickBot="1" x14ac:dyDescent="0.3">
      <c r="A231" s="272"/>
      <c r="B231" s="273"/>
      <c r="C231" s="274"/>
      <c r="D231" s="275"/>
      <c r="E231" s="673"/>
      <c r="F231" s="673"/>
      <c r="G231" s="276"/>
      <c r="J231"/>
      <c r="K231"/>
      <c r="L231"/>
      <c r="M231" s="384"/>
    </row>
    <row r="232" spans="1:13" ht="19.5" thickBot="1" x14ac:dyDescent="0.3">
      <c r="A232" s="676" t="s">
        <v>27</v>
      </c>
      <c r="B232" s="677"/>
      <c r="C232" s="677"/>
      <c r="D232" s="83">
        <f>+SUMIF(D10:D230,"&lt;&gt;#N/A")</f>
        <v>2218</v>
      </c>
      <c r="E232" s="670"/>
      <c r="F232" s="670"/>
      <c r="G232" s="670"/>
      <c r="J232"/>
      <c r="K232"/>
      <c r="L232"/>
      <c r="M232" s="384"/>
    </row>
    <row r="233" spans="1:13" x14ac:dyDescent="0.25">
      <c r="J233"/>
      <c r="K233"/>
      <c r="L233"/>
      <c r="M233" s="384"/>
    </row>
    <row r="234" spans="1:13" x14ac:dyDescent="0.25">
      <c r="J234"/>
      <c r="K234"/>
      <c r="L234"/>
      <c r="M234" s="384"/>
    </row>
    <row r="235" spans="1:13" x14ac:dyDescent="0.25">
      <c r="J235"/>
      <c r="K235"/>
      <c r="L235"/>
      <c r="M235" s="384"/>
    </row>
    <row r="236" spans="1:13" x14ac:dyDescent="0.25">
      <c r="J236"/>
      <c r="K236"/>
      <c r="L236"/>
      <c r="M236" s="384"/>
    </row>
    <row r="237" spans="1:13" x14ac:dyDescent="0.25">
      <c r="J237"/>
      <c r="K237"/>
      <c r="L237"/>
      <c r="M237" s="384"/>
    </row>
    <row r="238" spans="1:13" x14ac:dyDescent="0.25">
      <c r="J238"/>
      <c r="K238"/>
      <c r="L238"/>
      <c r="M238" s="384"/>
    </row>
    <row r="239" spans="1:13" x14ac:dyDescent="0.25">
      <c r="J239"/>
      <c r="K239"/>
      <c r="L239"/>
      <c r="M239" s="384"/>
    </row>
    <row r="240" spans="1:13" x14ac:dyDescent="0.25">
      <c r="J240"/>
      <c r="K240"/>
      <c r="L240"/>
      <c r="M240" s="384"/>
    </row>
    <row r="241" spans="10:13" x14ac:dyDescent="0.25">
      <c r="J241"/>
      <c r="K241"/>
      <c r="L241"/>
      <c r="M241" s="384"/>
    </row>
    <row r="242" spans="10:13" x14ac:dyDescent="0.25">
      <c r="J242"/>
      <c r="K242"/>
      <c r="L242"/>
      <c r="M242" s="384"/>
    </row>
    <row r="243" spans="10:13" x14ac:dyDescent="0.25">
      <c r="J243"/>
      <c r="K243"/>
      <c r="L243"/>
      <c r="M243" s="384"/>
    </row>
    <row r="244" spans="10:13" x14ac:dyDescent="0.25">
      <c r="J244"/>
      <c r="K244"/>
      <c r="L244"/>
      <c r="M244" s="384"/>
    </row>
    <row r="245" spans="10:13" x14ac:dyDescent="0.25">
      <c r="J245"/>
      <c r="K245"/>
      <c r="L245"/>
      <c r="M245" s="384"/>
    </row>
    <row r="246" spans="10:13" x14ac:dyDescent="0.25">
      <c r="J246"/>
      <c r="K246"/>
      <c r="L246"/>
      <c r="M246" s="384"/>
    </row>
    <row r="247" spans="10:13" x14ac:dyDescent="0.25">
      <c r="J247"/>
      <c r="K247"/>
      <c r="L247"/>
      <c r="M247" s="384"/>
    </row>
    <row r="248" spans="10:13" x14ac:dyDescent="0.25">
      <c r="J248"/>
      <c r="K248"/>
      <c r="L248"/>
      <c r="M248" s="384"/>
    </row>
    <row r="249" spans="10:13" x14ac:dyDescent="0.25">
      <c r="J249"/>
      <c r="K249"/>
      <c r="L249"/>
      <c r="M249" s="384"/>
    </row>
    <row r="250" spans="10:13" x14ac:dyDescent="0.25">
      <c r="J250"/>
      <c r="K250"/>
      <c r="L250"/>
      <c r="M250" s="384"/>
    </row>
    <row r="251" spans="10:13" x14ac:dyDescent="0.25">
      <c r="J251"/>
      <c r="K251"/>
      <c r="L251"/>
      <c r="M251" s="384"/>
    </row>
    <row r="252" spans="10:13" x14ac:dyDescent="0.25">
      <c r="J252"/>
      <c r="K252"/>
      <c r="L252"/>
      <c r="M252" s="384"/>
    </row>
    <row r="253" spans="10:13" x14ac:dyDescent="0.25">
      <c r="J253"/>
      <c r="K253"/>
      <c r="L253"/>
      <c r="M253" s="384"/>
    </row>
    <row r="254" spans="10:13" x14ac:dyDescent="0.25">
      <c r="J254"/>
      <c r="K254"/>
      <c r="L254"/>
      <c r="M254" s="384"/>
    </row>
    <row r="255" spans="10:13" x14ac:dyDescent="0.25">
      <c r="J255"/>
      <c r="K255"/>
      <c r="L255"/>
      <c r="M255" s="384"/>
    </row>
    <row r="256" spans="10:13" x14ac:dyDescent="0.25">
      <c r="J256"/>
      <c r="K256"/>
      <c r="L256"/>
      <c r="M256" s="384"/>
    </row>
    <row r="257" spans="10:13" x14ac:dyDescent="0.25">
      <c r="J257"/>
      <c r="K257"/>
      <c r="L257"/>
      <c r="M257" s="384"/>
    </row>
    <row r="258" spans="10:13" x14ac:dyDescent="0.25">
      <c r="J258"/>
      <c r="K258"/>
      <c r="L258"/>
      <c r="M258" s="384"/>
    </row>
    <row r="259" spans="10:13" x14ac:dyDescent="0.25">
      <c r="J259"/>
      <c r="K259"/>
      <c r="L259"/>
      <c r="M259" s="384"/>
    </row>
    <row r="260" spans="10:13" x14ac:dyDescent="0.25">
      <c r="J260"/>
      <c r="K260"/>
      <c r="L260"/>
      <c r="M260" s="384"/>
    </row>
    <row r="261" spans="10:13" x14ac:dyDescent="0.25">
      <c r="J261"/>
      <c r="K261"/>
      <c r="L261"/>
      <c r="M261" s="384"/>
    </row>
    <row r="262" spans="10:13" x14ac:dyDescent="0.25">
      <c r="J262"/>
      <c r="K262"/>
      <c r="L262"/>
      <c r="M262" s="384"/>
    </row>
    <row r="263" spans="10:13" x14ac:dyDescent="0.25">
      <c r="J263"/>
      <c r="K263"/>
      <c r="L263"/>
      <c r="M263" s="384"/>
    </row>
    <row r="264" spans="10:13" x14ac:dyDescent="0.25">
      <c r="J264"/>
      <c r="K264"/>
      <c r="L264"/>
      <c r="M264" s="384"/>
    </row>
    <row r="265" spans="10:13" x14ac:dyDescent="0.25">
      <c r="J265"/>
      <c r="K265"/>
      <c r="L265"/>
      <c r="M265" s="384"/>
    </row>
    <row r="266" spans="10:13" x14ac:dyDescent="0.25">
      <c r="J266"/>
      <c r="K266"/>
      <c r="L266"/>
      <c r="M266" s="384"/>
    </row>
    <row r="267" spans="10:13" x14ac:dyDescent="0.25">
      <c r="J267"/>
      <c r="K267"/>
      <c r="L267"/>
      <c r="M267" s="384"/>
    </row>
    <row r="268" spans="10:13" x14ac:dyDescent="0.25">
      <c r="J268"/>
      <c r="K268"/>
      <c r="L268"/>
      <c r="M268" s="384"/>
    </row>
    <row r="269" spans="10:13" x14ac:dyDescent="0.25">
      <c r="J269"/>
      <c r="K269"/>
      <c r="L269"/>
      <c r="M269" s="384"/>
    </row>
    <row r="270" spans="10:13" x14ac:dyDescent="0.25">
      <c r="J270"/>
      <c r="K270"/>
      <c r="L270"/>
      <c r="M270" s="384"/>
    </row>
    <row r="271" spans="10:13" x14ac:dyDescent="0.25">
      <c r="J271"/>
      <c r="K271"/>
      <c r="L271"/>
      <c r="M271" s="384"/>
    </row>
    <row r="272" spans="10:13" x14ac:dyDescent="0.25">
      <c r="J272"/>
      <c r="K272"/>
      <c r="L272"/>
      <c r="M272" s="384"/>
    </row>
    <row r="273" spans="10:13" x14ac:dyDescent="0.25">
      <c r="J273"/>
      <c r="K273"/>
      <c r="L273"/>
      <c r="M273" s="384"/>
    </row>
    <row r="274" spans="10:13" x14ac:dyDescent="0.25">
      <c r="J274"/>
      <c r="K274"/>
      <c r="L274"/>
      <c r="M274" s="384"/>
    </row>
    <row r="275" spans="10:13" x14ac:dyDescent="0.25">
      <c r="J275"/>
      <c r="K275"/>
      <c r="L275"/>
      <c r="M275" s="384"/>
    </row>
    <row r="276" spans="10:13" x14ac:dyDescent="0.25">
      <c r="J276"/>
      <c r="K276"/>
      <c r="L276"/>
      <c r="M276" s="384"/>
    </row>
    <row r="277" spans="10:13" x14ac:dyDescent="0.25">
      <c r="J277"/>
      <c r="K277"/>
      <c r="L277"/>
      <c r="M277" s="384"/>
    </row>
    <row r="278" spans="10:13" x14ac:dyDescent="0.25">
      <c r="J278"/>
      <c r="K278"/>
      <c r="L278"/>
      <c r="M278" s="384"/>
    </row>
    <row r="279" spans="10:13" x14ac:dyDescent="0.25">
      <c r="J279"/>
      <c r="K279"/>
      <c r="L279"/>
      <c r="M279" s="384"/>
    </row>
    <row r="280" spans="10:13" x14ac:dyDescent="0.25">
      <c r="J280"/>
      <c r="K280"/>
      <c r="L280"/>
      <c r="M280" s="384"/>
    </row>
    <row r="281" spans="10:13" x14ac:dyDescent="0.25">
      <c r="J281"/>
      <c r="K281"/>
      <c r="L281"/>
      <c r="M281" s="384"/>
    </row>
    <row r="282" spans="10:13" x14ac:dyDescent="0.25">
      <c r="J282"/>
      <c r="K282"/>
      <c r="L282"/>
      <c r="M282" s="384"/>
    </row>
    <row r="283" spans="10:13" x14ac:dyDescent="0.25">
      <c r="J283"/>
      <c r="K283"/>
      <c r="L283"/>
      <c r="M283" s="384"/>
    </row>
    <row r="284" spans="10:13" x14ac:dyDescent="0.25">
      <c r="J284"/>
      <c r="K284"/>
      <c r="L284"/>
      <c r="M284" s="384"/>
    </row>
    <row r="285" spans="10:13" x14ac:dyDescent="0.25">
      <c r="J285"/>
      <c r="K285"/>
      <c r="L285"/>
      <c r="M285" s="384"/>
    </row>
  </sheetData>
  <autoFilter ref="A9:H230"/>
  <mergeCells count="11">
    <mergeCell ref="E8:F8"/>
    <mergeCell ref="P14:P16"/>
    <mergeCell ref="Q14:Q16"/>
    <mergeCell ref="R14:T14"/>
    <mergeCell ref="R15:S15"/>
    <mergeCell ref="U3:U4"/>
    <mergeCell ref="R2:U2"/>
    <mergeCell ref="P2:P4"/>
    <mergeCell ref="Q2:Q4"/>
    <mergeCell ref="R3:S3"/>
    <mergeCell ref="T3:T4"/>
  </mergeCells>
  <conditionalFormatting sqref="D10:G43 E44:G230 D11:F230">
    <cfRule type="expression" dxfId="199" priority="1">
      <formula>AND(OR(#REF!&lt;&gt;"",#REF!&lt;&gt;"",#REF!&lt;&gt;"",#REF!&lt;&gt;""),#REF!&lt;&gt;SUM($D10:$D10),SUM($D10:$D10)&lt;&gt;0,#REF!&lt;&gt;0)</formula>
    </cfRule>
  </conditionalFormatting>
  <conditionalFormatting sqref="D10:G231">
    <cfRule type="expression" dxfId="198" priority="2">
      <formula>AND(#REF!&lt;&gt;0,SUM($D10:$D10)=0)</formula>
    </cfRule>
  </conditionalFormatting>
  <conditionalFormatting sqref="D11:G231">
    <cfRule type="expression" dxfId="197" priority="3">
      <formula>AND(OR(#REF!&lt;&gt;"",#REF!&lt;&gt;"",#REF!&lt;&gt;"",#REF!&lt;&gt;""),#REF!&lt;&gt;SUM($D11:$D11),SUM($D11:$D11)&lt;&gt;0,#REF!&lt;&gt;0)</formula>
    </cfRule>
  </conditionalFormatting>
  <pageMargins left="0.7" right="0.7" top="0.75" bottom="0.75" header="0.3" footer="0.3"/>
  <pageSetup paperSize="8" scale="19" orientation="landscape"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285"/>
  <sheetViews>
    <sheetView showGridLines="0" topLeftCell="K1" zoomScale="70" zoomScaleNormal="70" workbookViewId="0">
      <selection activeCell="N17" sqref="N17"/>
    </sheetView>
  </sheetViews>
  <sheetFormatPr baseColWidth="10" defaultColWidth="11.42578125" defaultRowHeight="15" x14ac:dyDescent="0.25"/>
  <cols>
    <col min="1" max="1" width="15.140625" style="41" customWidth="1"/>
    <col min="2" max="2" width="22.5703125" style="41" customWidth="1"/>
    <col min="3" max="3" width="40.42578125" style="41" bestFit="1" customWidth="1"/>
    <col min="4" max="4" width="12.85546875" style="41" customWidth="1"/>
    <col min="5" max="6" width="21.85546875" style="42" customWidth="1"/>
    <col min="7" max="7" width="26.42578125" style="41" customWidth="1"/>
    <col min="8" max="8" width="24.28515625" style="41" customWidth="1"/>
    <col min="9" max="9" width="24.42578125" style="41" bestFit="1" customWidth="1"/>
    <col min="10" max="10" width="24.5703125" style="41" customWidth="1"/>
    <col min="11" max="11" width="30.140625" style="41" customWidth="1"/>
    <col min="12" max="12" width="30" style="41" customWidth="1"/>
    <col min="13" max="13" width="25.7109375" style="42" customWidth="1"/>
    <col min="14" max="14" width="22.5703125" style="41" bestFit="1" customWidth="1"/>
    <col min="15" max="15" width="22.5703125" style="41" customWidth="1"/>
    <col min="16" max="16" width="22.85546875" style="41" customWidth="1"/>
    <col min="17" max="17" width="21" style="41" customWidth="1"/>
    <col min="18" max="18" width="22.5703125" style="41" customWidth="1"/>
    <col min="19" max="19" width="20.42578125" style="41" customWidth="1"/>
    <col min="20" max="20" width="23.5703125" style="41" customWidth="1"/>
    <col min="21" max="21" width="45.42578125" style="41" customWidth="1"/>
    <col min="22" max="16384" width="11.42578125" style="41"/>
  </cols>
  <sheetData>
    <row r="2" spans="1:21" ht="30" customHeight="1" x14ac:dyDescent="0.25">
      <c r="P2" s="954" t="s">
        <v>384</v>
      </c>
      <c r="Q2" s="954" t="s">
        <v>385</v>
      </c>
      <c r="R2" s="957" t="s">
        <v>383</v>
      </c>
      <c r="S2" s="958"/>
      <c r="T2" s="958"/>
    </row>
    <row r="3" spans="1:21" ht="44.25" customHeight="1" x14ac:dyDescent="0.25">
      <c r="P3" s="955"/>
      <c r="Q3" s="955"/>
      <c r="R3" s="957" t="s">
        <v>1078</v>
      </c>
      <c r="S3" s="958"/>
      <c r="T3" s="951" t="s">
        <v>1163</v>
      </c>
    </row>
    <row r="4" spans="1:21" ht="27.75" customHeight="1" x14ac:dyDescent="0.25">
      <c r="P4" s="956"/>
      <c r="Q4" s="956"/>
      <c r="R4" s="733" t="s">
        <v>1073</v>
      </c>
      <c r="S4" s="732" t="s">
        <v>1074</v>
      </c>
      <c r="T4" s="952"/>
      <c r="U4" s="41" t="s">
        <v>1186</v>
      </c>
    </row>
    <row r="5" spans="1:21" ht="22.5" customHeight="1" x14ac:dyDescent="0.25">
      <c r="A5" s="217"/>
      <c r="D5" s="45"/>
      <c r="E5" s="671"/>
      <c r="F5" s="671"/>
      <c r="G5" s="45"/>
      <c r="O5" s="258" t="s">
        <v>14</v>
      </c>
      <c r="P5" s="736" t="s">
        <v>366</v>
      </c>
      <c r="Q5" s="513">
        <v>68</v>
      </c>
      <c r="R5" s="513">
        <f>+VLOOKUP(O5,$I$15:$K$18,3,FALSE)</f>
        <v>36</v>
      </c>
      <c r="S5" s="513">
        <v>5</v>
      </c>
      <c r="T5" s="513">
        <f>+Q5-R5-S5</f>
        <v>27</v>
      </c>
      <c r="U5" s="690"/>
    </row>
    <row r="6" spans="1:21" ht="18" customHeight="1" x14ac:dyDescent="0.25">
      <c r="A6" s="217"/>
      <c r="O6" s="258" t="s">
        <v>20</v>
      </c>
      <c r="P6" s="736" t="s">
        <v>367</v>
      </c>
      <c r="Q6" s="513">
        <v>73</v>
      </c>
      <c r="R6" s="513">
        <f t="shared" ref="R6:R8" si="0">+VLOOKUP(O6,$I$15:$K$18,3,FALSE)</f>
        <v>45</v>
      </c>
      <c r="S6" s="513">
        <v>11</v>
      </c>
      <c r="T6" s="513">
        <f>+Q6-R6-S6</f>
        <v>17</v>
      </c>
      <c r="U6" s="769"/>
    </row>
    <row r="7" spans="1:21" ht="20.25" thickBot="1" x14ac:dyDescent="0.3">
      <c r="A7" s="217"/>
      <c r="O7" s="258" t="s">
        <v>9</v>
      </c>
      <c r="P7" s="736" t="s">
        <v>365</v>
      </c>
      <c r="Q7" s="513">
        <v>46</v>
      </c>
      <c r="R7" s="513">
        <f t="shared" si="0"/>
        <v>10</v>
      </c>
      <c r="S7" s="513">
        <v>0</v>
      </c>
      <c r="T7" s="513">
        <v>36</v>
      </c>
    </row>
    <row r="8" spans="1:21" ht="24.75" customHeight="1" thickBot="1" x14ac:dyDescent="0.3">
      <c r="A8" s="521" t="s">
        <v>0</v>
      </c>
      <c r="B8" s="593" t="s">
        <v>273</v>
      </c>
      <c r="C8" s="591" t="s">
        <v>158</v>
      </c>
      <c r="D8" s="592" t="s">
        <v>377</v>
      </c>
      <c r="E8" s="959" t="s">
        <v>1062</v>
      </c>
      <c r="F8" s="960"/>
      <c r="G8" s="679"/>
      <c r="H8" s="682" t="s">
        <v>410</v>
      </c>
      <c r="O8" s="258" t="s">
        <v>285</v>
      </c>
      <c r="P8" s="736" t="s">
        <v>389</v>
      </c>
      <c r="Q8" s="513">
        <v>34</v>
      </c>
      <c r="R8" s="513">
        <f t="shared" si="0"/>
        <v>17</v>
      </c>
      <c r="S8" s="513">
        <v>0</v>
      </c>
      <c r="T8" s="513">
        <v>17</v>
      </c>
      <c r="U8" s="41">
        <f>+T6-U6</f>
        <v>17</v>
      </c>
    </row>
    <row r="9" spans="1:21" ht="41.25" customHeight="1" thickBot="1" x14ac:dyDescent="0.3">
      <c r="A9" s="521" t="s">
        <v>0</v>
      </c>
      <c r="B9" s="593" t="s">
        <v>273</v>
      </c>
      <c r="C9" s="591" t="s">
        <v>386</v>
      </c>
      <c r="D9" s="592" t="s">
        <v>377</v>
      </c>
      <c r="E9" s="678" t="s">
        <v>1063</v>
      </c>
      <c r="F9" s="678" t="s">
        <v>1064</v>
      </c>
      <c r="G9" s="679" t="s">
        <v>1065</v>
      </c>
      <c r="H9" s="682"/>
      <c r="P9" s="734" t="s">
        <v>376</v>
      </c>
      <c r="Q9" s="735">
        <v>221</v>
      </c>
      <c r="R9" s="735">
        <f>+SUM(R5:R8)</f>
        <v>108</v>
      </c>
      <c r="S9" s="735">
        <f>SUM(S5:S8)</f>
        <v>16</v>
      </c>
      <c r="T9" s="735">
        <f t="shared" ref="T9" si="1">SUM(T5:T8)</f>
        <v>97</v>
      </c>
    </row>
    <row r="10" spans="1:21" ht="15.75" customHeight="1" thickBot="1" x14ac:dyDescent="0.3">
      <c r="A10" s="268" t="s">
        <v>285</v>
      </c>
      <c r="B10" s="803" t="s">
        <v>2</v>
      </c>
      <c r="C10" s="182" t="s">
        <v>237</v>
      </c>
      <c r="D10" s="387">
        <f>+VLOOKUP(C10,FORMULARIOS!$C$19:$H$243,6,FALSE)</f>
        <v>30</v>
      </c>
      <c r="E10" s="672">
        <f>+IF(D10&gt;=1,1," ")</f>
        <v>1</v>
      </c>
      <c r="F10" s="672" t="str">
        <f>+IF(D10=0,1,"")</f>
        <v/>
      </c>
      <c r="G10" s="387" t="str">
        <f>IF(AND(D10=0,F10=""),1,"")</f>
        <v/>
      </c>
    </row>
    <row r="11" spans="1:21" ht="15.75" customHeight="1" thickBot="1" x14ac:dyDescent="0.3">
      <c r="A11" s="268" t="s">
        <v>285</v>
      </c>
      <c r="B11" s="803" t="s">
        <v>2</v>
      </c>
      <c r="C11" s="183" t="s">
        <v>28</v>
      </c>
      <c r="D11" s="387">
        <f>+VLOOKUP(C11,FORMULARIOS!$C$19:$H$243,6,FALSE)</f>
        <v>0</v>
      </c>
      <c r="E11" s="672" t="str">
        <f t="shared" ref="E11:E74" si="2">+IF(D11&gt;=1,1," ")</f>
        <v xml:space="preserve"> </v>
      </c>
      <c r="F11" s="672">
        <f t="shared" ref="F11:F74" si="3">+IF(D11=0,1,"")</f>
        <v>1</v>
      </c>
      <c r="G11" s="387" t="str">
        <f t="shared" ref="G11:G74" si="4">IF(AND(D11=0,F11=""),1,"")</f>
        <v/>
      </c>
      <c r="R11" s="689">
        <f>R9/$Q$9</f>
        <v>0.48868778280542985</v>
      </c>
      <c r="S11" s="689">
        <f t="shared" ref="S11:T11" si="5">S9/$Q$9</f>
        <v>7.2398190045248875E-2</v>
      </c>
      <c r="T11" s="689">
        <f t="shared" si="5"/>
        <v>0.43891402714932126</v>
      </c>
    </row>
    <row r="12" spans="1:21" ht="15.75" customHeight="1" thickBot="1" x14ac:dyDescent="0.3">
      <c r="A12" s="268" t="s">
        <v>285</v>
      </c>
      <c r="B12" s="803" t="s">
        <v>2</v>
      </c>
      <c r="C12" s="183" t="s">
        <v>29</v>
      </c>
      <c r="D12" s="387">
        <f>+VLOOKUP(C12,FORMULARIOS!$C$19:$H$243,6,FALSE)</f>
        <v>0</v>
      </c>
      <c r="E12" s="672" t="str">
        <f t="shared" si="2"/>
        <v xml:space="preserve"> </v>
      </c>
      <c r="F12" s="672">
        <f t="shared" si="3"/>
        <v>1</v>
      </c>
      <c r="G12" s="387" t="str">
        <f t="shared" si="4"/>
        <v/>
      </c>
    </row>
    <row r="13" spans="1:21" ht="15.75" customHeight="1" thickBot="1" x14ac:dyDescent="0.3">
      <c r="A13" s="268" t="s">
        <v>285</v>
      </c>
      <c r="B13" s="803" t="s">
        <v>2</v>
      </c>
      <c r="C13" s="183" t="s">
        <v>30</v>
      </c>
      <c r="D13" s="387">
        <f>+VLOOKUP(C13,FORMULARIOS!$C$19:$H$243,6,FALSE)</f>
        <v>2</v>
      </c>
      <c r="E13" s="672">
        <f t="shared" si="2"/>
        <v>1</v>
      </c>
      <c r="F13" s="672" t="str">
        <f t="shared" si="3"/>
        <v/>
      </c>
      <c r="G13" s="387" t="str">
        <f t="shared" si="4"/>
        <v/>
      </c>
      <c r="Q13" s="41">
        <f>+SUM(Q5:Q8)</f>
        <v>221</v>
      </c>
    </row>
    <row r="14" spans="1:21" ht="15.75" customHeight="1" thickBot="1" x14ac:dyDescent="0.3">
      <c r="A14" s="268" t="s">
        <v>285</v>
      </c>
      <c r="B14" s="803" t="s">
        <v>2</v>
      </c>
      <c r="C14" s="183" t="s">
        <v>31</v>
      </c>
      <c r="D14" s="387">
        <f>+VLOOKUP(C14,FORMULARIOS!$C$19:$H$243,6,FALSE)</f>
        <v>6</v>
      </c>
      <c r="E14" s="672">
        <f t="shared" si="2"/>
        <v>1</v>
      </c>
      <c r="F14" s="672" t="str">
        <f t="shared" si="3"/>
        <v/>
      </c>
      <c r="G14" s="387" t="str">
        <f t="shared" si="4"/>
        <v/>
      </c>
      <c r="I14" s="278" t="s">
        <v>380</v>
      </c>
      <c r="J14" t="s">
        <v>1079</v>
      </c>
      <c r="K14" t="s">
        <v>1068</v>
      </c>
      <c r="L14" t="s">
        <v>1069</v>
      </c>
      <c r="P14" s="961" t="s">
        <v>384</v>
      </c>
      <c r="Q14" s="961" t="s">
        <v>385</v>
      </c>
      <c r="R14" s="964" t="s">
        <v>383</v>
      </c>
      <c r="S14" s="965"/>
      <c r="T14" s="965"/>
    </row>
    <row r="15" spans="1:21" ht="15.75" customHeight="1" thickBot="1" x14ac:dyDescent="0.3">
      <c r="A15" s="268" t="s">
        <v>285</v>
      </c>
      <c r="B15" s="803" t="s">
        <v>2</v>
      </c>
      <c r="C15" s="184" t="s">
        <v>238</v>
      </c>
      <c r="D15" s="387">
        <f>+VLOOKUP(C15,FORMULARIOS!$C$19:$H$243,6,FALSE)</f>
        <v>0</v>
      </c>
      <c r="E15" s="672" t="str">
        <f t="shared" si="2"/>
        <v xml:space="preserve"> </v>
      </c>
      <c r="F15" s="672">
        <f t="shared" si="3"/>
        <v>1</v>
      </c>
      <c r="G15" s="387" t="str">
        <f t="shared" si="4"/>
        <v/>
      </c>
      <c r="I15" s="258" t="s">
        <v>285</v>
      </c>
      <c r="J15" s="279">
        <v>34</v>
      </c>
      <c r="K15" s="279">
        <v>17</v>
      </c>
      <c r="L15" s="279">
        <v>17</v>
      </c>
      <c r="M15" s="384"/>
      <c r="N15"/>
      <c r="O15"/>
      <c r="P15" s="962"/>
      <c r="Q15" s="962"/>
      <c r="R15" s="964" t="s">
        <v>1071</v>
      </c>
      <c r="S15" s="965"/>
      <c r="T15" s="802" t="s">
        <v>1072</v>
      </c>
    </row>
    <row r="16" spans="1:21" ht="15.75" customHeight="1" thickBot="1" x14ac:dyDescent="0.3">
      <c r="A16" s="268" t="s">
        <v>285</v>
      </c>
      <c r="B16" s="803" t="s">
        <v>3</v>
      </c>
      <c r="C16" s="385" t="s">
        <v>3</v>
      </c>
      <c r="D16" s="387">
        <f>+VLOOKUP(C16,FORMULARIOS!$C$19:$H$243,6,FALSE)</f>
        <v>1</v>
      </c>
      <c r="E16" s="672">
        <f t="shared" si="2"/>
        <v>1</v>
      </c>
      <c r="F16" s="672" t="str">
        <f t="shared" si="3"/>
        <v/>
      </c>
      <c r="G16" s="387" t="str">
        <f t="shared" si="4"/>
        <v/>
      </c>
      <c r="I16" s="258" t="s">
        <v>9</v>
      </c>
      <c r="J16" s="279">
        <v>46</v>
      </c>
      <c r="K16" s="279">
        <v>10</v>
      </c>
      <c r="L16" s="279">
        <v>36</v>
      </c>
      <c r="M16" s="384"/>
      <c r="N16"/>
      <c r="O16"/>
      <c r="P16" s="963"/>
      <c r="Q16" s="963"/>
      <c r="R16" s="685" t="s">
        <v>1073</v>
      </c>
      <c r="S16" s="686" t="s">
        <v>1074</v>
      </c>
      <c r="T16" s="802" t="s">
        <v>388</v>
      </c>
    </row>
    <row r="17" spans="1:20" ht="15.75" customHeight="1" thickBot="1" x14ac:dyDescent="0.3">
      <c r="A17" s="268" t="s">
        <v>285</v>
      </c>
      <c r="B17" s="803" t="s">
        <v>3</v>
      </c>
      <c r="C17" s="190" t="s">
        <v>32</v>
      </c>
      <c r="D17" s="387">
        <f>+VLOOKUP(C17,FORMULARIOS!$C$19:$H$243,6,FALSE)</f>
        <v>0</v>
      </c>
      <c r="E17" s="672" t="str">
        <f t="shared" si="2"/>
        <v xml:space="preserve"> </v>
      </c>
      <c r="F17" s="672">
        <f t="shared" si="3"/>
        <v>1</v>
      </c>
      <c r="G17" s="387" t="str">
        <f t="shared" si="4"/>
        <v/>
      </c>
      <c r="I17" s="258" t="s">
        <v>14</v>
      </c>
      <c r="J17" s="279">
        <v>68</v>
      </c>
      <c r="K17" s="279">
        <v>36</v>
      </c>
      <c r="L17" s="279">
        <v>31</v>
      </c>
      <c r="M17" s="384"/>
      <c r="N17"/>
      <c r="P17" s="470" t="s">
        <v>366</v>
      </c>
      <c r="Q17" s="467">
        <v>68</v>
      </c>
      <c r="R17" s="467">
        <v>59</v>
      </c>
      <c r="S17" s="467">
        <v>9</v>
      </c>
      <c r="T17" s="467">
        <v>0</v>
      </c>
    </row>
    <row r="18" spans="1:20" ht="15.75" customHeight="1" thickBot="1" x14ac:dyDescent="0.3">
      <c r="A18" s="268" t="s">
        <v>285</v>
      </c>
      <c r="B18" s="803" t="s">
        <v>3</v>
      </c>
      <c r="C18" s="190" t="s">
        <v>33</v>
      </c>
      <c r="D18" s="387">
        <f>+VLOOKUP(C18,FORMULARIOS!$C$19:$H$243,6,FALSE)</f>
        <v>3</v>
      </c>
      <c r="E18" s="672">
        <f t="shared" si="2"/>
        <v>1</v>
      </c>
      <c r="F18" s="672" t="str">
        <f t="shared" si="3"/>
        <v/>
      </c>
      <c r="G18" s="387" t="str">
        <f t="shared" si="4"/>
        <v/>
      </c>
      <c r="I18" s="258" t="s">
        <v>20</v>
      </c>
      <c r="J18" s="279">
        <v>73</v>
      </c>
      <c r="K18" s="279">
        <v>45</v>
      </c>
      <c r="L18" s="279">
        <v>28</v>
      </c>
      <c r="M18"/>
      <c r="N18"/>
      <c r="P18" s="470" t="s">
        <v>367</v>
      </c>
      <c r="Q18" s="467">
        <v>73</v>
      </c>
      <c r="R18" s="467">
        <v>62</v>
      </c>
      <c r="S18" s="467">
        <v>8</v>
      </c>
      <c r="T18" s="467">
        <v>3</v>
      </c>
    </row>
    <row r="19" spans="1:20" ht="15.75" customHeight="1" thickBot="1" x14ac:dyDescent="0.3">
      <c r="A19" s="268" t="s">
        <v>285</v>
      </c>
      <c r="B19" s="803" t="s">
        <v>3</v>
      </c>
      <c r="C19" s="190" t="s">
        <v>34</v>
      </c>
      <c r="D19" s="387">
        <f>+VLOOKUP(C19,FORMULARIOS!$C$19:$H$243,6,FALSE)</f>
        <v>8</v>
      </c>
      <c r="E19" s="672">
        <f t="shared" si="2"/>
        <v>1</v>
      </c>
      <c r="F19" s="672" t="str">
        <f t="shared" si="3"/>
        <v/>
      </c>
      <c r="G19" s="387" t="str">
        <f t="shared" si="4"/>
        <v/>
      </c>
      <c r="I19" s="258" t="s">
        <v>379</v>
      </c>
      <c r="J19" s="279">
        <v>221</v>
      </c>
      <c r="K19" s="279">
        <v>108</v>
      </c>
      <c r="L19" s="279">
        <v>112</v>
      </c>
      <c r="M19"/>
      <c r="N19"/>
      <c r="P19" s="470" t="s">
        <v>365</v>
      </c>
      <c r="Q19" s="467">
        <v>46</v>
      </c>
      <c r="R19" s="467">
        <v>37</v>
      </c>
      <c r="S19" s="467">
        <v>9</v>
      </c>
      <c r="T19" s="467">
        <v>0</v>
      </c>
    </row>
    <row r="20" spans="1:20" ht="15.75" customHeight="1" thickBot="1" x14ac:dyDescent="0.3">
      <c r="A20" s="268" t="s">
        <v>285</v>
      </c>
      <c r="B20" s="803" t="s">
        <v>3</v>
      </c>
      <c r="C20" s="190" t="s">
        <v>35</v>
      </c>
      <c r="D20" s="387">
        <f>+VLOOKUP(C20,FORMULARIOS!$C$19:$H$243,6,FALSE)</f>
        <v>2</v>
      </c>
      <c r="E20" s="672">
        <f t="shared" si="2"/>
        <v>1</v>
      </c>
      <c r="F20" s="672" t="str">
        <f t="shared" si="3"/>
        <v/>
      </c>
      <c r="G20" s="387" t="str">
        <f t="shared" si="4"/>
        <v/>
      </c>
      <c r="I20"/>
      <c r="J20"/>
      <c r="K20"/>
      <c r="L20"/>
      <c r="M20"/>
      <c r="N20"/>
      <c r="P20" s="470" t="s">
        <v>389</v>
      </c>
      <c r="Q20" s="467">
        <v>34</v>
      </c>
      <c r="R20" s="467">
        <v>27</v>
      </c>
      <c r="S20" s="467">
        <v>7</v>
      </c>
      <c r="T20" s="467">
        <v>0</v>
      </c>
    </row>
    <row r="21" spans="1:20" ht="15.75" customHeight="1" thickBot="1" x14ac:dyDescent="0.3">
      <c r="A21" s="268" t="s">
        <v>285</v>
      </c>
      <c r="B21" s="803" t="s">
        <v>3</v>
      </c>
      <c r="C21" s="190" t="s">
        <v>36</v>
      </c>
      <c r="D21" s="387">
        <f>+VLOOKUP(C21,FORMULARIOS!$C$19:$H$243,6,FALSE)</f>
        <v>1</v>
      </c>
      <c r="E21" s="672">
        <f t="shared" si="2"/>
        <v>1</v>
      </c>
      <c r="F21" s="672" t="str">
        <f t="shared" si="3"/>
        <v/>
      </c>
      <c r="G21" s="387" t="str">
        <f t="shared" si="4"/>
        <v/>
      </c>
      <c r="I21"/>
      <c r="J21"/>
      <c r="K21"/>
      <c r="L21"/>
      <c r="M21"/>
      <c r="N21"/>
      <c r="P21" s="687" t="s">
        <v>376</v>
      </c>
      <c r="Q21" s="688">
        <f>+SUM(R21:T21)</f>
        <v>221</v>
      </c>
      <c r="R21" s="688">
        <f>SUM(R17:R20)</f>
        <v>185</v>
      </c>
      <c r="S21" s="688">
        <f t="shared" ref="S21:T21" si="6">SUM(S17:S20)</f>
        <v>33</v>
      </c>
      <c r="T21" s="688">
        <f t="shared" si="6"/>
        <v>3</v>
      </c>
    </row>
    <row r="22" spans="1:20" ht="15.75" customHeight="1" thickBot="1" x14ac:dyDescent="0.3">
      <c r="A22" s="268" t="s">
        <v>285</v>
      </c>
      <c r="B22" s="803" t="s">
        <v>3</v>
      </c>
      <c r="C22" s="386" t="s">
        <v>37</v>
      </c>
      <c r="D22" s="387">
        <f>+VLOOKUP(C22,FORMULARIOS!$C$19:$H$243,6,FALSE)</f>
        <v>1</v>
      </c>
      <c r="E22" s="672">
        <f t="shared" si="2"/>
        <v>1</v>
      </c>
      <c r="F22" s="672" t="str">
        <f t="shared" si="3"/>
        <v/>
      </c>
      <c r="G22" s="387" t="str">
        <f t="shared" si="4"/>
        <v/>
      </c>
      <c r="I22"/>
      <c r="J22"/>
      <c r="K22"/>
      <c r="L22"/>
      <c r="M22"/>
      <c r="N22"/>
    </row>
    <row r="23" spans="1:20" ht="15.75" customHeight="1" thickBot="1" x14ac:dyDescent="0.3">
      <c r="A23" s="268" t="s">
        <v>285</v>
      </c>
      <c r="B23" s="803" t="s">
        <v>4</v>
      </c>
      <c r="C23" s="189" t="s">
        <v>39</v>
      </c>
      <c r="D23" s="387">
        <f>+VLOOKUP(C23,FORMULARIOS!$C$19:$H$243,6,FALSE)</f>
        <v>55</v>
      </c>
      <c r="E23" s="672">
        <f t="shared" si="2"/>
        <v>1</v>
      </c>
      <c r="F23" s="672" t="str">
        <f t="shared" si="3"/>
        <v/>
      </c>
      <c r="G23" s="387" t="str">
        <f t="shared" si="4"/>
        <v/>
      </c>
      <c r="I23"/>
      <c r="J23"/>
      <c r="K23"/>
      <c r="L23"/>
      <c r="M23"/>
      <c r="N23"/>
    </row>
    <row r="24" spans="1:20" ht="15.75" customHeight="1" thickBot="1" x14ac:dyDescent="0.3">
      <c r="A24" s="268" t="s">
        <v>285</v>
      </c>
      <c r="B24" s="803" t="s">
        <v>4</v>
      </c>
      <c r="C24" s="190" t="s">
        <v>239</v>
      </c>
      <c r="D24" s="387">
        <f>+VLOOKUP(C24,FORMULARIOS!$C$19:$H$243,6,FALSE)</f>
        <v>13</v>
      </c>
      <c r="E24" s="672">
        <f t="shared" si="2"/>
        <v>1</v>
      </c>
      <c r="F24" s="672" t="str">
        <f t="shared" si="3"/>
        <v/>
      </c>
      <c r="G24" s="387" t="str">
        <f t="shared" si="4"/>
        <v/>
      </c>
      <c r="I24"/>
      <c r="J24"/>
      <c r="K24"/>
      <c r="L24"/>
      <c r="M24"/>
      <c r="N24"/>
    </row>
    <row r="25" spans="1:20" ht="15.75" customHeight="1" thickBot="1" x14ac:dyDescent="0.3">
      <c r="A25" s="268" t="s">
        <v>285</v>
      </c>
      <c r="B25" s="803" t="s">
        <v>4</v>
      </c>
      <c r="C25" s="190" t="s">
        <v>40</v>
      </c>
      <c r="D25" s="387">
        <f>+VLOOKUP(C25,FORMULARIOS!$C$19:$H$243,6,FALSE)</f>
        <v>1</v>
      </c>
      <c r="E25" s="672">
        <f t="shared" si="2"/>
        <v>1</v>
      </c>
      <c r="F25" s="672" t="str">
        <f t="shared" si="3"/>
        <v/>
      </c>
      <c r="G25" s="387" t="str">
        <f t="shared" si="4"/>
        <v/>
      </c>
      <c r="I25"/>
      <c r="J25"/>
      <c r="K25"/>
      <c r="L25"/>
      <c r="M25"/>
      <c r="N25"/>
    </row>
    <row r="26" spans="1:20" ht="15.75" customHeight="1" thickBot="1" x14ac:dyDescent="0.3">
      <c r="A26" s="268" t="s">
        <v>285</v>
      </c>
      <c r="B26" s="803" t="s">
        <v>4</v>
      </c>
      <c r="C26" s="190" t="s">
        <v>41</v>
      </c>
      <c r="D26" s="387">
        <f>+VLOOKUP(C26,FORMULARIOS!$C$19:$H$243,6,FALSE)</f>
        <v>9</v>
      </c>
      <c r="E26" s="672">
        <f t="shared" si="2"/>
        <v>1</v>
      </c>
      <c r="F26" s="672" t="str">
        <f t="shared" si="3"/>
        <v/>
      </c>
      <c r="G26" s="387" t="str">
        <f t="shared" si="4"/>
        <v/>
      </c>
      <c r="I26"/>
      <c r="J26"/>
      <c r="K26"/>
      <c r="L26"/>
      <c r="M26"/>
      <c r="N26"/>
    </row>
    <row r="27" spans="1:20" ht="15.75" customHeight="1" thickBot="1" x14ac:dyDescent="0.3">
      <c r="A27" s="268" t="s">
        <v>285</v>
      </c>
      <c r="B27" s="803" t="s">
        <v>4</v>
      </c>
      <c r="C27" s="190" t="s">
        <v>42</v>
      </c>
      <c r="D27" s="387">
        <f>+VLOOKUP(C27,FORMULARIOS!$C$19:$H$243,6,FALSE)</f>
        <v>3</v>
      </c>
      <c r="E27" s="672">
        <f t="shared" si="2"/>
        <v>1</v>
      </c>
      <c r="F27" s="672" t="str">
        <f t="shared" si="3"/>
        <v/>
      </c>
      <c r="G27" s="387" t="str">
        <f t="shared" si="4"/>
        <v/>
      </c>
      <c r="I27"/>
      <c r="J27"/>
      <c r="K27"/>
      <c r="L27"/>
      <c r="M27"/>
      <c r="N27"/>
    </row>
    <row r="28" spans="1:20" ht="15.75" customHeight="1" thickBot="1" x14ac:dyDescent="0.3">
      <c r="A28" s="268" t="s">
        <v>285</v>
      </c>
      <c r="B28" s="803" t="s">
        <v>4</v>
      </c>
      <c r="C28" s="191" t="s">
        <v>43</v>
      </c>
      <c r="D28" s="387">
        <f>+VLOOKUP(C28,FORMULARIOS!$C$19:$H$243,6,FALSE)</f>
        <v>10</v>
      </c>
      <c r="E28" s="672">
        <f t="shared" si="2"/>
        <v>1</v>
      </c>
      <c r="F28" s="672" t="str">
        <f t="shared" si="3"/>
        <v/>
      </c>
      <c r="G28" s="387" t="str">
        <f t="shared" si="4"/>
        <v/>
      </c>
      <c r="I28"/>
      <c r="J28"/>
      <c r="K28"/>
      <c r="L28"/>
      <c r="M28"/>
      <c r="N28"/>
    </row>
    <row r="29" spans="1:20" ht="15.75" customHeight="1" thickBot="1" x14ac:dyDescent="0.3">
      <c r="A29" s="268" t="s">
        <v>285</v>
      </c>
      <c r="B29" s="181" t="s">
        <v>7</v>
      </c>
      <c r="C29" s="189" t="s">
        <v>241</v>
      </c>
      <c r="D29" s="387">
        <f>+VLOOKUP(C29,FORMULARIOS!$C$19:$H$243,6,FALSE)</f>
        <v>168</v>
      </c>
      <c r="E29" s="672">
        <f t="shared" si="2"/>
        <v>1</v>
      </c>
      <c r="F29" s="672" t="str">
        <f t="shared" si="3"/>
        <v/>
      </c>
      <c r="G29" s="387" t="str">
        <f t="shared" si="4"/>
        <v/>
      </c>
      <c r="I29"/>
      <c r="J29"/>
      <c r="K29"/>
      <c r="L29"/>
      <c r="M29"/>
      <c r="N29"/>
    </row>
    <row r="30" spans="1:20" ht="15.75" customHeight="1" thickBot="1" x14ac:dyDescent="0.3">
      <c r="A30" s="268" t="s">
        <v>285</v>
      </c>
      <c r="B30" s="181" t="s">
        <v>7</v>
      </c>
      <c r="C30" s="191" t="s">
        <v>48</v>
      </c>
      <c r="D30" s="387">
        <f>+VLOOKUP(C30,FORMULARIOS!$C$19:$H$243,6,FALSE)</f>
        <v>16</v>
      </c>
      <c r="E30" s="672">
        <f t="shared" si="2"/>
        <v>1</v>
      </c>
      <c r="F30" s="672" t="str">
        <f t="shared" si="3"/>
        <v/>
      </c>
      <c r="G30" s="387" t="str">
        <f t="shared" si="4"/>
        <v/>
      </c>
      <c r="I30"/>
      <c r="J30"/>
      <c r="K30"/>
      <c r="L30"/>
      <c r="M30"/>
      <c r="N30"/>
    </row>
    <row r="31" spans="1:20" ht="15.75" customHeight="1" thickBot="1" x14ac:dyDescent="0.3">
      <c r="A31" s="268" t="s">
        <v>285</v>
      </c>
      <c r="B31" s="181" t="s">
        <v>7</v>
      </c>
      <c r="C31" s="190" t="s">
        <v>49</v>
      </c>
      <c r="D31" s="387">
        <f>+VLOOKUP(C31,FORMULARIOS!$C$19:$H$243,6,FALSE)</f>
        <v>20</v>
      </c>
      <c r="E31" s="672">
        <f t="shared" si="2"/>
        <v>1</v>
      </c>
      <c r="F31" s="672" t="str">
        <f t="shared" si="3"/>
        <v/>
      </c>
      <c r="G31" s="387" t="str">
        <f t="shared" si="4"/>
        <v/>
      </c>
      <c r="I31"/>
      <c r="J31"/>
      <c r="K31"/>
      <c r="L31"/>
      <c r="M31"/>
      <c r="N31"/>
    </row>
    <row r="32" spans="1:20" ht="15.75" customHeight="1" thickBot="1" x14ac:dyDescent="0.3">
      <c r="A32" s="268" t="s">
        <v>285</v>
      </c>
      <c r="B32" s="181" t="s">
        <v>7</v>
      </c>
      <c r="C32" s="190" t="s">
        <v>50</v>
      </c>
      <c r="D32" s="387">
        <f>+VLOOKUP(C32,FORMULARIOS!$C$19:$H$243,6,FALSE)</f>
        <v>7</v>
      </c>
      <c r="E32" s="672">
        <f t="shared" si="2"/>
        <v>1</v>
      </c>
      <c r="F32" s="672" t="str">
        <f t="shared" si="3"/>
        <v/>
      </c>
      <c r="G32" s="387" t="str">
        <f t="shared" si="4"/>
        <v/>
      </c>
      <c r="I32"/>
      <c r="J32"/>
      <c r="K32"/>
      <c r="L32"/>
      <c r="M32"/>
      <c r="N32"/>
    </row>
    <row r="33" spans="1:14" ht="15.75" customHeight="1" thickBot="1" x14ac:dyDescent="0.3">
      <c r="A33" s="268" t="s">
        <v>285</v>
      </c>
      <c r="B33" s="181" t="s">
        <v>7</v>
      </c>
      <c r="C33" s="190" t="s">
        <v>51</v>
      </c>
      <c r="D33" s="387">
        <f>+VLOOKUP(C33,FORMULARIOS!$C$19:$H$243,6,FALSE)</f>
        <v>32</v>
      </c>
      <c r="E33" s="672">
        <f t="shared" si="2"/>
        <v>1</v>
      </c>
      <c r="F33" s="672" t="str">
        <f t="shared" si="3"/>
        <v/>
      </c>
      <c r="G33" s="387" t="str">
        <f t="shared" si="4"/>
        <v/>
      </c>
      <c r="I33"/>
      <c r="J33"/>
      <c r="K33"/>
      <c r="L33"/>
      <c r="M33"/>
      <c r="N33"/>
    </row>
    <row r="34" spans="1:14" ht="15.75" customHeight="1" thickBot="1" x14ac:dyDescent="0.3">
      <c r="A34" s="268" t="s">
        <v>285</v>
      </c>
      <c r="B34" s="181" t="s">
        <v>7</v>
      </c>
      <c r="C34" s="190" t="s">
        <v>52</v>
      </c>
      <c r="D34" s="387">
        <f>+VLOOKUP(C34,FORMULARIOS!$C$19:$H$243,6,FALSE)</f>
        <v>1</v>
      </c>
      <c r="E34" s="672">
        <f t="shared" si="2"/>
        <v>1</v>
      </c>
      <c r="F34" s="672" t="str">
        <f t="shared" si="3"/>
        <v/>
      </c>
      <c r="G34" s="387" t="str">
        <f t="shared" si="4"/>
        <v/>
      </c>
      <c r="I34"/>
      <c r="J34"/>
      <c r="K34"/>
      <c r="L34"/>
      <c r="M34"/>
      <c r="N34"/>
    </row>
    <row r="35" spans="1:14" ht="15.75" customHeight="1" thickBot="1" x14ac:dyDescent="0.3">
      <c r="A35" s="268" t="s">
        <v>285</v>
      </c>
      <c r="B35" s="181" t="s">
        <v>7</v>
      </c>
      <c r="C35" s="190" t="s">
        <v>53</v>
      </c>
      <c r="D35" s="387">
        <f>+VLOOKUP(C35,FORMULARIOS!$C$19:$H$243,6,FALSE)</f>
        <v>11</v>
      </c>
      <c r="E35" s="672">
        <f t="shared" si="2"/>
        <v>1</v>
      </c>
      <c r="F35" s="672" t="str">
        <f t="shared" si="3"/>
        <v/>
      </c>
      <c r="G35" s="387" t="str">
        <f t="shared" si="4"/>
        <v/>
      </c>
      <c r="I35"/>
      <c r="J35"/>
      <c r="K35"/>
      <c r="L35"/>
      <c r="M35"/>
      <c r="N35"/>
    </row>
    <row r="36" spans="1:14" ht="15" customHeight="1" thickBot="1" x14ac:dyDescent="0.3">
      <c r="A36" s="268" t="s">
        <v>285</v>
      </c>
      <c r="B36" s="181" t="s">
        <v>7</v>
      </c>
      <c r="C36" s="191" t="s">
        <v>54</v>
      </c>
      <c r="D36" s="387">
        <f>+VLOOKUP(C36,FORMULARIOS!$C$19:$H$243,6,FALSE)</f>
        <v>4</v>
      </c>
      <c r="E36" s="672">
        <f t="shared" si="2"/>
        <v>1</v>
      </c>
      <c r="F36" s="672" t="str">
        <f t="shared" si="3"/>
        <v/>
      </c>
      <c r="G36" s="387" t="str">
        <f t="shared" si="4"/>
        <v/>
      </c>
      <c r="I36"/>
      <c r="J36"/>
      <c r="K36"/>
      <c r="L36"/>
      <c r="M36"/>
      <c r="N36"/>
    </row>
    <row r="37" spans="1:14" ht="15.75" customHeight="1" thickBot="1" x14ac:dyDescent="0.3">
      <c r="A37" s="268" t="s">
        <v>285</v>
      </c>
      <c r="B37" s="803" t="s">
        <v>8</v>
      </c>
      <c r="C37" s="182" t="s">
        <v>55</v>
      </c>
      <c r="D37" s="387">
        <f>+VLOOKUP(C37,FORMULARIOS!$C$19:$H$243,6,FALSE)</f>
        <v>25</v>
      </c>
      <c r="E37" s="672">
        <f t="shared" si="2"/>
        <v>1</v>
      </c>
      <c r="F37" s="672" t="str">
        <f t="shared" si="3"/>
        <v/>
      </c>
      <c r="G37" s="387" t="str">
        <f t="shared" si="4"/>
        <v/>
      </c>
      <c r="I37"/>
      <c r="J37"/>
      <c r="K37"/>
      <c r="L37"/>
      <c r="M37"/>
      <c r="N37"/>
    </row>
    <row r="38" spans="1:14" ht="15.75" customHeight="1" thickBot="1" x14ac:dyDescent="0.3">
      <c r="A38" s="268" t="s">
        <v>285</v>
      </c>
      <c r="B38" s="803" t="s">
        <v>8</v>
      </c>
      <c r="C38" s="183" t="s">
        <v>56</v>
      </c>
      <c r="D38" s="387">
        <f>+VLOOKUP(C38,FORMULARIOS!$C$19:$H$243,6,FALSE)</f>
        <v>0</v>
      </c>
      <c r="E38" s="672" t="str">
        <f t="shared" si="2"/>
        <v xml:space="preserve"> </v>
      </c>
      <c r="F38" s="672">
        <f t="shared" si="3"/>
        <v>1</v>
      </c>
      <c r="G38" s="387" t="str">
        <f t="shared" si="4"/>
        <v/>
      </c>
      <c r="I38"/>
      <c r="J38"/>
      <c r="K38"/>
      <c r="L38"/>
      <c r="M38"/>
      <c r="N38"/>
    </row>
    <row r="39" spans="1:14" ht="15.75" customHeight="1" thickBot="1" x14ac:dyDescent="0.3">
      <c r="A39" s="268" t="s">
        <v>285</v>
      </c>
      <c r="B39" s="803" t="s">
        <v>8</v>
      </c>
      <c r="C39" s="183" t="s">
        <v>57</v>
      </c>
      <c r="D39" s="387">
        <f>+VLOOKUP(C39,FORMULARIOS!$C$19:$H$243,6,FALSE)</f>
        <v>2</v>
      </c>
      <c r="E39" s="672">
        <f t="shared" si="2"/>
        <v>1</v>
      </c>
      <c r="F39" s="672" t="str">
        <f t="shared" si="3"/>
        <v/>
      </c>
      <c r="G39" s="387" t="str">
        <f t="shared" si="4"/>
        <v/>
      </c>
      <c r="I39"/>
      <c r="J39"/>
      <c r="K39"/>
      <c r="L39"/>
      <c r="M39"/>
      <c r="N39"/>
    </row>
    <row r="40" spans="1:14" ht="15.75" customHeight="1" thickBot="1" x14ac:dyDescent="0.3">
      <c r="A40" s="268" t="s">
        <v>285</v>
      </c>
      <c r="B40" s="803" t="s">
        <v>8</v>
      </c>
      <c r="C40" s="183" t="s">
        <v>58</v>
      </c>
      <c r="D40" s="387">
        <f>+VLOOKUP(C40,FORMULARIOS!$C$19:$H$243,6,FALSE)</f>
        <v>6</v>
      </c>
      <c r="E40" s="672">
        <f t="shared" si="2"/>
        <v>1</v>
      </c>
      <c r="F40" s="672" t="str">
        <f t="shared" si="3"/>
        <v/>
      </c>
      <c r="G40" s="387" t="str">
        <f t="shared" si="4"/>
        <v/>
      </c>
      <c r="I40"/>
      <c r="J40"/>
      <c r="K40"/>
      <c r="L40"/>
      <c r="M40"/>
      <c r="N40"/>
    </row>
    <row r="41" spans="1:14" ht="15.75" customHeight="1" thickBot="1" x14ac:dyDescent="0.3">
      <c r="A41" s="268" t="s">
        <v>285</v>
      </c>
      <c r="B41" s="803" t="s">
        <v>8</v>
      </c>
      <c r="C41" s="183" t="s">
        <v>8</v>
      </c>
      <c r="D41" s="387">
        <f>+VLOOKUP(C41,FORMULARIOS!$C$19:$H$243,6,FALSE)</f>
        <v>1</v>
      </c>
      <c r="E41" s="672">
        <f t="shared" si="2"/>
        <v>1</v>
      </c>
      <c r="F41" s="672" t="str">
        <f t="shared" si="3"/>
        <v/>
      </c>
      <c r="G41" s="387" t="str">
        <f t="shared" si="4"/>
        <v/>
      </c>
      <c r="I41"/>
      <c r="J41"/>
      <c r="K41"/>
      <c r="L41"/>
      <c r="M41"/>
      <c r="N41"/>
    </row>
    <row r="42" spans="1:14" ht="15.75" customHeight="1" thickBot="1" x14ac:dyDescent="0.3">
      <c r="A42" s="268" t="s">
        <v>285</v>
      </c>
      <c r="B42" s="803" t="s">
        <v>8</v>
      </c>
      <c r="C42" s="183" t="s">
        <v>59</v>
      </c>
      <c r="D42" s="387">
        <f>+VLOOKUP(C42,FORMULARIOS!$C$19:$H$243,6,FALSE)</f>
        <v>2</v>
      </c>
      <c r="E42" s="672">
        <f t="shared" si="2"/>
        <v>1</v>
      </c>
      <c r="F42" s="672" t="str">
        <f t="shared" si="3"/>
        <v/>
      </c>
      <c r="G42" s="387" t="str">
        <f t="shared" si="4"/>
        <v/>
      </c>
      <c r="I42"/>
      <c r="J42"/>
      <c r="K42"/>
      <c r="L42"/>
      <c r="M42"/>
      <c r="N42"/>
    </row>
    <row r="43" spans="1:14" ht="15.75" customHeight="1" thickBot="1" x14ac:dyDescent="0.3">
      <c r="A43" s="268" t="s">
        <v>285</v>
      </c>
      <c r="B43" s="803" t="s">
        <v>8</v>
      </c>
      <c r="C43" s="186" t="s">
        <v>60</v>
      </c>
      <c r="D43" s="387">
        <f>+VLOOKUP(C43,FORMULARIOS!$C$19:$H$243,6,FALSE)</f>
        <v>1</v>
      </c>
      <c r="E43" s="672">
        <f t="shared" si="2"/>
        <v>1</v>
      </c>
      <c r="F43" s="672" t="str">
        <f t="shared" si="3"/>
        <v/>
      </c>
      <c r="G43" s="387" t="str">
        <f t="shared" si="4"/>
        <v/>
      </c>
      <c r="I43"/>
      <c r="J43"/>
      <c r="K43"/>
      <c r="L43"/>
      <c r="M43"/>
      <c r="N43"/>
    </row>
    <row r="44" spans="1:14" s="46" customFormat="1" ht="15.75" customHeight="1" thickBot="1" x14ac:dyDescent="0.3">
      <c r="A44" s="269" t="s">
        <v>9</v>
      </c>
      <c r="B44" s="181" t="s">
        <v>13</v>
      </c>
      <c r="C44" s="182" t="s">
        <v>64</v>
      </c>
      <c r="D44" s="387">
        <f>+VLOOKUP(C44,FORMULARIOS!$C$19:$H$243,6,FALSE)</f>
        <v>98</v>
      </c>
      <c r="E44" s="672">
        <f t="shared" si="2"/>
        <v>1</v>
      </c>
      <c r="F44" s="672" t="str">
        <f t="shared" si="3"/>
        <v/>
      </c>
      <c r="G44" s="387" t="str">
        <f t="shared" si="4"/>
        <v/>
      </c>
      <c r="H44" s="41"/>
      <c r="I44"/>
      <c r="J44"/>
      <c r="K44"/>
      <c r="L44"/>
      <c r="M44"/>
      <c r="N44"/>
    </row>
    <row r="45" spans="1:14" ht="15" customHeight="1" thickBot="1" x14ac:dyDescent="0.3">
      <c r="A45" s="269" t="s">
        <v>9</v>
      </c>
      <c r="B45" s="181" t="s">
        <v>13</v>
      </c>
      <c r="C45" s="183" t="s">
        <v>65</v>
      </c>
      <c r="D45" s="387">
        <f>+VLOOKUP(C45,FORMULARIOS!$C$19:$H$243,6,FALSE)</f>
        <v>7</v>
      </c>
      <c r="E45" s="672">
        <f t="shared" si="2"/>
        <v>1</v>
      </c>
      <c r="F45" s="672" t="str">
        <f t="shared" si="3"/>
        <v/>
      </c>
      <c r="G45" s="387" t="str">
        <f t="shared" si="4"/>
        <v/>
      </c>
      <c r="I45"/>
      <c r="J45"/>
      <c r="K45"/>
      <c r="L45"/>
      <c r="M45"/>
      <c r="N45"/>
    </row>
    <row r="46" spans="1:14" ht="15" customHeight="1" thickBot="1" x14ac:dyDescent="0.3">
      <c r="A46" s="269" t="s">
        <v>9</v>
      </c>
      <c r="B46" s="181" t="s">
        <v>13</v>
      </c>
      <c r="C46" s="183" t="s">
        <v>66</v>
      </c>
      <c r="D46" s="387">
        <f>+VLOOKUP(C46,FORMULARIOS!$C$19:$H$243,6,FALSE)</f>
        <v>8</v>
      </c>
      <c r="E46" s="672">
        <f t="shared" si="2"/>
        <v>1</v>
      </c>
      <c r="F46" s="672" t="str">
        <f t="shared" si="3"/>
        <v/>
      </c>
      <c r="G46" s="387" t="str">
        <f t="shared" si="4"/>
        <v/>
      </c>
      <c r="I46"/>
      <c r="J46"/>
      <c r="K46"/>
      <c r="L46"/>
      <c r="M46"/>
      <c r="N46"/>
    </row>
    <row r="47" spans="1:14" ht="15" customHeight="1" thickBot="1" x14ac:dyDescent="0.3">
      <c r="A47" s="269" t="s">
        <v>9</v>
      </c>
      <c r="B47" s="181" t="s">
        <v>13</v>
      </c>
      <c r="C47" s="183" t="s">
        <v>243</v>
      </c>
      <c r="D47" s="387">
        <f>+VLOOKUP(C47,FORMULARIOS!$C$19:$H$243,6,FALSE)</f>
        <v>8</v>
      </c>
      <c r="E47" s="672">
        <f t="shared" si="2"/>
        <v>1</v>
      </c>
      <c r="F47" s="672" t="str">
        <f t="shared" si="3"/>
        <v/>
      </c>
      <c r="G47" s="387" t="str">
        <f t="shared" si="4"/>
        <v/>
      </c>
      <c r="I47"/>
      <c r="J47"/>
      <c r="K47"/>
      <c r="L47"/>
      <c r="M47"/>
      <c r="N47"/>
    </row>
    <row r="48" spans="1:14" ht="15" customHeight="1" thickBot="1" x14ac:dyDescent="0.3">
      <c r="A48" s="269" t="s">
        <v>9</v>
      </c>
      <c r="B48" s="181" t="s">
        <v>13</v>
      </c>
      <c r="C48" s="183" t="s">
        <v>67</v>
      </c>
      <c r="D48" s="387">
        <f>+VLOOKUP(C48,FORMULARIOS!$C$19:$H$243,6,FALSE)</f>
        <v>1</v>
      </c>
      <c r="E48" s="672">
        <f t="shared" si="2"/>
        <v>1</v>
      </c>
      <c r="F48" s="672" t="str">
        <f t="shared" si="3"/>
        <v/>
      </c>
      <c r="G48" s="387" t="str">
        <f t="shared" si="4"/>
        <v/>
      </c>
      <c r="I48"/>
      <c r="J48"/>
      <c r="K48"/>
      <c r="L48"/>
      <c r="M48"/>
      <c r="N48"/>
    </row>
    <row r="49" spans="1:14" ht="15" customHeight="1" thickBot="1" x14ac:dyDescent="0.3">
      <c r="A49" s="269" t="s">
        <v>9</v>
      </c>
      <c r="B49" s="181" t="s">
        <v>13</v>
      </c>
      <c r="C49" s="183" t="s">
        <v>68</v>
      </c>
      <c r="D49" s="387">
        <f>+VLOOKUP(C49,FORMULARIOS!$C$19:$H$243,6,FALSE)</f>
        <v>2</v>
      </c>
      <c r="E49" s="672">
        <f t="shared" si="2"/>
        <v>1</v>
      </c>
      <c r="F49" s="672" t="str">
        <f t="shared" si="3"/>
        <v/>
      </c>
      <c r="G49" s="387" t="str">
        <f t="shared" si="4"/>
        <v/>
      </c>
      <c r="I49"/>
      <c r="J49"/>
      <c r="K49"/>
      <c r="L49"/>
      <c r="M49"/>
      <c r="N49"/>
    </row>
    <row r="50" spans="1:14" ht="15" customHeight="1" thickBot="1" x14ac:dyDescent="0.3">
      <c r="A50" s="269" t="s">
        <v>9</v>
      </c>
      <c r="B50" s="181" t="s">
        <v>13</v>
      </c>
      <c r="C50" s="183" t="s">
        <v>69</v>
      </c>
      <c r="D50" s="387">
        <f>+VLOOKUP(C50,FORMULARIOS!$C$19:$H$243,6,FALSE)</f>
        <v>13</v>
      </c>
      <c r="E50" s="672">
        <f t="shared" si="2"/>
        <v>1</v>
      </c>
      <c r="F50" s="672" t="str">
        <f t="shared" si="3"/>
        <v/>
      </c>
      <c r="G50" s="387" t="str">
        <f t="shared" si="4"/>
        <v/>
      </c>
      <c r="I50"/>
      <c r="J50"/>
      <c r="K50"/>
      <c r="L50"/>
      <c r="M50"/>
      <c r="N50"/>
    </row>
    <row r="51" spans="1:14" ht="15" customHeight="1" thickBot="1" x14ac:dyDescent="0.3">
      <c r="A51" s="269" t="s">
        <v>9</v>
      </c>
      <c r="B51" s="181" t="s">
        <v>13</v>
      </c>
      <c r="C51" s="183" t="s">
        <v>70</v>
      </c>
      <c r="D51" s="387">
        <f>+VLOOKUP(C51,FORMULARIOS!$C$19:$H$243,6,FALSE)</f>
        <v>5</v>
      </c>
      <c r="E51" s="672">
        <f t="shared" si="2"/>
        <v>1</v>
      </c>
      <c r="F51" s="672" t="str">
        <f t="shared" si="3"/>
        <v/>
      </c>
      <c r="G51" s="387" t="str">
        <f t="shared" si="4"/>
        <v/>
      </c>
      <c r="I51"/>
      <c r="J51"/>
      <c r="K51"/>
      <c r="L51"/>
      <c r="M51"/>
      <c r="N51"/>
    </row>
    <row r="52" spans="1:14" ht="15.75" customHeight="1" thickBot="1" x14ac:dyDescent="0.3">
      <c r="A52" s="269" t="s">
        <v>9</v>
      </c>
      <c r="B52" s="181" t="s">
        <v>13</v>
      </c>
      <c r="C52" s="184" t="s">
        <v>71</v>
      </c>
      <c r="D52" s="387">
        <f>+VLOOKUP(C52,FORMULARIOS!$C$19:$H$243,6,FALSE)</f>
        <v>2</v>
      </c>
      <c r="E52" s="672">
        <f t="shared" si="2"/>
        <v>1</v>
      </c>
      <c r="F52" s="672" t="str">
        <f t="shared" si="3"/>
        <v/>
      </c>
      <c r="G52" s="387" t="str">
        <f t="shared" si="4"/>
        <v/>
      </c>
      <c r="I52"/>
      <c r="J52"/>
      <c r="K52"/>
      <c r="L52"/>
      <c r="M52"/>
      <c r="N52"/>
    </row>
    <row r="53" spans="1:14" ht="15" customHeight="1" thickBot="1" x14ac:dyDescent="0.3">
      <c r="A53" s="269" t="s">
        <v>9</v>
      </c>
      <c r="B53" s="803" t="s">
        <v>10</v>
      </c>
      <c r="C53" s="182" t="s">
        <v>72</v>
      </c>
      <c r="D53" s="387">
        <f>+VLOOKUP(C53,FORMULARIOS!$C$19:$H$243,6,FALSE)</f>
        <v>37</v>
      </c>
      <c r="E53" s="672">
        <f t="shared" si="2"/>
        <v>1</v>
      </c>
      <c r="F53" s="672" t="str">
        <f t="shared" si="3"/>
        <v/>
      </c>
      <c r="G53" s="387" t="str">
        <f t="shared" si="4"/>
        <v/>
      </c>
      <c r="I53"/>
      <c r="J53"/>
      <c r="K53"/>
      <c r="L53"/>
      <c r="M53"/>
      <c r="N53"/>
    </row>
    <row r="54" spans="1:14" ht="15" customHeight="1" thickBot="1" x14ac:dyDescent="0.3">
      <c r="A54" s="269" t="s">
        <v>9</v>
      </c>
      <c r="B54" s="803" t="s">
        <v>10</v>
      </c>
      <c r="C54" s="183" t="s">
        <v>73</v>
      </c>
      <c r="D54" s="387">
        <f>+VLOOKUP(C54,FORMULARIOS!$C$19:$H$243,6,FALSE)</f>
        <v>0</v>
      </c>
      <c r="E54" s="672" t="str">
        <f t="shared" si="2"/>
        <v xml:space="preserve"> </v>
      </c>
      <c r="F54" s="672">
        <f t="shared" si="3"/>
        <v>1</v>
      </c>
      <c r="G54" s="387" t="str">
        <f t="shared" si="4"/>
        <v/>
      </c>
      <c r="I54"/>
      <c r="J54"/>
      <c r="K54"/>
      <c r="L54"/>
      <c r="M54"/>
      <c r="N54"/>
    </row>
    <row r="55" spans="1:14" ht="15" customHeight="1" thickBot="1" x14ac:dyDescent="0.3">
      <c r="A55" s="269" t="s">
        <v>9</v>
      </c>
      <c r="B55" s="803" t="s">
        <v>10</v>
      </c>
      <c r="C55" s="764" t="s">
        <v>74</v>
      </c>
      <c r="D55" s="387">
        <f>+VLOOKUP(C55,FORMULARIOS!$C$19:$H$243,6,FALSE)</f>
        <v>1</v>
      </c>
      <c r="E55" s="672">
        <f t="shared" si="2"/>
        <v>1</v>
      </c>
      <c r="F55" s="672" t="str">
        <f t="shared" si="3"/>
        <v/>
      </c>
      <c r="G55" s="387" t="str">
        <f t="shared" si="4"/>
        <v/>
      </c>
      <c r="I55"/>
      <c r="J55"/>
      <c r="K55"/>
      <c r="L55"/>
      <c r="M55"/>
      <c r="N55"/>
    </row>
    <row r="56" spans="1:14" ht="15" customHeight="1" thickBot="1" x14ac:dyDescent="0.3">
      <c r="A56" s="269" t="s">
        <v>9</v>
      </c>
      <c r="B56" s="803" t="s">
        <v>10</v>
      </c>
      <c r="C56" s="764" t="s">
        <v>75</v>
      </c>
      <c r="D56" s="387">
        <f>+VLOOKUP(C56,FORMULARIOS!$C$19:$H$243,6,FALSE)</f>
        <v>6</v>
      </c>
      <c r="E56" s="672">
        <f t="shared" si="2"/>
        <v>1</v>
      </c>
      <c r="F56" s="672" t="str">
        <f t="shared" si="3"/>
        <v/>
      </c>
      <c r="G56" s="387" t="str">
        <f t="shared" si="4"/>
        <v/>
      </c>
      <c r="I56"/>
      <c r="J56"/>
      <c r="K56"/>
      <c r="L56"/>
      <c r="M56"/>
      <c r="N56"/>
    </row>
    <row r="57" spans="1:14" ht="15" customHeight="1" thickBot="1" x14ac:dyDescent="0.3">
      <c r="A57" s="269" t="s">
        <v>9</v>
      </c>
      <c r="B57" s="803" t="s">
        <v>10</v>
      </c>
      <c r="C57" s="183" t="s">
        <v>76</v>
      </c>
      <c r="D57" s="387">
        <f>+VLOOKUP(C57,FORMULARIOS!$C$19:$H$243,6,FALSE)</f>
        <v>3</v>
      </c>
      <c r="E57" s="672">
        <f t="shared" si="2"/>
        <v>1</v>
      </c>
      <c r="F57" s="672" t="str">
        <f t="shared" si="3"/>
        <v/>
      </c>
      <c r="G57" s="387" t="str">
        <f t="shared" si="4"/>
        <v/>
      </c>
      <c r="I57"/>
      <c r="J57"/>
      <c r="K57"/>
      <c r="L57"/>
      <c r="M57"/>
      <c r="N57"/>
    </row>
    <row r="58" spans="1:14" ht="15" customHeight="1" thickBot="1" x14ac:dyDescent="0.3">
      <c r="A58" s="269" t="s">
        <v>9</v>
      </c>
      <c r="B58" s="803" t="s">
        <v>10</v>
      </c>
      <c r="C58" s="183" t="s">
        <v>77</v>
      </c>
      <c r="D58" s="387">
        <f>+VLOOKUP(C58,FORMULARIOS!$C$19:$H$243,6,FALSE)</f>
        <v>1</v>
      </c>
      <c r="E58" s="672">
        <f t="shared" si="2"/>
        <v>1</v>
      </c>
      <c r="F58" s="672" t="str">
        <f t="shared" si="3"/>
        <v/>
      </c>
      <c r="G58" s="387" t="str">
        <f t="shared" si="4"/>
        <v/>
      </c>
      <c r="I58"/>
      <c r="J58"/>
      <c r="K58"/>
      <c r="L58"/>
      <c r="M58"/>
      <c r="N58"/>
    </row>
    <row r="59" spans="1:14" ht="15" customHeight="1" thickBot="1" x14ac:dyDescent="0.3">
      <c r="A59" s="269" t="s">
        <v>9</v>
      </c>
      <c r="B59" s="803" t="s">
        <v>10</v>
      </c>
      <c r="C59" s="183" t="s">
        <v>78</v>
      </c>
      <c r="D59" s="387">
        <f>+VLOOKUP(C59,FORMULARIOS!$C$19:$H$243,6,FALSE)</f>
        <v>16</v>
      </c>
      <c r="E59" s="672">
        <f t="shared" si="2"/>
        <v>1</v>
      </c>
      <c r="F59" s="672" t="str">
        <f t="shared" si="3"/>
        <v/>
      </c>
      <c r="G59" s="387" t="str">
        <f t="shared" si="4"/>
        <v/>
      </c>
      <c r="I59"/>
      <c r="J59"/>
      <c r="K59"/>
      <c r="L59"/>
      <c r="M59"/>
      <c r="N59"/>
    </row>
    <row r="60" spans="1:14" ht="15" customHeight="1" thickBot="1" x14ac:dyDescent="0.3">
      <c r="A60" s="269" t="s">
        <v>9</v>
      </c>
      <c r="B60" s="803" t="s">
        <v>10</v>
      </c>
      <c r="C60" s="183" t="s">
        <v>79</v>
      </c>
      <c r="D60" s="387">
        <f>+VLOOKUP(C60,FORMULARIOS!$C$19:$H$243,6,FALSE)</f>
        <v>2</v>
      </c>
      <c r="E60" s="672">
        <f t="shared" si="2"/>
        <v>1</v>
      </c>
      <c r="F60" s="672" t="str">
        <f t="shared" si="3"/>
        <v/>
      </c>
      <c r="G60" s="387" t="str">
        <f t="shared" si="4"/>
        <v/>
      </c>
      <c r="I60"/>
      <c r="J60"/>
      <c r="K60"/>
      <c r="L60"/>
      <c r="M60"/>
      <c r="N60"/>
    </row>
    <row r="61" spans="1:14" ht="15" customHeight="1" thickBot="1" x14ac:dyDescent="0.3">
      <c r="A61" s="269" t="s">
        <v>9</v>
      </c>
      <c r="B61" s="803" t="s">
        <v>10</v>
      </c>
      <c r="C61" s="764" t="s">
        <v>80</v>
      </c>
      <c r="D61" s="387">
        <f>+VLOOKUP(C61,FORMULARIOS!$C$19:$H$243,6,FALSE)</f>
        <v>0</v>
      </c>
      <c r="E61" s="672" t="str">
        <f t="shared" si="2"/>
        <v xml:space="preserve"> </v>
      </c>
      <c r="F61" s="672">
        <f t="shared" si="3"/>
        <v>1</v>
      </c>
      <c r="G61" s="387" t="str">
        <f t="shared" si="4"/>
        <v/>
      </c>
      <c r="I61"/>
      <c r="J61"/>
      <c r="K61"/>
      <c r="L61"/>
      <c r="M61"/>
      <c r="N61"/>
    </row>
    <row r="62" spans="1:14" ht="15.75" customHeight="1" thickBot="1" x14ac:dyDescent="0.3">
      <c r="A62" s="269" t="s">
        <v>9</v>
      </c>
      <c r="B62" s="803" t="s">
        <v>10</v>
      </c>
      <c r="C62" s="184" t="s">
        <v>81</v>
      </c>
      <c r="D62" s="387">
        <f>+VLOOKUP(C62,FORMULARIOS!$C$19:$H$243,6,FALSE)</f>
        <v>0</v>
      </c>
      <c r="E62" s="672" t="str">
        <f t="shared" si="2"/>
        <v xml:space="preserve"> </v>
      </c>
      <c r="F62" s="672">
        <f t="shared" si="3"/>
        <v>1</v>
      </c>
      <c r="G62" s="387" t="str">
        <f t="shared" si="4"/>
        <v/>
      </c>
      <c r="I62"/>
      <c r="J62"/>
      <c r="K62"/>
      <c r="L62"/>
      <c r="M62"/>
      <c r="N62"/>
    </row>
    <row r="63" spans="1:14" ht="15" customHeight="1" thickBot="1" x14ac:dyDescent="0.3">
      <c r="A63" s="269" t="s">
        <v>9</v>
      </c>
      <c r="B63" s="803" t="s">
        <v>11</v>
      </c>
      <c r="C63" s="765" t="s">
        <v>82</v>
      </c>
      <c r="D63" s="387">
        <f>+VLOOKUP(C63,FORMULARIOS!$C$19:$H$243,6,FALSE)</f>
        <v>7</v>
      </c>
      <c r="E63" s="672">
        <f t="shared" si="2"/>
        <v>1</v>
      </c>
      <c r="F63" s="672" t="str">
        <f t="shared" si="3"/>
        <v/>
      </c>
      <c r="G63" s="387" t="str">
        <f t="shared" si="4"/>
        <v/>
      </c>
      <c r="I63"/>
      <c r="J63"/>
      <c r="K63"/>
      <c r="L63"/>
      <c r="M63"/>
      <c r="N63"/>
    </row>
    <row r="64" spans="1:14" ht="15" customHeight="1" thickBot="1" x14ac:dyDescent="0.3">
      <c r="A64" s="269" t="s">
        <v>9</v>
      </c>
      <c r="B64" s="803" t="s">
        <v>11</v>
      </c>
      <c r="C64" s="183" t="s">
        <v>83</v>
      </c>
      <c r="D64" s="387">
        <f>+VLOOKUP(C64,FORMULARIOS!$C$19:$H$243,6,FALSE)</f>
        <v>5</v>
      </c>
      <c r="E64" s="672">
        <f t="shared" si="2"/>
        <v>1</v>
      </c>
      <c r="F64" s="672" t="str">
        <f t="shared" si="3"/>
        <v/>
      </c>
      <c r="G64" s="387" t="str">
        <f t="shared" si="4"/>
        <v/>
      </c>
      <c r="I64"/>
      <c r="J64"/>
      <c r="K64"/>
      <c r="L64"/>
      <c r="M64"/>
      <c r="N64"/>
    </row>
    <row r="65" spans="1:14" ht="15" customHeight="1" thickBot="1" x14ac:dyDescent="0.3">
      <c r="A65" s="269" t="s">
        <v>9</v>
      </c>
      <c r="B65" s="803" t="s">
        <v>11</v>
      </c>
      <c r="C65" s="183" t="s">
        <v>84</v>
      </c>
      <c r="D65" s="387">
        <f>+VLOOKUP(C65,FORMULARIOS!$C$19:$H$243,6,FALSE)</f>
        <v>0</v>
      </c>
      <c r="E65" s="672" t="str">
        <f t="shared" si="2"/>
        <v xml:space="preserve"> </v>
      </c>
      <c r="F65" s="672">
        <f t="shared" si="3"/>
        <v>1</v>
      </c>
      <c r="G65" s="387" t="str">
        <f t="shared" si="4"/>
        <v/>
      </c>
      <c r="I65"/>
      <c r="J65"/>
      <c r="K65"/>
      <c r="L65"/>
      <c r="M65"/>
      <c r="N65"/>
    </row>
    <row r="66" spans="1:14" ht="15" customHeight="1" thickBot="1" x14ac:dyDescent="0.3">
      <c r="A66" s="269" t="s">
        <v>9</v>
      </c>
      <c r="B66" s="803" t="s">
        <v>11</v>
      </c>
      <c r="C66" s="764" t="s">
        <v>85</v>
      </c>
      <c r="D66" s="387">
        <f>+VLOOKUP(C66,FORMULARIOS!$C$19:$H$243,6,FALSE)</f>
        <v>4</v>
      </c>
      <c r="E66" s="672">
        <f t="shared" si="2"/>
        <v>1</v>
      </c>
      <c r="F66" s="672" t="str">
        <f t="shared" si="3"/>
        <v/>
      </c>
      <c r="G66" s="387" t="str">
        <f t="shared" si="4"/>
        <v/>
      </c>
      <c r="I66"/>
      <c r="J66"/>
      <c r="K66"/>
      <c r="L66"/>
      <c r="M66"/>
      <c r="N66"/>
    </row>
    <row r="67" spans="1:14" ht="15" customHeight="1" thickBot="1" x14ac:dyDescent="0.3">
      <c r="A67" s="269" t="s">
        <v>9</v>
      </c>
      <c r="B67" s="803" t="s">
        <v>11</v>
      </c>
      <c r="C67" s="764" t="s">
        <v>86</v>
      </c>
      <c r="D67" s="387">
        <f>+VLOOKUP(C67,FORMULARIOS!$C$19:$H$243,6,FALSE)</f>
        <v>4</v>
      </c>
      <c r="E67" s="672">
        <f t="shared" si="2"/>
        <v>1</v>
      </c>
      <c r="F67" s="672" t="str">
        <f t="shared" si="3"/>
        <v/>
      </c>
      <c r="G67" s="387" t="str">
        <f t="shared" si="4"/>
        <v/>
      </c>
      <c r="I67"/>
      <c r="J67"/>
      <c r="K67"/>
      <c r="L67"/>
      <c r="M67"/>
      <c r="N67"/>
    </row>
    <row r="68" spans="1:14" ht="15" customHeight="1" thickBot="1" x14ac:dyDescent="0.3">
      <c r="A68" s="269" t="s">
        <v>9</v>
      </c>
      <c r="B68" s="803" t="s">
        <v>11</v>
      </c>
      <c r="C68" s="183" t="s">
        <v>87</v>
      </c>
      <c r="D68" s="387">
        <f>+VLOOKUP(C68,FORMULARIOS!$C$19:$H$243,6,FALSE)</f>
        <v>1</v>
      </c>
      <c r="E68" s="672">
        <f t="shared" si="2"/>
        <v>1</v>
      </c>
      <c r="F68" s="672" t="str">
        <f t="shared" si="3"/>
        <v/>
      </c>
      <c r="G68" s="387" t="str">
        <f t="shared" si="4"/>
        <v/>
      </c>
      <c r="I68"/>
      <c r="J68"/>
      <c r="K68"/>
      <c r="L68"/>
      <c r="M68"/>
      <c r="N68"/>
    </row>
    <row r="69" spans="1:14" ht="15.75" customHeight="1" thickBot="1" x14ac:dyDescent="0.3">
      <c r="A69" s="269" t="s">
        <v>9</v>
      </c>
      <c r="B69" s="803" t="s">
        <v>11</v>
      </c>
      <c r="C69" s="766" t="s">
        <v>88</v>
      </c>
      <c r="D69" s="387">
        <f>+VLOOKUP(C69,FORMULARIOS!$C$19:$H$243,6,FALSE)</f>
        <v>2</v>
      </c>
      <c r="E69" s="672">
        <f t="shared" si="2"/>
        <v>1</v>
      </c>
      <c r="F69" s="672" t="str">
        <f t="shared" si="3"/>
        <v/>
      </c>
      <c r="G69" s="387" t="str">
        <f t="shared" si="4"/>
        <v/>
      </c>
      <c r="I69"/>
      <c r="J69"/>
      <c r="K69"/>
      <c r="L69"/>
      <c r="M69"/>
      <c r="N69"/>
    </row>
    <row r="70" spans="1:14" ht="15" customHeight="1" thickBot="1" x14ac:dyDescent="0.3">
      <c r="A70" s="269" t="s">
        <v>9</v>
      </c>
      <c r="B70" s="803" t="s">
        <v>12</v>
      </c>
      <c r="C70" s="187" t="s">
        <v>12</v>
      </c>
      <c r="D70" s="387">
        <f>+VLOOKUP(C70,FORMULARIOS!$C$19:$H$243,6,FALSE)</f>
        <v>24</v>
      </c>
      <c r="E70" s="672">
        <f t="shared" si="2"/>
        <v>1</v>
      </c>
      <c r="F70" s="672" t="str">
        <f t="shared" si="3"/>
        <v/>
      </c>
      <c r="G70" s="387" t="str">
        <f t="shared" si="4"/>
        <v/>
      </c>
      <c r="I70"/>
      <c r="J70"/>
      <c r="K70"/>
      <c r="L70"/>
      <c r="M70"/>
      <c r="N70"/>
    </row>
    <row r="71" spans="1:14" ht="15.75" customHeight="1" thickBot="1" x14ac:dyDescent="0.3">
      <c r="A71" s="269" t="s">
        <v>9</v>
      </c>
      <c r="B71" s="803" t="s">
        <v>12</v>
      </c>
      <c r="C71" s="183" t="s">
        <v>89</v>
      </c>
      <c r="D71" s="387">
        <f>+VLOOKUP(C71,FORMULARIOS!$C$19:$H$243,6,FALSE)</f>
        <v>4</v>
      </c>
      <c r="E71" s="672">
        <f t="shared" si="2"/>
        <v>1</v>
      </c>
      <c r="F71" s="672" t="str">
        <f t="shared" si="3"/>
        <v/>
      </c>
      <c r="G71" s="387" t="str">
        <f t="shared" si="4"/>
        <v/>
      </c>
      <c r="I71"/>
      <c r="J71"/>
      <c r="K71"/>
      <c r="L71"/>
      <c r="M71"/>
      <c r="N71"/>
    </row>
    <row r="72" spans="1:14" ht="15.75" customHeight="1" thickBot="1" x14ac:dyDescent="0.3">
      <c r="A72" s="269" t="s">
        <v>9</v>
      </c>
      <c r="B72" s="803" t="s">
        <v>12</v>
      </c>
      <c r="C72" s="803" t="s">
        <v>90</v>
      </c>
      <c r="D72" s="387">
        <f>+VLOOKUP(C72,FORMULARIOS!$C$19:$H$243,6,FALSE)</f>
        <v>0</v>
      </c>
      <c r="E72" s="672" t="str">
        <f t="shared" si="2"/>
        <v xml:space="preserve"> </v>
      </c>
      <c r="F72" s="672">
        <f t="shared" si="3"/>
        <v>1</v>
      </c>
      <c r="G72" s="387" t="str">
        <f t="shared" si="4"/>
        <v/>
      </c>
      <c r="I72"/>
      <c r="J72"/>
      <c r="K72"/>
      <c r="L72"/>
      <c r="M72"/>
      <c r="N72"/>
    </row>
    <row r="73" spans="1:14" ht="15.75" customHeight="1" thickBot="1" x14ac:dyDescent="0.3">
      <c r="A73" s="269" t="s">
        <v>9</v>
      </c>
      <c r="B73" s="803" t="s">
        <v>12</v>
      </c>
      <c r="C73" s="188" t="s">
        <v>91</v>
      </c>
      <c r="D73" s="387">
        <f>+VLOOKUP(C73,FORMULARIOS!$C$19:$H$243,6,FALSE)</f>
        <v>0</v>
      </c>
      <c r="E73" s="672" t="str">
        <f t="shared" si="2"/>
        <v xml:space="preserve"> </v>
      </c>
      <c r="F73" s="672">
        <f t="shared" si="3"/>
        <v>1</v>
      </c>
      <c r="G73" s="387" t="str">
        <f t="shared" si="4"/>
        <v/>
      </c>
      <c r="I73"/>
      <c r="J73"/>
      <c r="K73"/>
      <c r="L73"/>
      <c r="M73"/>
      <c r="N73"/>
    </row>
    <row r="74" spans="1:14" ht="15" customHeight="1" thickBot="1" x14ac:dyDescent="0.3">
      <c r="A74" s="269" t="s">
        <v>9</v>
      </c>
      <c r="B74" s="803" t="s">
        <v>5</v>
      </c>
      <c r="C74" s="189" t="s">
        <v>44</v>
      </c>
      <c r="D74" s="387">
        <f>+VLOOKUP(C74,FORMULARIOS!$C$19:$H$243,6,FALSE)</f>
        <v>7</v>
      </c>
      <c r="E74" s="672">
        <f t="shared" si="2"/>
        <v>1</v>
      </c>
      <c r="F74" s="672" t="str">
        <f t="shared" si="3"/>
        <v/>
      </c>
      <c r="G74" s="387" t="str">
        <f t="shared" si="4"/>
        <v/>
      </c>
      <c r="I74"/>
      <c r="J74"/>
      <c r="K74"/>
      <c r="L74"/>
      <c r="M74"/>
      <c r="N74"/>
    </row>
    <row r="75" spans="1:14" ht="15.75" customHeight="1" thickBot="1" x14ac:dyDescent="0.3">
      <c r="A75" s="269" t="s">
        <v>9</v>
      </c>
      <c r="B75" s="803" t="s">
        <v>5</v>
      </c>
      <c r="C75" s="190" t="s">
        <v>45</v>
      </c>
      <c r="D75" s="387">
        <f>+VLOOKUP(C75,FORMULARIOS!$C$19:$H$243,6,FALSE)</f>
        <v>1</v>
      </c>
      <c r="E75" s="672">
        <f t="shared" ref="E75:E138" si="7">+IF(D75&gt;=1,1," ")</f>
        <v>1</v>
      </c>
      <c r="F75" s="672" t="str">
        <f t="shared" ref="F75:F138" si="8">+IF(D75=0,1,"")</f>
        <v/>
      </c>
      <c r="G75" s="387" t="str">
        <f t="shared" ref="G75:G138" si="9">IF(AND(D75=0,F75=""),1,"")</f>
        <v/>
      </c>
      <c r="I75"/>
      <c r="J75"/>
      <c r="K75"/>
      <c r="L75"/>
      <c r="M75"/>
      <c r="N75"/>
    </row>
    <row r="76" spans="1:14" ht="15.75" customHeight="1" thickBot="1" x14ac:dyDescent="0.3">
      <c r="A76" s="269" t="s">
        <v>9</v>
      </c>
      <c r="B76" s="803" t="s">
        <v>5</v>
      </c>
      <c r="C76" s="190" t="s">
        <v>46</v>
      </c>
      <c r="D76" s="387">
        <f>+VLOOKUP(C76,FORMULARIOS!$C$19:$H$243,6,FALSE)</f>
        <v>2</v>
      </c>
      <c r="E76" s="672">
        <f t="shared" si="7"/>
        <v>1</v>
      </c>
      <c r="F76" s="672" t="str">
        <f t="shared" si="8"/>
        <v/>
      </c>
      <c r="G76" s="387" t="str">
        <f t="shared" si="9"/>
        <v/>
      </c>
      <c r="I76"/>
      <c r="J76"/>
      <c r="K76"/>
      <c r="L76"/>
      <c r="M76"/>
      <c r="N76"/>
    </row>
    <row r="77" spans="1:14" ht="15.75" customHeight="1" thickBot="1" x14ac:dyDescent="0.3">
      <c r="A77" s="269" t="s">
        <v>9</v>
      </c>
      <c r="B77" s="803" t="s">
        <v>5</v>
      </c>
      <c r="C77" s="190" t="s">
        <v>47</v>
      </c>
      <c r="D77" s="387">
        <f>+VLOOKUP(C77,FORMULARIOS!$C$19:$H$243,6,FALSE)</f>
        <v>2</v>
      </c>
      <c r="E77" s="672">
        <f t="shared" si="7"/>
        <v>1</v>
      </c>
      <c r="F77" s="672" t="str">
        <f t="shared" si="8"/>
        <v/>
      </c>
      <c r="G77" s="387" t="str">
        <f t="shared" si="9"/>
        <v/>
      </c>
      <c r="I77"/>
      <c r="J77"/>
      <c r="K77"/>
      <c r="L77"/>
      <c r="M77"/>
    </row>
    <row r="78" spans="1:14" ht="15.75" customHeight="1" thickBot="1" x14ac:dyDescent="0.3">
      <c r="A78" s="269" t="s">
        <v>9</v>
      </c>
      <c r="B78" s="803" t="s">
        <v>5</v>
      </c>
      <c r="C78" s="191" t="s">
        <v>240</v>
      </c>
      <c r="D78" s="387">
        <f>+VLOOKUP(C78,FORMULARIOS!$C$19:$H$243,6,FALSE)</f>
        <v>1</v>
      </c>
      <c r="E78" s="672">
        <f t="shared" si="7"/>
        <v>1</v>
      </c>
      <c r="F78" s="672" t="str">
        <f t="shared" si="8"/>
        <v/>
      </c>
      <c r="G78" s="387" t="str">
        <f t="shared" si="9"/>
        <v/>
      </c>
      <c r="I78"/>
      <c r="J78"/>
      <c r="K78"/>
      <c r="L78"/>
      <c r="M78"/>
    </row>
    <row r="79" spans="1:14" ht="15" customHeight="1" thickBot="1" x14ac:dyDescent="0.3">
      <c r="A79" s="269" t="s">
        <v>9</v>
      </c>
      <c r="B79" s="803" t="s">
        <v>6</v>
      </c>
      <c r="C79" s="192" t="s">
        <v>6</v>
      </c>
      <c r="D79" s="387">
        <f>+VLOOKUP(C79,FORMULARIOS!$C$19:$H$243,6,FALSE)</f>
        <v>7</v>
      </c>
      <c r="E79" s="672">
        <f t="shared" si="7"/>
        <v>1</v>
      </c>
      <c r="F79" s="672" t="str">
        <f t="shared" si="8"/>
        <v/>
      </c>
      <c r="G79" s="387" t="str">
        <f t="shared" si="9"/>
        <v/>
      </c>
      <c r="I79"/>
      <c r="J79"/>
      <c r="K79"/>
      <c r="L79"/>
      <c r="M79"/>
      <c r="N79"/>
    </row>
    <row r="80" spans="1:14" ht="14.45" customHeight="1" thickBot="1" x14ac:dyDescent="0.3">
      <c r="A80" s="269" t="s">
        <v>9</v>
      </c>
      <c r="B80" s="803" t="s">
        <v>6</v>
      </c>
      <c r="C80" s="183" t="s">
        <v>61</v>
      </c>
      <c r="D80" s="387">
        <f>+VLOOKUP(C80,FORMULARIOS!$C$19:$H$243,6,FALSE)</f>
        <v>1</v>
      </c>
      <c r="E80" s="672">
        <f t="shared" si="7"/>
        <v>1</v>
      </c>
      <c r="F80" s="672" t="str">
        <f t="shared" si="8"/>
        <v/>
      </c>
      <c r="G80" s="387" t="str">
        <f t="shared" si="9"/>
        <v/>
      </c>
      <c r="I80"/>
      <c r="J80"/>
      <c r="K80"/>
      <c r="L80"/>
      <c r="M80"/>
      <c r="N80"/>
    </row>
    <row r="81" spans="1:14" ht="14.45" customHeight="1" thickBot="1" x14ac:dyDescent="0.3">
      <c r="A81" s="269" t="s">
        <v>9</v>
      </c>
      <c r="B81" s="803" t="s">
        <v>6</v>
      </c>
      <c r="C81" s="183" t="s">
        <v>62</v>
      </c>
      <c r="D81" s="387">
        <f>+VLOOKUP(C81,FORMULARIOS!$C$19:$H$243,6,FALSE)</f>
        <v>3</v>
      </c>
      <c r="E81" s="672">
        <f t="shared" si="7"/>
        <v>1</v>
      </c>
      <c r="F81" s="672" t="str">
        <f t="shared" si="8"/>
        <v/>
      </c>
      <c r="G81" s="387" t="str">
        <f t="shared" si="9"/>
        <v/>
      </c>
      <c r="I81"/>
      <c r="J81"/>
      <c r="K81"/>
      <c r="L81"/>
      <c r="M81"/>
      <c r="N81"/>
    </row>
    <row r="82" spans="1:14" ht="15" customHeight="1" thickBot="1" x14ac:dyDescent="0.3">
      <c r="A82" s="269" t="s">
        <v>9</v>
      </c>
      <c r="B82" s="803" t="s">
        <v>6</v>
      </c>
      <c r="C82" s="184" t="s">
        <v>63</v>
      </c>
      <c r="D82" s="387">
        <f>+VLOOKUP(C82,FORMULARIOS!$C$19:$H$243,6,FALSE)</f>
        <v>0</v>
      </c>
      <c r="E82" s="672" t="str">
        <f t="shared" si="7"/>
        <v xml:space="preserve"> </v>
      </c>
      <c r="F82" s="672">
        <f t="shared" si="8"/>
        <v>1</v>
      </c>
      <c r="G82" s="387" t="str">
        <f t="shared" si="9"/>
        <v/>
      </c>
      <c r="I82"/>
      <c r="J82"/>
      <c r="K82"/>
      <c r="L82"/>
      <c r="M82"/>
      <c r="N82"/>
    </row>
    <row r="83" spans="1:14" ht="15.75" customHeight="1" thickBot="1" x14ac:dyDescent="0.3">
      <c r="A83" s="269" t="s">
        <v>9</v>
      </c>
      <c r="B83" s="803" t="s">
        <v>28</v>
      </c>
      <c r="C83" s="189" t="s">
        <v>150</v>
      </c>
      <c r="D83" s="387">
        <f>+VLOOKUP(C83,FORMULARIOS!$C$19:$H$243,6,FALSE)</f>
        <v>2</v>
      </c>
      <c r="E83" s="672">
        <f t="shared" si="7"/>
        <v>1</v>
      </c>
      <c r="F83" s="672" t="str">
        <f t="shared" si="8"/>
        <v/>
      </c>
      <c r="G83" s="387" t="str">
        <f t="shared" si="9"/>
        <v/>
      </c>
      <c r="I83"/>
      <c r="J83"/>
      <c r="K83"/>
      <c r="L83"/>
      <c r="M83"/>
      <c r="N83"/>
    </row>
    <row r="84" spans="1:14" ht="15.75" customHeight="1" thickBot="1" x14ac:dyDescent="0.3">
      <c r="A84" s="269" t="s">
        <v>9</v>
      </c>
      <c r="B84" s="803" t="s">
        <v>28</v>
      </c>
      <c r="C84" s="803" t="s">
        <v>151</v>
      </c>
      <c r="D84" s="387">
        <f>+VLOOKUP(C84,FORMULARIOS!$C$19:$H$243,6,FALSE)</f>
        <v>1</v>
      </c>
      <c r="E84" s="672">
        <f t="shared" si="7"/>
        <v>1</v>
      </c>
      <c r="F84" s="672" t="str">
        <f t="shared" si="8"/>
        <v/>
      </c>
      <c r="G84" s="387" t="str">
        <f t="shared" si="9"/>
        <v/>
      </c>
      <c r="I84"/>
      <c r="J84"/>
      <c r="K84"/>
      <c r="L84"/>
      <c r="M84"/>
    </row>
    <row r="85" spans="1:14" ht="15.75" customHeight="1" thickBot="1" x14ac:dyDescent="0.3">
      <c r="A85" s="269" t="s">
        <v>9</v>
      </c>
      <c r="B85" s="803" t="s">
        <v>28</v>
      </c>
      <c r="C85" s="190" t="s">
        <v>152</v>
      </c>
      <c r="D85" s="387">
        <f>+VLOOKUP(C85,FORMULARIOS!$C$19:$H$243,6,FALSE)</f>
        <v>0</v>
      </c>
      <c r="E85" s="672" t="str">
        <f t="shared" si="7"/>
        <v xml:space="preserve"> </v>
      </c>
      <c r="F85" s="672">
        <f t="shared" si="8"/>
        <v>1</v>
      </c>
      <c r="G85" s="387" t="str">
        <f t="shared" si="9"/>
        <v/>
      </c>
      <c r="I85"/>
      <c r="J85"/>
      <c r="K85"/>
      <c r="L85"/>
      <c r="M85"/>
    </row>
    <row r="86" spans="1:14" ht="15.75" customHeight="1" thickBot="1" x14ac:dyDescent="0.3">
      <c r="A86" s="269" t="s">
        <v>9</v>
      </c>
      <c r="B86" s="803" t="s">
        <v>28</v>
      </c>
      <c r="C86" s="190" t="s">
        <v>153</v>
      </c>
      <c r="D86" s="387">
        <f>+VLOOKUP(C86,FORMULARIOS!$C$19:$H$243,6,FALSE)</f>
        <v>19</v>
      </c>
      <c r="E86" s="672">
        <f t="shared" si="7"/>
        <v>1</v>
      </c>
      <c r="F86" s="672" t="str">
        <f t="shared" si="8"/>
        <v/>
      </c>
      <c r="G86" s="387" t="str">
        <f t="shared" si="9"/>
        <v/>
      </c>
      <c r="I86"/>
      <c r="J86"/>
      <c r="K86"/>
      <c r="L86"/>
      <c r="M86"/>
    </row>
    <row r="87" spans="1:14" ht="15.75" customHeight="1" thickBot="1" x14ac:dyDescent="0.3">
      <c r="A87" s="269" t="s">
        <v>9</v>
      </c>
      <c r="B87" s="803" t="s">
        <v>28</v>
      </c>
      <c r="C87" s="190" t="s">
        <v>154</v>
      </c>
      <c r="D87" s="387">
        <f>+VLOOKUP(C87,FORMULARIOS!$C$19:$H$243,6,FALSE)</f>
        <v>0</v>
      </c>
      <c r="E87" s="672" t="str">
        <f t="shared" si="7"/>
        <v xml:space="preserve"> </v>
      </c>
      <c r="F87" s="672">
        <f t="shared" si="8"/>
        <v>1</v>
      </c>
      <c r="G87" s="387" t="str">
        <f t="shared" si="9"/>
        <v/>
      </c>
      <c r="I87"/>
      <c r="J87"/>
      <c r="K87"/>
      <c r="L87"/>
      <c r="M87"/>
    </row>
    <row r="88" spans="1:14" ht="15.75" customHeight="1" thickBot="1" x14ac:dyDescent="0.3">
      <c r="A88" s="269" t="s">
        <v>9</v>
      </c>
      <c r="B88" s="803" t="s">
        <v>28</v>
      </c>
      <c r="C88" s="803" t="s">
        <v>155</v>
      </c>
      <c r="D88" s="387">
        <f>+VLOOKUP(C88,FORMULARIOS!$C$19:$H$243,6,FALSE)</f>
        <v>1</v>
      </c>
      <c r="E88" s="672">
        <f t="shared" si="7"/>
        <v>1</v>
      </c>
      <c r="F88" s="672" t="str">
        <f t="shared" si="8"/>
        <v/>
      </c>
      <c r="G88" s="387" t="str">
        <f t="shared" si="9"/>
        <v/>
      </c>
      <c r="I88"/>
      <c r="J88"/>
      <c r="K88"/>
      <c r="L88"/>
      <c r="M88"/>
    </row>
    <row r="89" spans="1:14" ht="15.75" customHeight="1" thickBot="1" x14ac:dyDescent="0.3">
      <c r="A89" s="269" t="s">
        <v>9</v>
      </c>
      <c r="B89" s="803" t="s">
        <v>28</v>
      </c>
      <c r="C89" s="191" t="s">
        <v>156</v>
      </c>
      <c r="D89" s="387">
        <f>+VLOOKUP(C89,FORMULARIOS!$C$19:$H$243,6,FALSE)</f>
        <v>3</v>
      </c>
      <c r="E89" s="672">
        <f t="shared" si="7"/>
        <v>1</v>
      </c>
      <c r="F89" s="672" t="str">
        <f t="shared" si="8"/>
        <v/>
      </c>
      <c r="G89" s="387" t="str">
        <f t="shared" si="9"/>
        <v/>
      </c>
      <c r="I89"/>
      <c r="J89"/>
      <c r="K89"/>
      <c r="L89"/>
      <c r="M89"/>
    </row>
    <row r="90" spans="1:14" s="46" customFormat="1" ht="15" customHeight="1" thickBot="1" x14ac:dyDescent="0.3">
      <c r="A90" s="268" t="s">
        <v>14</v>
      </c>
      <c r="B90" s="193" t="s">
        <v>16</v>
      </c>
      <c r="C90" s="192" t="s">
        <v>92</v>
      </c>
      <c r="D90" s="387">
        <f>+VLOOKUP(C90,FORMULARIOS!$C$19:$H$243,6,FALSE)</f>
        <v>0</v>
      </c>
      <c r="E90" s="672" t="str">
        <f t="shared" si="7"/>
        <v xml:space="preserve"> </v>
      </c>
      <c r="F90" s="672">
        <f t="shared" si="8"/>
        <v>1</v>
      </c>
      <c r="G90" s="387" t="str">
        <f t="shared" si="9"/>
        <v/>
      </c>
      <c r="H90" s="41"/>
      <c r="I90"/>
      <c r="J90"/>
      <c r="K90"/>
      <c r="L90"/>
      <c r="M90"/>
    </row>
    <row r="91" spans="1:14" ht="15" customHeight="1" thickBot="1" x14ac:dyDescent="0.3">
      <c r="A91" s="268" t="s">
        <v>14</v>
      </c>
      <c r="B91" s="193" t="s">
        <v>16</v>
      </c>
      <c r="C91" s="190" t="s">
        <v>93</v>
      </c>
      <c r="D91" s="387">
        <f>+VLOOKUP(C91,FORMULARIOS!$C$19:$H$243,6,FALSE)</f>
        <v>0</v>
      </c>
      <c r="E91" s="672" t="str">
        <f t="shared" si="7"/>
        <v xml:space="preserve"> </v>
      </c>
      <c r="F91" s="672">
        <f t="shared" si="8"/>
        <v>1</v>
      </c>
      <c r="G91" s="387" t="str">
        <f t="shared" si="9"/>
        <v/>
      </c>
      <c r="I91"/>
      <c r="J91"/>
      <c r="K91"/>
      <c r="L91"/>
      <c r="M91"/>
    </row>
    <row r="92" spans="1:14" ht="15" customHeight="1" thickBot="1" x14ac:dyDescent="0.3">
      <c r="A92" s="268" t="s">
        <v>14</v>
      </c>
      <c r="B92" s="193" t="s">
        <v>16</v>
      </c>
      <c r="C92" s="190" t="s">
        <v>94</v>
      </c>
      <c r="D92" s="387">
        <f>+VLOOKUP(C92,FORMULARIOS!$C$19:$H$243,6,FALSE)</f>
        <v>2</v>
      </c>
      <c r="E92" s="672">
        <f t="shared" si="7"/>
        <v>1</v>
      </c>
      <c r="F92" s="672" t="str">
        <f t="shared" si="8"/>
        <v/>
      </c>
      <c r="G92" s="387" t="str">
        <f t="shared" si="9"/>
        <v/>
      </c>
      <c r="I92"/>
      <c r="J92"/>
      <c r="K92"/>
      <c r="L92"/>
      <c r="M92"/>
    </row>
    <row r="93" spans="1:14" ht="15" customHeight="1" thickBot="1" x14ac:dyDescent="0.3">
      <c r="A93" s="268" t="s">
        <v>14</v>
      </c>
      <c r="B93" s="193" t="s">
        <v>16</v>
      </c>
      <c r="C93" s="190" t="s">
        <v>95</v>
      </c>
      <c r="D93" s="387">
        <f>+VLOOKUP(C93,FORMULARIOS!$C$19:$H$243,6,FALSE)</f>
        <v>2</v>
      </c>
      <c r="E93" s="672">
        <f t="shared" si="7"/>
        <v>1</v>
      </c>
      <c r="F93" s="672" t="str">
        <f t="shared" si="8"/>
        <v/>
      </c>
      <c r="G93" s="387" t="str">
        <f t="shared" si="9"/>
        <v/>
      </c>
      <c r="I93"/>
      <c r="J93"/>
      <c r="K93"/>
      <c r="L93"/>
      <c r="M93"/>
    </row>
    <row r="94" spans="1:14" ht="15" customHeight="1" thickBot="1" x14ac:dyDescent="0.3">
      <c r="A94" s="268" t="s">
        <v>14</v>
      </c>
      <c r="B94" s="193" t="s">
        <v>16</v>
      </c>
      <c r="C94" s="190" t="s">
        <v>96</v>
      </c>
      <c r="D94" s="387">
        <f>+VLOOKUP(C94,FORMULARIOS!$C$19:$H$243,6,FALSE)</f>
        <v>0</v>
      </c>
      <c r="E94" s="672" t="str">
        <f t="shared" si="7"/>
        <v xml:space="preserve"> </v>
      </c>
      <c r="F94" s="672">
        <f t="shared" si="8"/>
        <v>1</v>
      </c>
      <c r="G94" s="387" t="str">
        <f t="shared" si="9"/>
        <v/>
      </c>
      <c r="I94"/>
      <c r="J94"/>
      <c r="K94"/>
      <c r="L94"/>
      <c r="M94"/>
    </row>
    <row r="95" spans="1:14" ht="15" customHeight="1" thickBot="1" x14ac:dyDescent="0.3">
      <c r="A95" s="268" t="s">
        <v>14</v>
      </c>
      <c r="B95" s="193" t="s">
        <v>16</v>
      </c>
      <c r="C95" s="190" t="s">
        <v>97</v>
      </c>
      <c r="D95" s="387">
        <f>+VLOOKUP(C95,FORMULARIOS!$C$19:$H$243,6,FALSE)</f>
        <v>189</v>
      </c>
      <c r="E95" s="672">
        <f t="shared" si="7"/>
        <v>1</v>
      </c>
      <c r="F95" s="672" t="str">
        <f t="shared" si="8"/>
        <v/>
      </c>
      <c r="G95" s="387" t="str">
        <f t="shared" si="9"/>
        <v/>
      </c>
      <c r="I95"/>
      <c r="J95"/>
      <c r="K95"/>
      <c r="L95"/>
      <c r="M95"/>
    </row>
    <row r="96" spans="1:14" ht="15" customHeight="1" thickBot="1" x14ac:dyDescent="0.3">
      <c r="A96" s="268" t="s">
        <v>14</v>
      </c>
      <c r="B96" s="193" t="s">
        <v>16</v>
      </c>
      <c r="C96" s="190" t="s">
        <v>98</v>
      </c>
      <c r="D96" s="387">
        <f>+VLOOKUP(C96,FORMULARIOS!$C$19:$H$243,6,FALSE)</f>
        <v>47</v>
      </c>
      <c r="E96" s="672">
        <f t="shared" si="7"/>
        <v>1</v>
      </c>
      <c r="F96" s="672" t="str">
        <f t="shared" si="8"/>
        <v/>
      </c>
      <c r="G96" s="387" t="str">
        <f t="shared" si="9"/>
        <v/>
      </c>
      <c r="I96"/>
      <c r="J96"/>
      <c r="K96"/>
      <c r="L96"/>
      <c r="M96"/>
    </row>
    <row r="97" spans="1:13" ht="15" customHeight="1" thickBot="1" x14ac:dyDescent="0.3">
      <c r="A97" s="268" t="s">
        <v>14</v>
      </c>
      <c r="B97" s="193" t="s">
        <v>16</v>
      </c>
      <c r="C97" s="190" t="s">
        <v>99</v>
      </c>
      <c r="D97" s="387">
        <f>+VLOOKUP(C97,FORMULARIOS!$C$19:$H$243,6,FALSE)</f>
        <v>3</v>
      </c>
      <c r="E97" s="672">
        <f t="shared" si="7"/>
        <v>1</v>
      </c>
      <c r="F97" s="672" t="str">
        <f t="shared" si="8"/>
        <v/>
      </c>
      <c r="G97" s="387" t="str">
        <f t="shared" si="9"/>
        <v/>
      </c>
      <c r="I97"/>
      <c r="J97"/>
      <c r="K97"/>
      <c r="L97"/>
      <c r="M97"/>
    </row>
    <row r="98" spans="1:13" ht="15" customHeight="1" thickBot="1" x14ac:dyDescent="0.3">
      <c r="A98" s="268" t="s">
        <v>14</v>
      </c>
      <c r="B98" s="193" t="s">
        <v>16</v>
      </c>
      <c r="C98" s="190" t="s">
        <v>100</v>
      </c>
      <c r="D98" s="387">
        <f>+VLOOKUP(C98,FORMULARIOS!$C$19:$H$243,6,FALSE)</f>
        <v>0</v>
      </c>
      <c r="E98" s="672" t="str">
        <f t="shared" si="7"/>
        <v xml:space="preserve"> </v>
      </c>
      <c r="F98" s="672">
        <f t="shared" si="8"/>
        <v>1</v>
      </c>
      <c r="G98" s="387" t="str">
        <f t="shared" si="9"/>
        <v/>
      </c>
      <c r="I98"/>
      <c r="J98"/>
      <c r="K98"/>
      <c r="L98"/>
      <c r="M98"/>
    </row>
    <row r="99" spans="1:13" ht="15" customHeight="1" thickBot="1" x14ac:dyDescent="0.3">
      <c r="A99" s="268" t="s">
        <v>14</v>
      </c>
      <c r="B99" s="193" t="s">
        <v>16</v>
      </c>
      <c r="C99" s="190" t="s">
        <v>101</v>
      </c>
      <c r="D99" s="387">
        <f>+VLOOKUP(C99,FORMULARIOS!$C$19:$H$243,6,FALSE)</f>
        <v>304</v>
      </c>
      <c r="E99" s="672">
        <f t="shared" si="7"/>
        <v>1</v>
      </c>
      <c r="F99" s="672" t="str">
        <f t="shared" si="8"/>
        <v/>
      </c>
      <c r="G99" s="387" t="str">
        <f t="shared" si="9"/>
        <v/>
      </c>
      <c r="I99"/>
      <c r="J99"/>
      <c r="K99"/>
      <c r="L99"/>
      <c r="M99"/>
    </row>
    <row r="100" spans="1:13" ht="15" customHeight="1" thickBot="1" x14ac:dyDescent="0.3">
      <c r="A100" s="268" t="s">
        <v>14</v>
      </c>
      <c r="B100" s="193" t="s">
        <v>16</v>
      </c>
      <c r="C100" s="190" t="s">
        <v>102</v>
      </c>
      <c r="D100" s="387">
        <f>+VLOOKUP(C100,FORMULARIOS!$C$19:$H$243,6,FALSE)</f>
        <v>1</v>
      </c>
      <c r="E100" s="672">
        <f t="shared" si="7"/>
        <v>1</v>
      </c>
      <c r="F100" s="672" t="str">
        <f t="shared" si="8"/>
        <v/>
      </c>
      <c r="G100" s="387" t="str">
        <f t="shared" si="9"/>
        <v/>
      </c>
      <c r="I100"/>
      <c r="J100"/>
      <c r="K100"/>
      <c r="L100"/>
      <c r="M100"/>
    </row>
    <row r="101" spans="1:13" ht="15" customHeight="1" thickBot="1" x14ac:dyDescent="0.3">
      <c r="A101" s="268" t="s">
        <v>14</v>
      </c>
      <c r="B101" s="193" t="s">
        <v>16</v>
      </c>
      <c r="C101" s="190" t="s">
        <v>103</v>
      </c>
      <c r="D101" s="387">
        <f>+VLOOKUP(C101,FORMULARIOS!$C$19:$H$243,6,FALSE)</f>
        <v>4</v>
      </c>
      <c r="E101" s="672">
        <f t="shared" si="7"/>
        <v>1</v>
      </c>
      <c r="F101" s="672" t="str">
        <f t="shared" si="8"/>
        <v/>
      </c>
      <c r="G101" s="387" t="str">
        <f t="shared" si="9"/>
        <v/>
      </c>
      <c r="I101"/>
      <c r="J101"/>
      <c r="K101"/>
      <c r="L101"/>
      <c r="M101"/>
    </row>
    <row r="102" spans="1:13" ht="15" customHeight="1" thickBot="1" x14ac:dyDescent="0.3">
      <c r="A102" s="268" t="s">
        <v>14</v>
      </c>
      <c r="B102" s="193" t="s">
        <v>16</v>
      </c>
      <c r="C102" s="190" t="s">
        <v>104</v>
      </c>
      <c r="D102" s="387">
        <f>+VLOOKUP(C102,FORMULARIOS!$C$19:$H$243,6,FALSE)</f>
        <v>4</v>
      </c>
      <c r="E102" s="672">
        <f t="shared" si="7"/>
        <v>1</v>
      </c>
      <c r="F102" s="672" t="str">
        <f t="shared" si="8"/>
        <v/>
      </c>
      <c r="G102" s="387" t="str">
        <f t="shared" si="9"/>
        <v/>
      </c>
      <c r="I102"/>
      <c r="J102"/>
      <c r="K102"/>
      <c r="L102"/>
      <c r="M102"/>
    </row>
    <row r="103" spans="1:13" ht="15" customHeight="1" thickBot="1" x14ac:dyDescent="0.3">
      <c r="A103" s="268" t="s">
        <v>14</v>
      </c>
      <c r="B103" s="193" t="s">
        <v>16</v>
      </c>
      <c r="C103" s="190" t="s">
        <v>105</v>
      </c>
      <c r="D103" s="387">
        <f>+VLOOKUP(C103,FORMULARIOS!$C$19:$H$243,6,FALSE)</f>
        <v>27</v>
      </c>
      <c r="E103" s="672">
        <f t="shared" si="7"/>
        <v>1</v>
      </c>
      <c r="F103" s="672" t="str">
        <f t="shared" si="8"/>
        <v/>
      </c>
      <c r="G103" s="387" t="str">
        <f t="shared" si="9"/>
        <v/>
      </c>
      <c r="I103"/>
      <c r="J103"/>
      <c r="K103"/>
      <c r="L103"/>
      <c r="M103"/>
    </row>
    <row r="104" spans="1:13" ht="15" customHeight="1" thickBot="1" x14ac:dyDescent="0.3">
      <c r="A104" s="268" t="s">
        <v>14</v>
      </c>
      <c r="B104" s="193" t="s">
        <v>16</v>
      </c>
      <c r="C104" s="190" t="s">
        <v>106</v>
      </c>
      <c r="D104" s="387">
        <f>+VLOOKUP(C104,FORMULARIOS!$C$19:$H$243,6,FALSE)</f>
        <v>3</v>
      </c>
      <c r="E104" s="672">
        <f t="shared" si="7"/>
        <v>1</v>
      </c>
      <c r="F104" s="672" t="str">
        <f t="shared" si="8"/>
        <v/>
      </c>
      <c r="G104" s="387" t="str">
        <f t="shared" si="9"/>
        <v/>
      </c>
      <c r="I104"/>
      <c r="J104"/>
      <c r="K104"/>
      <c r="L104"/>
      <c r="M104"/>
    </row>
    <row r="105" spans="1:13" ht="15" customHeight="1" thickBot="1" x14ac:dyDescent="0.3">
      <c r="A105" s="268" t="s">
        <v>14</v>
      </c>
      <c r="B105" s="193" t="s">
        <v>16</v>
      </c>
      <c r="C105" s="190" t="s">
        <v>107</v>
      </c>
      <c r="D105" s="387">
        <f>+VLOOKUP(C105,FORMULARIOS!$C$19:$H$243,6,FALSE)</f>
        <v>3</v>
      </c>
      <c r="E105" s="672">
        <f t="shared" si="7"/>
        <v>1</v>
      </c>
      <c r="F105" s="672" t="str">
        <f t="shared" si="8"/>
        <v/>
      </c>
      <c r="G105" s="387" t="str">
        <f t="shared" si="9"/>
        <v/>
      </c>
      <c r="I105"/>
      <c r="J105"/>
      <c r="K105"/>
      <c r="L105"/>
      <c r="M105"/>
    </row>
    <row r="106" spans="1:13" ht="15" customHeight="1" thickBot="1" x14ac:dyDescent="0.3">
      <c r="A106" s="268" t="s">
        <v>14</v>
      </c>
      <c r="B106" s="193" t="s">
        <v>16</v>
      </c>
      <c r="C106" s="190" t="s">
        <v>108</v>
      </c>
      <c r="D106" s="387">
        <f>+VLOOKUP(C106,FORMULARIOS!$C$19:$H$243,6,FALSE)</f>
        <v>2</v>
      </c>
      <c r="E106" s="672">
        <f t="shared" si="7"/>
        <v>1</v>
      </c>
      <c r="F106" s="672" t="str">
        <f t="shared" si="8"/>
        <v/>
      </c>
      <c r="G106" s="387" t="str">
        <f t="shared" si="9"/>
        <v/>
      </c>
      <c r="I106"/>
      <c r="J106"/>
      <c r="K106"/>
      <c r="L106"/>
      <c r="M106"/>
    </row>
    <row r="107" spans="1:13" ht="15" customHeight="1" thickBot="1" x14ac:dyDescent="0.3">
      <c r="A107" s="268" t="s">
        <v>14</v>
      </c>
      <c r="B107" s="193" t="s">
        <v>16</v>
      </c>
      <c r="C107" s="190" t="s">
        <v>109</v>
      </c>
      <c r="D107" s="387">
        <f>+VLOOKUP(C107,FORMULARIOS!$C$19:$H$243,6,FALSE)</f>
        <v>4</v>
      </c>
      <c r="E107" s="672">
        <f t="shared" si="7"/>
        <v>1</v>
      </c>
      <c r="F107" s="672" t="str">
        <f t="shared" si="8"/>
        <v/>
      </c>
      <c r="G107" s="387" t="str">
        <f t="shared" si="9"/>
        <v/>
      </c>
      <c r="J107"/>
      <c r="K107"/>
      <c r="L107"/>
      <c r="M107" s="384"/>
    </row>
    <row r="108" spans="1:13" ht="15" customHeight="1" thickBot="1" x14ac:dyDescent="0.3">
      <c r="A108" s="268" t="s">
        <v>14</v>
      </c>
      <c r="B108" s="193" t="s">
        <v>16</v>
      </c>
      <c r="C108" s="190" t="s">
        <v>110</v>
      </c>
      <c r="D108" s="387">
        <f>+VLOOKUP(C108,FORMULARIOS!$C$19:$H$243,6,FALSE)</f>
        <v>4</v>
      </c>
      <c r="E108" s="672">
        <f t="shared" si="7"/>
        <v>1</v>
      </c>
      <c r="F108" s="672" t="str">
        <f t="shared" si="8"/>
        <v/>
      </c>
      <c r="G108" s="387" t="str">
        <f t="shared" si="9"/>
        <v/>
      </c>
      <c r="J108"/>
      <c r="K108"/>
      <c r="L108"/>
      <c r="M108" s="384"/>
    </row>
    <row r="109" spans="1:13" ht="15" customHeight="1" thickBot="1" x14ac:dyDescent="0.3">
      <c r="A109" s="268" t="s">
        <v>14</v>
      </c>
      <c r="B109" s="193" t="s">
        <v>16</v>
      </c>
      <c r="C109" s="190" t="s">
        <v>111</v>
      </c>
      <c r="D109" s="387">
        <f>+VLOOKUP(C109,FORMULARIOS!$C$19:$H$243,6,FALSE)</f>
        <v>11</v>
      </c>
      <c r="E109" s="672">
        <f t="shared" si="7"/>
        <v>1</v>
      </c>
      <c r="F109" s="672" t="str">
        <f t="shared" si="8"/>
        <v/>
      </c>
      <c r="G109" s="387" t="str">
        <f t="shared" si="9"/>
        <v/>
      </c>
      <c r="J109"/>
      <c r="K109"/>
      <c r="L109"/>
      <c r="M109" s="384"/>
    </row>
    <row r="110" spans="1:13" ht="15" customHeight="1" thickBot="1" x14ac:dyDescent="0.3">
      <c r="A110" s="268" t="s">
        <v>14</v>
      </c>
      <c r="B110" s="193" t="s">
        <v>16</v>
      </c>
      <c r="C110" s="190" t="s">
        <v>112</v>
      </c>
      <c r="D110" s="387">
        <f>+VLOOKUP(C110,FORMULARIOS!$C$19:$H$243,6,FALSE)</f>
        <v>1</v>
      </c>
      <c r="E110" s="672">
        <f t="shared" si="7"/>
        <v>1</v>
      </c>
      <c r="F110" s="672" t="str">
        <f t="shared" si="8"/>
        <v/>
      </c>
      <c r="G110" s="387" t="str">
        <f t="shared" si="9"/>
        <v/>
      </c>
      <c r="J110"/>
      <c r="K110"/>
      <c r="L110"/>
      <c r="M110" s="384"/>
    </row>
    <row r="111" spans="1:13" ht="15" customHeight="1" thickBot="1" x14ac:dyDescent="0.3">
      <c r="A111" s="268" t="s">
        <v>14</v>
      </c>
      <c r="B111" s="193" t="s">
        <v>16</v>
      </c>
      <c r="C111" s="190" t="s">
        <v>113</v>
      </c>
      <c r="D111" s="387">
        <f>+VLOOKUP(C111,FORMULARIOS!$C$19:$H$243,6,FALSE)</f>
        <v>21</v>
      </c>
      <c r="E111" s="672">
        <f t="shared" si="7"/>
        <v>1</v>
      </c>
      <c r="F111" s="672" t="str">
        <f t="shared" si="8"/>
        <v/>
      </c>
      <c r="G111" s="387" t="str">
        <f t="shared" si="9"/>
        <v/>
      </c>
      <c r="J111"/>
      <c r="K111"/>
      <c r="L111"/>
      <c r="M111" s="384"/>
    </row>
    <row r="112" spans="1:13" ht="15" customHeight="1" thickBot="1" x14ac:dyDescent="0.3">
      <c r="A112" s="268" t="s">
        <v>14</v>
      </c>
      <c r="B112" s="193" t="s">
        <v>16</v>
      </c>
      <c r="C112" s="190" t="s">
        <v>114</v>
      </c>
      <c r="D112" s="387">
        <f>+VLOOKUP(C112,FORMULARIOS!$C$19:$H$243,6,FALSE)</f>
        <v>1</v>
      </c>
      <c r="E112" s="672">
        <f t="shared" si="7"/>
        <v>1</v>
      </c>
      <c r="F112" s="672" t="str">
        <f t="shared" si="8"/>
        <v/>
      </c>
      <c r="G112" s="387" t="str">
        <f t="shared" si="9"/>
        <v/>
      </c>
      <c r="J112"/>
      <c r="K112"/>
      <c r="L112"/>
      <c r="M112" s="384"/>
    </row>
    <row r="113" spans="1:13" ht="15" customHeight="1" thickBot="1" x14ac:dyDescent="0.3">
      <c r="A113" s="268" t="s">
        <v>14</v>
      </c>
      <c r="B113" s="193" t="s">
        <v>16</v>
      </c>
      <c r="C113" s="191" t="s">
        <v>115</v>
      </c>
      <c r="D113" s="387">
        <f>+VLOOKUP(C113,FORMULARIOS!$C$19:$H$243,6,FALSE)</f>
        <v>0</v>
      </c>
      <c r="E113" s="672" t="str">
        <f t="shared" si="7"/>
        <v xml:space="preserve"> </v>
      </c>
      <c r="F113" s="672">
        <f t="shared" si="8"/>
        <v>1</v>
      </c>
      <c r="G113" s="387" t="str">
        <f t="shared" si="9"/>
        <v/>
      </c>
      <c r="J113"/>
      <c r="K113"/>
      <c r="L113"/>
      <c r="M113" s="384"/>
    </row>
    <row r="114" spans="1:13" ht="15.75" customHeight="1" thickBot="1" x14ac:dyDescent="0.3">
      <c r="A114" s="268" t="s">
        <v>14</v>
      </c>
      <c r="B114" s="193" t="s">
        <v>16</v>
      </c>
      <c r="C114" s="191" t="s">
        <v>116</v>
      </c>
      <c r="D114" s="387">
        <f>+VLOOKUP(C114,FORMULARIOS!$C$19:$H$243,6,FALSE)</f>
        <v>1</v>
      </c>
      <c r="E114" s="672">
        <f t="shared" si="7"/>
        <v>1</v>
      </c>
      <c r="F114" s="672" t="str">
        <f t="shared" si="8"/>
        <v/>
      </c>
      <c r="G114" s="387" t="str">
        <f t="shared" si="9"/>
        <v/>
      </c>
      <c r="J114"/>
      <c r="K114"/>
      <c r="L114"/>
      <c r="M114" s="384"/>
    </row>
    <row r="115" spans="1:13" ht="15" customHeight="1" thickBot="1" x14ac:dyDescent="0.3">
      <c r="A115" s="268" t="s">
        <v>14</v>
      </c>
      <c r="B115" s="803" t="s">
        <v>17</v>
      </c>
      <c r="C115" s="192" t="s">
        <v>117</v>
      </c>
      <c r="D115" s="387">
        <f>+VLOOKUP(C115,FORMULARIOS!$C$19:$H$243,6,FALSE)</f>
        <v>0</v>
      </c>
      <c r="E115" s="672" t="str">
        <f t="shared" si="7"/>
        <v xml:space="preserve"> </v>
      </c>
      <c r="F115" s="672">
        <f t="shared" si="8"/>
        <v>1</v>
      </c>
      <c r="G115" s="387" t="str">
        <f t="shared" si="9"/>
        <v/>
      </c>
      <c r="J115"/>
      <c r="K115"/>
      <c r="L115"/>
      <c r="M115" s="384"/>
    </row>
    <row r="116" spans="1:13" ht="15" customHeight="1" thickBot="1" x14ac:dyDescent="0.3">
      <c r="A116" s="268" t="s">
        <v>14</v>
      </c>
      <c r="B116" s="803" t="s">
        <v>17</v>
      </c>
      <c r="C116" s="194" t="s">
        <v>118</v>
      </c>
      <c r="D116" s="387">
        <f>+VLOOKUP(C116,FORMULARIOS!$C$19:$H$243,6,FALSE)</f>
        <v>6</v>
      </c>
      <c r="E116" s="672">
        <f t="shared" si="7"/>
        <v>1</v>
      </c>
      <c r="F116" s="672" t="str">
        <f t="shared" si="8"/>
        <v/>
      </c>
      <c r="G116" s="387" t="str">
        <f t="shared" si="9"/>
        <v/>
      </c>
      <c r="J116"/>
      <c r="K116"/>
      <c r="L116"/>
      <c r="M116" s="384"/>
    </row>
    <row r="117" spans="1:13" ht="15" customHeight="1" thickBot="1" x14ac:dyDescent="0.3">
      <c r="A117" s="268" t="s">
        <v>14</v>
      </c>
      <c r="B117" s="803" t="s">
        <v>17</v>
      </c>
      <c r="C117" s="190" t="s">
        <v>244</v>
      </c>
      <c r="D117" s="387">
        <f>+VLOOKUP(C117,FORMULARIOS!$C$19:$H$243,6,FALSE)</f>
        <v>9</v>
      </c>
      <c r="E117" s="672">
        <f t="shared" si="7"/>
        <v>1</v>
      </c>
      <c r="F117" s="672" t="str">
        <f t="shared" si="8"/>
        <v/>
      </c>
      <c r="G117" s="387" t="str">
        <f t="shared" si="9"/>
        <v/>
      </c>
      <c r="J117"/>
      <c r="K117"/>
      <c r="L117"/>
      <c r="M117" s="384"/>
    </row>
    <row r="118" spans="1:13" ht="15" customHeight="1" thickBot="1" x14ac:dyDescent="0.3">
      <c r="A118" s="268" t="s">
        <v>14</v>
      </c>
      <c r="B118" s="803" t="s">
        <v>17</v>
      </c>
      <c r="C118" s="190" t="s">
        <v>119</v>
      </c>
      <c r="D118" s="387">
        <f>+VLOOKUP(C118,FORMULARIOS!$C$19:$H$243,6,FALSE)</f>
        <v>0</v>
      </c>
      <c r="E118" s="672" t="str">
        <f t="shared" si="7"/>
        <v xml:space="preserve"> </v>
      </c>
      <c r="F118" s="672">
        <f t="shared" si="8"/>
        <v>1</v>
      </c>
      <c r="G118" s="387" t="str">
        <f t="shared" si="9"/>
        <v/>
      </c>
      <c r="J118"/>
      <c r="K118"/>
      <c r="L118"/>
      <c r="M118" s="384"/>
    </row>
    <row r="119" spans="1:13" ht="15" customHeight="1" thickBot="1" x14ac:dyDescent="0.3">
      <c r="A119" s="268" t="s">
        <v>14</v>
      </c>
      <c r="B119" s="803" t="s">
        <v>17</v>
      </c>
      <c r="C119" s="190" t="s">
        <v>120</v>
      </c>
      <c r="D119" s="387">
        <f>+VLOOKUP(C119,FORMULARIOS!$C$19:$H$243,6,FALSE)</f>
        <v>2</v>
      </c>
      <c r="E119" s="672">
        <f t="shared" si="7"/>
        <v>1</v>
      </c>
      <c r="F119" s="672" t="str">
        <f t="shared" si="8"/>
        <v/>
      </c>
      <c r="G119" s="387" t="str">
        <f t="shared" si="9"/>
        <v/>
      </c>
      <c r="J119"/>
      <c r="K119"/>
      <c r="L119"/>
      <c r="M119" s="384"/>
    </row>
    <row r="120" spans="1:13" ht="15" customHeight="1" thickBot="1" x14ac:dyDescent="0.3">
      <c r="A120" s="268" t="s">
        <v>14</v>
      </c>
      <c r="B120" s="803" t="s">
        <v>17</v>
      </c>
      <c r="C120" s="190" t="s">
        <v>121</v>
      </c>
      <c r="D120" s="387">
        <f>+VLOOKUP(C120,FORMULARIOS!$C$19:$H$243,6,FALSE)</f>
        <v>1</v>
      </c>
      <c r="E120" s="672">
        <f t="shared" si="7"/>
        <v>1</v>
      </c>
      <c r="F120" s="672" t="str">
        <f t="shared" si="8"/>
        <v/>
      </c>
      <c r="G120" s="387" t="str">
        <f t="shared" si="9"/>
        <v/>
      </c>
      <c r="J120"/>
      <c r="K120"/>
      <c r="L120"/>
      <c r="M120" s="384"/>
    </row>
    <row r="121" spans="1:13" ht="15" customHeight="1" thickBot="1" x14ac:dyDescent="0.3">
      <c r="A121" s="268" t="s">
        <v>14</v>
      </c>
      <c r="B121" s="803" t="s">
        <v>17</v>
      </c>
      <c r="C121" s="190" t="s">
        <v>245</v>
      </c>
      <c r="D121" s="387">
        <f>+VLOOKUP(C121,FORMULARIOS!$C$19:$H$243,6,FALSE)</f>
        <v>1</v>
      </c>
      <c r="E121" s="672">
        <f t="shared" si="7"/>
        <v>1</v>
      </c>
      <c r="F121" s="672" t="str">
        <f t="shared" si="8"/>
        <v/>
      </c>
      <c r="G121" s="387" t="str">
        <f t="shared" si="9"/>
        <v/>
      </c>
      <c r="J121"/>
      <c r="K121"/>
      <c r="L121"/>
      <c r="M121" s="384"/>
    </row>
    <row r="122" spans="1:13" ht="15" customHeight="1" thickBot="1" x14ac:dyDescent="0.3">
      <c r="A122" s="268" t="s">
        <v>14</v>
      </c>
      <c r="B122" s="803" t="s">
        <v>17</v>
      </c>
      <c r="C122" s="190" t="s">
        <v>246</v>
      </c>
      <c r="D122" s="387">
        <f>+VLOOKUP(C122,FORMULARIOS!$C$19:$H$243,6,FALSE)</f>
        <v>17</v>
      </c>
      <c r="E122" s="672">
        <f t="shared" si="7"/>
        <v>1</v>
      </c>
      <c r="F122" s="672" t="str">
        <f t="shared" si="8"/>
        <v/>
      </c>
      <c r="G122" s="387" t="str">
        <f t="shared" si="9"/>
        <v/>
      </c>
      <c r="J122"/>
      <c r="K122"/>
      <c r="L122"/>
      <c r="M122" s="384"/>
    </row>
    <row r="123" spans="1:13" ht="15" customHeight="1" thickBot="1" x14ac:dyDescent="0.3">
      <c r="A123" s="268" t="s">
        <v>14</v>
      </c>
      <c r="B123" s="803" t="s">
        <v>17</v>
      </c>
      <c r="C123" s="190" t="s">
        <v>122</v>
      </c>
      <c r="D123" s="387">
        <f>+VLOOKUP(C123,FORMULARIOS!$C$19:$H$243,6,FALSE)</f>
        <v>1</v>
      </c>
      <c r="E123" s="672">
        <f t="shared" si="7"/>
        <v>1</v>
      </c>
      <c r="F123" s="672" t="str">
        <f t="shared" si="8"/>
        <v/>
      </c>
      <c r="G123" s="387" t="str">
        <f t="shared" si="9"/>
        <v/>
      </c>
      <c r="J123"/>
      <c r="K123"/>
      <c r="L123"/>
      <c r="M123" s="384"/>
    </row>
    <row r="124" spans="1:13" ht="15" customHeight="1" thickBot="1" x14ac:dyDescent="0.3">
      <c r="A124" s="268" t="s">
        <v>14</v>
      </c>
      <c r="B124" s="803" t="s">
        <v>17</v>
      </c>
      <c r="C124" s="190" t="s">
        <v>123</v>
      </c>
      <c r="D124" s="387">
        <f>+VLOOKUP(C124,FORMULARIOS!$C$19:$H$243,6,FALSE)</f>
        <v>1</v>
      </c>
      <c r="E124" s="672">
        <f t="shared" si="7"/>
        <v>1</v>
      </c>
      <c r="F124" s="672" t="str">
        <f t="shared" si="8"/>
        <v/>
      </c>
      <c r="G124" s="387" t="str">
        <f t="shared" si="9"/>
        <v/>
      </c>
      <c r="J124"/>
      <c r="K124"/>
      <c r="L124"/>
      <c r="M124" s="384"/>
    </row>
    <row r="125" spans="1:13" ht="15" customHeight="1" thickBot="1" x14ac:dyDescent="0.3">
      <c r="A125" s="268" t="s">
        <v>14</v>
      </c>
      <c r="B125" s="803" t="s">
        <v>17</v>
      </c>
      <c r="C125" s="190" t="s">
        <v>247</v>
      </c>
      <c r="D125" s="387">
        <f>+VLOOKUP(C125,FORMULARIOS!$C$19:$H$243,6,FALSE)</f>
        <v>0</v>
      </c>
      <c r="E125" s="672" t="str">
        <f t="shared" si="7"/>
        <v xml:space="preserve"> </v>
      </c>
      <c r="F125" s="672">
        <f t="shared" si="8"/>
        <v>1</v>
      </c>
      <c r="G125" s="387" t="str">
        <f t="shared" si="9"/>
        <v/>
      </c>
      <c r="J125"/>
      <c r="K125"/>
      <c r="L125"/>
      <c r="M125" s="384"/>
    </row>
    <row r="126" spans="1:13" ht="15" customHeight="1" thickBot="1" x14ac:dyDescent="0.3">
      <c r="A126" s="268" t="s">
        <v>14</v>
      </c>
      <c r="B126" s="803" t="s">
        <v>17</v>
      </c>
      <c r="C126" s="190" t="s">
        <v>124</v>
      </c>
      <c r="D126" s="387">
        <f>+VLOOKUP(C126,FORMULARIOS!$C$19:$H$243,6,FALSE)</f>
        <v>3</v>
      </c>
      <c r="E126" s="672">
        <f t="shared" si="7"/>
        <v>1</v>
      </c>
      <c r="F126" s="672" t="str">
        <f t="shared" si="8"/>
        <v/>
      </c>
      <c r="G126" s="387" t="str">
        <f t="shared" si="9"/>
        <v/>
      </c>
      <c r="J126"/>
      <c r="K126"/>
      <c r="L126"/>
      <c r="M126" s="384"/>
    </row>
    <row r="127" spans="1:13" ht="15.75" customHeight="1" thickBot="1" x14ac:dyDescent="0.3">
      <c r="A127" s="268" t="s">
        <v>14</v>
      </c>
      <c r="B127" s="803" t="s">
        <v>17</v>
      </c>
      <c r="C127" s="191" t="s">
        <v>125</v>
      </c>
      <c r="D127" s="387">
        <f>+VLOOKUP(C127,FORMULARIOS!$C$19:$H$243,6,FALSE)</f>
        <v>4</v>
      </c>
      <c r="E127" s="672">
        <f t="shared" si="7"/>
        <v>1</v>
      </c>
      <c r="F127" s="672" t="str">
        <f t="shared" si="8"/>
        <v/>
      </c>
      <c r="G127" s="387" t="str">
        <f t="shared" si="9"/>
        <v/>
      </c>
      <c r="J127"/>
      <c r="K127"/>
      <c r="L127"/>
      <c r="M127" s="384"/>
    </row>
    <row r="128" spans="1:13" ht="15" customHeight="1" thickBot="1" x14ac:dyDescent="0.3">
      <c r="A128" s="268" t="s">
        <v>14</v>
      </c>
      <c r="B128" s="803" t="s">
        <v>18</v>
      </c>
      <c r="C128" s="195" t="s">
        <v>126</v>
      </c>
      <c r="D128" s="387">
        <f>+VLOOKUP(C128,FORMULARIOS!$C$19:$H$243,6,FALSE)</f>
        <v>0</v>
      </c>
      <c r="E128" s="672" t="str">
        <f t="shared" si="7"/>
        <v xml:space="preserve"> </v>
      </c>
      <c r="F128" s="672">
        <f t="shared" si="8"/>
        <v>1</v>
      </c>
      <c r="G128" s="387" t="str">
        <f t="shared" si="9"/>
        <v/>
      </c>
      <c r="I128" s="41" t="s">
        <v>1180</v>
      </c>
      <c r="J128"/>
      <c r="K128"/>
      <c r="L128"/>
      <c r="M128" s="384"/>
    </row>
    <row r="129" spans="1:13" ht="15" customHeight="1" thickBot="1" x14ac:dyDescent="0.3">
      <c r="A129" s="268" t="s">
        <v>14</v>
      </c>
      <c r="B129" s="803" t="s">
        <v>18</v>
      </c>
      <c r="C129" s="183" t="s">
        <v>15</v>
      </c>
      <c r="D129" s="387">
        <f>+VLOOKUP(C129,FORMULARIOS!$C$19:$H$243,6,FALSE)</f>
        <v>2</v>
      </c>
      <c r="E129" s="672">
        <f t="shared" si="7"/>
        <v>1</v>
      </c>
      <c r="F129" s="672" t="str">
        <f t="shared" si="8"/>
        <v/>
      </c>
      <c r="G129" s="387" t="str">
        <f t="shared" si="9"/>
        <v/>
      </c>
      <c r="J129"/>
      <c r="K129"/>
      <c r="L129"/>
      <c r="M129" s="384"/>
    </row>
    <row r="130" spans="1:13" ht="15" customHeight="1" thickBot="1" x14ac:dyDescent="0.3">
      <c r="A130" s="268" t="s">
        <v>14</v>
      </c>
      <c r="B130" s="803" t="s">
        <v>18</v>
      </c>
      <c r="C130" s="183" t="s">
        <v>127</v>
      </c>
      <c r="D130" s="387">
        <f>+VLOOKUP(C130,FORMULARIOS!$C$19:$H$243,6,FALSE)</f>
        <v>4</v>
      </c>
      <c r="E130" s="672">
        <f t="shared" si="7"/>
        <v>1</v>
      </c>
      <c r="F130" s="672" t="str">
        <f t="shared" si="8"/>
        <v/>
      </c>
      <c r="G130" s="387" t="str">
        <f t="shared" si="9"/>
        <v/>
      </c>
      <c r="J130"/>
      <c r="K130"/>
      <c r="L130"/>
      <c r="M130" s="384"/>
    </row>
    <row r="131" spans="1:13" ht="15" customHeight="1" thickBot="1" x14ac:dyDescent="0.3">
      <c r="A131" s="268" t="s">
        <v>14</v>
      </c>
      <c r="B131" s="803" t="s">
        <v>18</v>
      </c>
      <c r="C131" s="183" t="s">
        <v>248</v>
      </c>
      <c r="D131" s="387">
        <f>+VLOOKUP(C131,FORMULARIOS!$C$19:$H$243,6,FALSE)</f>
        <v>11</v>
      </c>
      <c r="E131" s="672">
        <f t="shared" si="7"/>
        <v>1</v>
      </c>
      <c r="F131" s="672" t="str">
        <f t="shared" si="8"/>
        <v/>
      </c>
      <c r="G131" s="387" t="str">
        <f t="shared" si="9"/>
        <v/>
      </c>
      <c r="J131"/>
      <c r="K131"/>
      <c r="L131"/>
      <c r="M131" s="384"/>
    </row>
    <row r="132" spans="1:13" ht="15" customHeight="1" thickBot="1" x14ac:dyDescent="0.3">
      <c r="A132" s="268" t="s">
        <v>14</v>
      </c>
      <c r="B132" s="803" t="s">
        <v>18</v>
      </c>
      <c r="C132" s="183" t="s">
        <v>128</v>
      </c>
      <c r="D132" s="387">
        <f>+VLOOKUP(C132,FORMULARIOS!$C$19:$H$243,6,FALSE)</f>
        <v>3</v>
      </c>
      <c r="E132" s="672">
        <f t="shared" si="7"/>
        <v>1</v>
      </c>
      <c r="F132" s="672" t="str">
        <f t="shared" si="8"/>
        <v/>
      </c>
      <c r="G132" s="387" t="str">
        <f t="shared" si="9"/>
        <v/>
      </c>
      <c r="J132"/>
      <c r="K132"/>
      <c r="L132"/>
      <c r="M132" s="384"/>
    </row>
    <row r="133" spans="1:13" ht="15" customHeight="1" thickBot="1" x14ac:dyDescent="0.3">
      <c r="A133" s="268" t="s">
        <v>14</v>
      </c>
      <c r="B133" s="803" t="s">
        <v>18</v>
      </c>
      <c r="C133" s="183" t="s">
        <v>129</v>
      </c>
      <c r="D133" s="387">
        <f>+VLOOKUP(C133,FORMULARIOS!$C$19:$H$243,6,FALSE)</f>
        <v>3</v>
      </c>
      <c r="E133" s="672">
        <f t="shared" si="7"/>
        <v>1</v>
      </c>
      <c r="F133" s="672" t="str">
        <f t="shared" si="8"/>
        <v/>
      </c>
      <c r="G133" s="387" t="str">
        <f t="shared" si="9"/>
        <v/>
      </c>
      <c r="J133"/>
      <c r="K133"/>
      <c r="L133"/>
      <c r="M133" s="384"/>
    </row>
    <row r="134" spans="1:13" ht="15" customHeight="1" thickBot="1" x14ac:dyDescent="0.3">
      <c r="A134" s="268" t="s">
        <v>14</v>
      </c>
      <c r="B134" s="803" t="s">
        <v>18</v>
      </c>
      <c r="C134" s="183" t="s">
        <v>130</v>
      </c>
      <c r="D134" s="387">
        <f>+VLOOKUP(C134,FORMULARIOS!$C$19:$H$243,6,FALSE)</f>
        <v>7</v>
      </c>
      <c r="E134" s="672">
        <f t="shared" si="7"/>
        <v>1</v>
      </c>
      <c r="F134" s="672" t="str">
        <f t="shared" si="8"/>
        <v/>
      </c>
      <c r="G134" s="387" t="str">
        <f t="shared" si="9"/>
        <v/>
      </c>
      <c r="J134"/>
      <c r="K134"/>
      <c r="L134"/>
      <c r="M134" s="384"/>
    </row>
    <row r="135" spans="1:13" ht="15" customHeight="1" thickBot="1" x14ac:dyDescent="0.3">
      <c r="A135" s="268" t="s">
        <v>14</v>
      </c>
      <c r="B135" s="803" t="s">
        <v>18</v>
      </c>
      <c r="C135" s="190" t="s">
        <v>131</v>
      </c>
      <c r="D135" s="387">
        <f>+VLOOKUP(C135,FORMULARIOS!$C$19:$H$243,6,FALSE)</f>
        <v>2</v>
      </c>
      <c r="E135" s="672">
        <f t="shared" si="7"/>
        <v>1</v>
      </c>
      <c r="F135" s="672" t="str">
        <f t="shared" si="8"/>
        <v/>
      </c>
      <c r="G135" s="387" t="str">
        <f t="shared" si="9"/>
        <v/>
      </c>
      <c r="I135" s="41" t="s">
        <v>1180</v>
      </c>
      <c r="J135"/>
      <c r="K135"/>
      <c r="L135"/>
      <c r="M135" s="384"/>
    </row>
    <row r="136" spans="1:13" ht="15" customHeight="1" thickBot="1" x14ac:dyDescent="0.3">
      <c r="A136" s="268" t="s">
        <v>14</v>
      </c>
      <c r="B136" s="803" t="s">
        <v>18</v>
      </c>
      <c r="C136" s="183" t="s">
        <v>132</v>
      </c>
      <c r="D136" s="387">
        <f>+VLOOKUP(C136,FORMULARIOS!$C$19:$H$243,6,FALSE)</f>
        <v>3</v>
      </c>
      <c r="E136" s="672">
        <f t="shared" si="7"/>
        <v>1</v>
      </c>
      <c r="F136" s="672" t="str">
        <f t="shared" si="8"/>
        <v/>
      </c>
      <c r="G136" s="387" t="str">
        <f t="shared" si="9"/>
        <v/>
      </c>
      <c r="I136" s="41" t="s">
        <v>1180</v>
      </c>
      <c r="J136"/>
      <c r="K136"/>
      <c r="L136"/>
      <c r="M136" s="384"/>
    </row>
    <row r="137" spans="1:13" ht="15" customHeight="1" thickBot="1" x14ac:dyDescent="0.3">
      <c r="A137" s="268" t="s">
        <v>14</v>
      </c>
      <c r="B137" s="803" t="s">
        <v>18</v>
      </c>
      <c r="C137" s="183" t="s">
        <v>133</v>
      </c>
      <c r="D137" s="387">
        <f>+VLOOKUP(C137,FORMULARIOS!$C$19:$H$243,6,FALSE)</f>
        <v>36</v>
      </c>
      <c r="E137" s="672">
        <f t="shared" si="7"/>
        <v>1</v>
      </c>
      <c r="F137" s="672" t="str">
        <f t="shared" si="8"/>
        <v/>
      </c>
      <c r="G137" s="387" t="str">
        <f t="shared" si="9"/>
        <v/>
      </c>
      <c r="J137"/>
      <c r="K137"/>
      <c r="L137"/>
      <c r="M137" s="384"/>
    </row>
    <row r="138" spans="1:13" ht="15" customHeight="1" thickBot="1" x14ac:dyDescent="0.3">
      <c r="A138" s="268" t="s">
        <v>14</v>
      </c>
      <c r="B138" s="803" t="s">
        <v>18</v>
      </c>
      <c r="C138" s="183" t="s">
        <v>134</v>
      </c>
      <c r="D138" s="387">
        <f>+VLOOKUP(C138,FORMULARIOS!$C$19:$H$243,6,FALSE)</f>
        <v>7</v>
      </c>
      <c r="E138" s="672">
        <f t="shared" si="7"/>
        <v>1</v>
      </c>
      <c r="F138" s="672" t="str">
        <f t="shared" si="8"/>
        <v/>
      </c>
      <c r="G138" s="387" t="str">
        <f t="shared" si="9"/>
        <v/>
      </c>
      <c r="J138"/>
      <c r="K138"/>
      <c r="L138"/>
      <c r="M138" s="384"/>
    </row>
    <row r="139" spans="1:13" ht="15" customHeight="1" thickBot="1" x14ac:dyDescent="0.3">
      <c r="A139" s="268" t="s">
        <v>14</v>
      </c>
      <c r="B139" s="803" t="s">
        <v>18</v>
      </c>
      <c r="C139" s="183" t="s">
        <v>135</v>
      </c>
      <c r="D139" s="387">
        <f>+VLOOKUP(C139,FORMULARIOS!$C$19:$H$243,6,FALSE)</f>
        <v>0</v>
      </c>
      <c r="E139" s="672" t="str">
        <f t="shared" ref="E139:E202" si="10">+IF(D139&gt;=1,1," ")</f>
        <v xml:space="preserve"> </v>
      </c>
      <c r="F139" s="672">
        <f t="shared" ref="F139:F202" si="11">+IF(D139=0,1,"")</f>
        <v>1</v>
      </c>
      <c r="G139" s="387" t="str">
        <f t="shared" ref="G139:G202" si="12">IF(AND(D139=0,F139=""),1,"")</f>
        <v/>
      </c>
      <c r="J139"/>
      <c r="K139"/>
      <c r="L139"/>
      <c r="M139" s="384"/>
    </row>
    <row r="140" spans="1:13" ht="15" customHeight="1" thickBot="1" x14ac:dyDescent="0.3">
      <c r="A140" s="268" t="s">
        <v>14</v>
      </c>
      <c r="B140" s="803" t="s">
        <v>18</v>
      </c>
      <c r="C140" s="183" t="s">
        <v>136</v>
      </c>
      <c r="D140" s="387">
        <f>+VLOOKUP(C140,FORMULARIOS!$C$19:$H$243,6,FALSE)</f>
        <v>23</v>
      </c>
      <c r="E140" s="672">
        <f t="shared" si="10"/>
        <v>1</v>
      </c>
      <c r="F140" s="672" t="str">
        <f t="shared" si="11"/>
        <v/>
      </c>
      <c r="G140" s="387" t="str">
        <f t="shared" si="12"/>
        <v/>
      </c>
      <c r="J140"/>
      <c r="K140"/>
      <c r="L140"/>
      <c r="M140" s="384"/>
    </row>
    <row r="141" spans="1:13" ht="15" customHeight="1" thickBot="1" x14ac:dyDescent="0.3">
      <c r="A141" s="268" t="s">
        <v>14</v>
      </c>
      <c r="B141" s="803" t="s">
        <v>18</v>
      </c>
      <c r="C141" s="183" t="s">
        <v>137</v>
      </c>
      <c r="D141" s="387">
        <f>+VLOOKUP(C141,FORMULARIOS!$C$19:$H$243,6,FALSE)</f>
        <v>6</v>
      </c>
      <c r="E141" s="672">
        <f t="shared" si="10"/>
        <v>1</v>
      </c>
      <c r="F141" s="672" t="str">
        <f t="shared" si="11"/>
        <v/>
      </c>
      <c r="G141" s="387" t="str">
        <f t="shared" si="12"/>
        <v/>
      </c>
      <c r="J141"/>
      <c r="K141"/>
      <c r="L141"/>
      <c r="M141" s="384"/>
    </row>
    <row r="142" spans="1:13" ht="15" customHeight="1" thickBot="1" x14ac:dyDescent="0.3">
      <c r="A142" s="268" t="s">
        <v>14</v>
      </c>
      <c r="B142" s="803" t="s">
        <v>18</v>
      </c>
      <c r="C142" s="183" t="s">
        <v>7</v>
      </c>
      <c r="D142" s="387">
        <f>+VLOOKUP(C142,FORMULARIOS!$C$19:$H$243,6,FALSE)</f>
        <v>0</v>
      </c>
      <c r="E142" s="672" t="str">
        <f t="shared" si="10"/>
        <v xml:space="preserve"> </v>
      </c>
      <c r="F142" s="672">
        <f t="shared" si="11"/>
        <v>1</v>
      </c>
      <c r="G142" s="387" t="str">
        <f t="shared" si="12"/>
        <v/>
      </c>
      <c r="J142"/>
      <c r="K142"/>
      <c r="L142"/>
      <c r="M142" s="384"/>
    </row>
    <row r="143" spans="1:13" ht="15" customHeight="1" thickBot="1" x14ac:dyDescent="0.3">
      <c r="A143" s="268" t="s">
        <v>14</v>
      </c>
      <c r="B143" s="803" t="s">
        <v>18</v>
      </c>
      <c r="C143" s="183" t="s">
        <v>138</v>
      </c>
      <c r="D143" s="387">
        <f>+VLOOKUP(C143,FORMULARIOS!$C$19:$H$243,6,FALSE)</f>
        <v>47</v>
      </c>
      <c r="E143" s="672">
        <f t="shared" si="10"/>
        <v>1</v>
      </c>
      <c r="F143" s="672" t="str">
        <f t="shared" si="11"/>
        <v/>
      </c>
      <c r="G143" s="387" t="str">
        <f t="shared" si="12"/>
        <v/>
      </c>
      <c r="J143"/>
      <c r="K143"/>
      <c r="L143"/>
      <c r="M143" s="384"/>
    </row>
    <row r="144" spans="1:13" ht="15" customHeight="1" thickBot="1" x14ac:dyDescent="0.3">
      <c r="A144" s="268" t="s">
        <v>14</v>
      </c>
      <c r="B144" s="803" t="s">
        <v>18</v>
      </c>
      <c r="C144" s="183" t="s">
        <v>249</v>
      </c>
      <c r="D144" s="387">
        <f>+VLOOKUP(C144,FORMULARIOS!$C$19:$H$243,6,FALSE)</f>
        <v>3</v>
      </c>
      <c r="E144" s="672">
        <f t="shared" si="10"/>
        <v>1</v>
      </c>
      <c r="F144" s="672" t="str">
        <f t="shared" si="11"/>
        <v/>
      </c>
      <c r="G144" s="387" t="str">
        <f t="shared" si="12"/>
        <v/>
      </c>
      <c r="J144"/>
      <c r="K144"/>
      <c r="L144"/>
      <c r="M144" s="384"/>
    </row>
    <row r="145" spans="1:13" ht="15" customHeight="1" thickBot="1" x14ac:dyDescent="0.3">
      <c r="A145" s="268" t="s">
        <v>14</v>
      </c>
      <c r="B145" s="803" t="s">
        <v>18</v>
      </c>
      <c r="C145" s="183" t="s">
        <v>139</v>
      </c>
      <c r="D145" s="387">
        <f>+VLOOKUP(C145,FORMULARIOS!$C$19:$H$243,6,FALSE)</f>
        <v>0</v>
      </c>
      <c r="E145" s="672" t="str">
        <f t="shared" si="10"/>
        <v xml:space="preserve"> </v>
      </c>
      <c r="F145" s="672">
        <f t="shared" si="11"/>
        <v>1</v>
      </c>
      <c r="G145" s="387" t="str">
        <f t="shared" si="12"/>
        <v/>
      </c>
      <c r="J145"/>
      <c r="K145"/>
      <c r="L145"/>
      <c r="M145" s="384"/>
    </row>
    <row r="146" spans="1:13" ht="15" customHeight="1" thickBot="1" x14ac:dyDescent="0.3">
      <c r="A146" s="268" t="s">
        <v>14</v>
      </c>
      <c r="B146" s="803" t="s">
        <v>18</v>
      </c>
      <c r="C146" s="183" t="s">
        <v>140</v>
      </c>
      <c r="D146" s="387">
        <f>+VLOOKUP(C146,FORMULARIOS!$C$19:$H$243,6,FALSE)</f>
        <v>4</v>
      </c>
      <c r="E146" s="672">
        <f t="shared" si="10"/>
        <v>1</v>
      </c>
      <c r="F146" s="672" t="str">
        <f t="shared" si="11"/>
        <v/>
      </c>
      <c r="G146" s="387" t="str">
        <f t="shared" si="12"/>
        <v/>
      </c>
      <c r="J146"/>
      <c r="K146"/>
      <c r="L146"/>
      <c r="M146" s="384"/>
    </row>
    <row r="147" spans="1:13" ht="15" customHeight="1" thickBot="1" x14ac:dyDescent="0.3">
      <c r="A147" s="268" t="s">
        <v>14</v>
      </c>
      <c r="B147" s="803" t="s">
        <v>18</v>
      </c>
      <c r="C147" s="183" t="s">
        <v>141</v>
      </c>
      <c r="D147" s="387">
        <f>+VLOOKUP(C147,FORMULARIOS!$C$19:$H$243,6,FALSE)</f>
        <v>1</v>
      </c>
      <c r="E147" s="672">
        <f t="shared" si="10"/>
        <v>1</v>
      </c>
      <c r="F147" s="672" t="str">
        <f t="shared" si="11"/>
        <v/>
      </c>
      <c r="G147" s="387" t="str">
        <f t="shared" si="12"/>
        <v/>
      </c>
      <c r="J147"/>
      <c r="K147"/>
      <c r="L147"/>
      <c r="M147" s="384"/>
    </row>
    <row r="148" spans="1:13" ht="15" customHeight="1" thickBot="1" x14ac:dyDescent="0.3">
      <c r="A148" s="268" t="s">
        <v>14</v>
      </c>
      <c r="B148" s="803" t="s">
        <v>18</v>
      </c>
      <c r="C148" s="183" t="s">
        <v>142</v>
      </c>
      <c r="D148" s="387">
        <f>+VLOOKUP(C148,FORMULARIOS!$C$19:$H$243,6,FALSE)</f>
        <v>15</v>
      </c>
      <c r="E148" s="672">
        <f t="shared" si="10"/>
        <v>1</v>
      </c>
      <c r="F148" s="672" t="str">
        <f t="shared" si="11"/>
        <v/>
      </c>
      <c r="G148" s="387" t="str">
        <f t="shared" si="12"/>
        <v/>
      </c>
      <c r="J148"/>
      <c r="K148"/>
      <c r="L148"/>
      <c r="M148" s="384"/>
    </row>
    <row r="149" spans="1:13" ht="15" customHeight="1" thickBot="1" x14ac:dyDescent="0.3">
      <c r="A149" s="268" t="s">
        <v>14</v>
      </c>
      <c r="B149" s="803" t="s">
        <v>18</v>
      </c>
      <c r="C149" s="683" t="s">
        <v>143</v>
      </c>
      <c r="D149" s="387">
        <f>+VLOOKUP(C149,FORMULARIOS!$C$19:$H$243,6,FALSE)</f>
        <v>4</v>
      </c>
      <c r="E149" s="672">
        <f t="shared" si="10"/>
        <v>1</v>
      </c>
      <c r="F149" s="672"/>
      <c r="G149" s="387"/>
      <c r="H149" s="41" t="s">
        <v>1077</v>
      </c>
      <c r="J149"/>
      <c r="K149"/>
      <c r="L149"/>
      <c r="M149" s="384"/>
    </row>
    <row r="150" spans="1:13" ht="15.75" customHeight="1" thickBot="1" x14ac:dyDescent="0.3">
      <c r="A150" s="268" t="s">
        <v>14</v>
      </c>
      <c r="B150" s="181" t="s">
        <v>19</v>
      </c>
      <c r="C150" s="196" t="s">
        <v>144</v>
      </c>
      <c r="D150" s="387">
        <f>+VLOOKUP(C150,FORMULARIOS!$C$19:$H$243,6,FALSE)</f>
        <v>25</v>
      </c>
      <c r="E150" s="672">
        <f t="shared" si="10"/>
        <v>1</v>
      </c>
      <c r="F150" s="672" t="str">
        <f t="shared" si="11"/>
        <v/>
      </c>
      <c r="G150" s="387" t="str">
        <f t="shared" si="12"/>
        <v/>
      </c>
      <c r="J150"/>
      <c r="K150"/>
      <c r="L150"/>
      <c r="M150" s="384"/>
    </row>
    <row r="151" spans="1:13" ht="15" customHeight="1" thickBot="1" x14ac:dyDescent="0.3">
      <c r="A151" s="268" t="s">
        <v>14</v>
      </c>
      <c r="B151" s="181" t="s">
        <v>19</v>
      </c>
      <c r="C151" s="198" t="s">
        <v>145</v>
      </c>
      <c r="D151" s="387">
        <f>+VLOOKUP(C151,FORMULARIOS!$C$19:$H$243,6,FALSE)</f>
        <v>14</v>
      </c>
      <c r="E151" s="672">
        <f t="shared" si="10"/>
        <v>1</v>
      </c>
      <c r="F151" s="672" t="str">
        <f t="shared" si="11"/>
        <v/>
      </c>
      <c r="G151" s="387" t="str">
        <f t="shared" si="12"/>
        <v/>
      </c>
      <c r="J151"/>
      <c r="K151"/>
      <c r="L151"/>
      <c r="M151" s="384"/>
    </row>
    <row r="152" spans="1:13" ht="15.75" customHeight="1" thickBot="1" x14ac:dyDescent="0.3">
      <c r="A152" s="268" t="s">
        <v>14</v>
      </c>
      <c r="B152" s="181" t="s">
        <v>19</v>
      </c>
      <c r="C152" s="200" t="s">
        <v>19</v>
      </c>
      <c r="D152" s="387">
        <f>+VLOOKUP(C152,FORMULARIOS!$C$19:$H$243,6,FALSE)</f>
        <v>17</v>
      </c>
      <c r="E152" s="672">
        <f t="shared" si="10"/>
        <v>1</v>
      </c>
      <c r="F152" s="672" t="str">
        <f t="shared" si="11"/>
        <v/>
      </c>
      <c r="G152" s="387" t="str">
        <f t="shared" si="12"/>
        <v/>
      </c>
      <c r="J152"/>
      <c r="K152"/>
      <c r="L152"/>
      <c r="M152" s="384"/>
    </row>
    <row r="153" spans="1:13" ht="15" customHeight="1" thickBot="1" x14ac:dyDescent="0.3">
      <c r="A153" s="268" t="s">
        <v>14</v>
      </c>
      <c r="B153" s="803" t="s">
        <v>146</v>
      </c>
      <c r="C153" s="201" t="s">
        <v>147</v>
      </c>
      <c r="D153" s="387">
        <f>+VLOOKUP(C153,FORMULARIOS!$C$19:$H$243,6,FALSE)</f>
        <v>1</v>
      </c>
      <c r="E153" s="672">
        <f t="shared" si="10"/>
        <v>1</v>
      </c>
      <c r="F153" s="672" t="str">
        <f t="shared" si="11"/>
        <v/>
      </c>
      <c r="G153" s="387" t="str">
        <f t="shared" si="12"/>
        <v/>
      </c>
      <c r="J153"/>
      <c r="K153"/>
      <c r="L153"/>
      <c r="M153" s="384"/>
    </row>
    <row r="154" spans="1:13" ht="15" customHeight="1" thickBot="1" x14ac:dyDescent="0.3">
      <c r="A154" s="268" t="s">
        <v>14</v>
      </c>
      <c r="B154" s="803" t="s">
        <v>146</v>
      </c>
      <c r="C154" s="202" t="s">
        <v>148</v>
      </c>
      <c r="D154" s="387">
        <f>+VLOOKUP(C154,FORMULARIOS!$C$19:$H$243,6,FALSE)</f>
        <v>0</v>
      </c>
      <c r="E154" s="672" t="str">
        <f t="shared" si="10"/>
        <v xml:space="preserve"> </v>
      </c>
      <c r="F154" s="672">
        <f t="shared" si="11"/>
        <v>1</v>
      </c>
      <c r="G154" s="387" t="str">
        <f t="shared" si="12"/>
        <v/>
      </c>
      <c r="J154"/>
      <c r="K154"/>
      <c r="L154"/>
      <c r="M154" s="384"/>
    </row>
    <row r="155" spans="1:13" ht="15.75" customHeight="1" thickBot="1" x14ac:dyDescent="0.3">
      <c r="A155" s="268" t="s">
        <v>14</v>
      </c>
      <c r="B155" s="803" t="s">
        <v>146</v>
      </c>
      <c r="C155" s="203" t="s">
        <v>149</v>
      </c>
      <c r="D155" s="387">
        <f>+VLOOKUP(C155,FORMULARIOS!$C$19:$H$243,6,FALSE)</f>
        <v>10</v>
      </c>
      <c r="E155" s="672">
        <f t="shared" si="10"/>
        <v>1</v>
      </c>
      <c r="F155" s="672" t="str">
        <f t="shared" si="11"/>
        <v/>
      </c>
      <c r="G155" s="387" t="str">
        <f t="shared" si="12"/>
        <v/>
      </c>
      <c r="J155"/>
      <c r="K155"/>
      <c r="L155"/>
      <c r="M155" s="384"/>
    </row>
    <row r="156" spans="1:13" ht="15" customHeight="1" thickBot="1" x14ac:dyDescent="0.3">
      <c r="A156" s="268" t="s">
        <v>14</v>
      </c>
      <c r="B156" s="803" t="s">
        <v>157</v>
      </c>
      <c r="C156" s="201" t="s">
        <v>38</v>
      </c>
      <c r="D156" s="387">
        <f>+VLOOKUP(C156,FORMULARIOS!$C$19:$H$243,6,FALSE)</f>
        <v>1</v>
      </c>
      <c r="E156" s="672">
        <f t="shared" si="10"/>
        <v>1</v>
      </c>
      <c r="F156" s="672" t="str">
        <f t="shared" si="11"/>
        <v/>
      </c>
      <c r="G156" s="387" t="str">
        <f t="shared" si="12"/>
        <v/>
      </c>
      <c r="J156"/>
      <c r="K156"/>
      <c r="L156"/>
      <c r="M156" s="384"/>
    </row>
    <row r="157" spans="1:13" ht="15" customHeight="1" thickBot="1" x14ac:dyDescent="0.3">
      <c r="A157" s="268" t="s">
        <v>14</v>
      </c>
      <c r="B157" s="803" t="s">
        <v>157</v>
      </c>
      <c r="C157" s="203" t="s">
        <v>250</v>
      </c>
      <c r="D157" s="387">
        <f>+VLOOKUP(C157,FORMULARIOS!$C$19:$H$243,6,FALSE)</f>
        <v>83</v>
      </c>
      <c r="E157" s="672">
        <f t="shared" si="10"/>
        <v>1</v>
      </c>
      <c r="F157" s="672" t="str">
        <f t="shared" si="11"/>
        <v/>
      </c>
      <c r="G157" s="387" t="str">
        <f t="shared" si="12"/>
        <v/>
      </c>
      <c r="J157"/>
      <c r="K157"/>
      <c r="L157"/>
      <c r="M157" s="384"/>
    </row>
    <row r="158" spans="1:13" s="46" customFormat="1" ht="15" customHeight="1" thickBot="1" x14ac:dyDescent="0.3">
      <c r="A158" s="268" t="s">
        <v>20</v>
      </c>
      <c r="B158" s="803" t="s">
        <v>21</v>
      </c>
      <c r="C158" s="201" t="s">
        <v>159</v>
      </c>
      <c r="D158" s="387">
        <f>+VLOOKUP(C158,FORMULARIOS!$C$19:$H$243,6,FALSE)</f>
        <v>72</v>
      </c>
      <c r="E158" s="672">
        <f t="shared" si="10"/>
        <v>1</v>
      </c>
      <c r="F158" s="672" t="str">
        <f t="shared" si="11"/>
        <v/>
      </c>
      <c r="G158" s="387" t="str">
        <f t="shared" si="12"/>
        <v/>
      </c>
      <c r="H158" s="41"/>
      <c r="J158"/>
      <c r="K158"/>
      <c r="L158"/>
      <c r="M158" s="384"/>
    </row>
    <row r="159" spans="1:13" ht="15" customHeight="1" thickBot="1" x14ac:dyDescent="0.3">
      <c r="A159" s="268" t="s">
        <v>20</v>
      </c>
      <c r="B159" s="803" t="s">
        <v>21</v>
      </c>
      <c r="C159" s="202" t="s">
        <v>160</v>
      </c>
      <c r="D159" s="387">
        <f>+VLOOKUP(C159,FORMULARIOS!$C$19:$H$243,6,FALSE)</f>
        <v>5</v>
      </c>
      <c r="E159" s="672">
        <f t="shared" si="10"/>
        <v>1</v>
      </c>
      <c r="F159" s="672" t="str">
        <f t="shared" si="11"/>
        <v/>
      </c>
      <c r="G159" s="387" t="str">
        <f t="shared" si="12"/>
        <v/>
      </c>
      <c r="J159"/>
      <c r="K159"/>
      <c r="L159"/>
      <c r="M159" s="384"/>
    </row>
    <row r="160" spans="1:13" ht="15" customHeight="1" thickBot="1" x14ac:dyDescent="0.3">
      <c r="A160" s="268" t="s">
        <v>20</v>
      </c>
      <c r="B160" s="803" t="s">
        <v>21</v>
      </c>
      <c r="C160" s="202" t="s">
        <v>161</v>
      </c>
      <c r="D160" s="387">
        <f>+VLOOKUP(C160,FORMULARIOS!$C$19:$H$243,6,FALSE)</f>
        <v>4</v>
      </c>
      <c r="E160" s="672">
        <f t="shared" si="10"/>
        <v>1</v>
      </c>
      <c r="F160" s="672" t="str">
        <f t="shared" si="11"/>
        <v/>
      </c>
      <c r="G160" s="387" t="str">
        <f t="shared" si="12"/>
        <v/>
      </c>
      <c r="J160"/>
      <c r="K160"/>
      <c r="L160"/>
      <c r="M160" s="384"/>
    </row>
    <row r="161" spans="1:13" ht="15" customHeight="1" thickBot="1" x14ac:dyDescent="0.3">
      <c r="A161" s="268" t="s">
        <v>20</v>
      </c>
      <c r="B161" s="803" t="s">
        <v>21</v>
      </c>
      <c r="C161" s="202" t="s">
        <v>162</v>
      </c>
      <c r="D161" s="387">
        <f>+VLOOKUP(C161,FORMULARIOS!$C$19:$H$243,6,FALSE)</f>
        <v>0</v>
      </c>
      <c r="E161" s="672" t="str">
        <f t="shared" si="10"/>
        <v xml:space="preserve"> </v>
      </c>
      <c r="F161" s="672">
        <f t="shared" si="11"/>
        <v>1</v>
      </c>
      <c r="G161" s="387" t="str">
        <f t="shared" si="12"/>
        <v/>
      </c>
      <c r="J161"/>
      <c r="K161"/>
      <c r="L161"/>
      <c r="M161" s="384"/>
    </row>
    <row r="162" spans="1:13" ht="15" customHeight="1" thickBot="1" x14ac:dyDescent="0.3">
      <c r="A162" s="268" t="s">
        <v>20</v>
      </c>
      <c r="B162" s="803" t="s">
        <v>21</v>
      </c>
      <c r="C162" s="202" t="s">
        <v>163</v>
      </c>
      <c r="D162" s="387">
        <f>+VLOOKUP(C162,FORMULARIOS!$C$19:$H$243,6,FALSE)</f>
        <v>6</v>
      </c>
      <c r="E162" s="672">
        <f t="shared" si="10"/>
        <v>1</v>
      </c>
      <c r="F162" s="672" t="str">
        <f t="shared" si="11"/>
        <v/>
      </c>
      <c r="G162" s="387" t="str">
        <f t="shared" si="12"/>
        <v/>
      </c>
      <c r="J162"/>
      <c r="K162"/>
      <c r="L162"/>
      <c r="M162" s="384"/>
    </row>
    <row r="163" spans="1:13" ht="15" customHeight="1" thickBot="1" x14ac:dyDescent="0.3">
      <c r="A163" s="268" t="s">
        <v>20</v>
      </c>
      <c r="B163" s="803" t="s">
        <v>21</v>
      </c>
      <c r="C163" s="184" t="s">
        <v>164</v>
      </c>
      <c r="D163" s="387">
        <f>+VLOOKUP(C163,FORMULARIOS!$C$19:$H$243,6,FALSE)</f>
        <v>1</v>
      </c>
      <c r="E163" s="672">
        <f t="shared" si="10"/>
        <v>1</v>
      </c>
      <c r="F163" s="672" t="str">
        <f t="shared" si="11"/>
        <v/>
      </c>
      <c r="G163" s="387" t="str">
        <f t="shared" si="12"/>
        <v/>
      </c>
      <c r="J163"/>
      <c r="K163"/>
      <c r="L163"/>
      <c r="M163" s="384"/>
    </row>
    <row r="164" spans="1:13" ht="15" customHeight="1" thickBot="1" x14ac:dyDescent="0.3">
      <c r="A164" s="268" t="s">
        <v>20</v>
      </c>
      <c r="B164" s="803" t="s">
        <v>21</v>
      </c>
      <c r="C164" s="202" t="s">
        <v>165</v>
      </c>
      <c r="D164" s="387">
        <f>+VLOOKUP(C164,FORMULARIOS!$C$19:$H$243,6,FALSE)</f>
        <v>0</v>
      </c>
      <c r="E164" s="672" t="str">
        <f t="shared" si="10"/>
        <v xml:space="preserve"> </v>
      </c>
      <c r="F164" s="672">
        <f t="shared" si="11"/>
        <v>1</v>
      </c>
      <c r="G164" s="387" t="str">
        <f t="shared" si="12"/>
        <v/>
      </c>
      <c r="J164"/>
      <c r="K164"/>
      <c r="L164"/>
      <c r="M164" s="384"/>
    </row>
    <row r="165" spans="1:13" ht="15" customHeight="1" thickBot="1" x14ac:dyDescent="0.3">
      <c r="A165" s="268" t="s">
        <v>20</v>
      </c>
      <c r="B165" s="803" t="s">
        <v>21</v>
      </c>
      <c r="C165" s="202" t="s">
        <v>166</v>
      </c>
      <c r="D165" s="387">
        <f>+VLOOKUP(C165,FORMULARIOS!$C$19:$H$243,6,FALSE)</f>
        <v>2</v>
      </c>
      <c r="E165" s="672">
        <f t="shared" si="10"/>
        <v>1</v>
      </c>
      <c r="F165" s="672" t="str">
        <f t="shared" si="11"/>
        <v/>
      </c>
      <c r="G165" s="387" t="str">
        <f t="shared" si="12"/>
        <v/>
      </c>
      <c r="J165"/>
      <c r="K165"/>
      <c r="L165"/>
      <c r="M165" s="384"/>
    </row>
    <row r="166" spans="1:13" ht="15" customHeight="1" thickBot="1" x14ac:dyDescent="0.3">
      <c r="A166" s="268" t="s">
        <v>20</v>
      </c>
      <c r="B166" s="803" t="s">
        <v>21</v>
      </c>
      <c r="C166" s="202" t="s">
        <v>167</v>
      </c>
      <c r="D166" s="387">
        <f>+VLOOKUP(C166,FORMULARIOS!$C$19:$H$243,6,FALSE)</f>
        <v>2</v>
      </c>
      <c r="E166" s="672">
        <f t="shared" si="10"/>
        <v>1</v>
      </c>
      <c r="F166" s="672" t="str">
        <f t="shared" si="11"/>
        <v/>
      </c>
      <c r="G166" s="387" t="str">
        <f t="shared" si="12"/>
        <v/>
      </c>
      <c r="J166"/>
      <c r="K166"/>
      <c r="L166"/>
      <c r="M166" s="384"/>
    </row>
    <row r="167" spans="1:13" ht="15" customHeight="1" thickBot="1" x14ac:dyDescent="0.3">
      <c r="A167" s="268" t="s">
        <v>20</v>
      </c>
      <c r="B167" s="803" t="s">
        <v>21</v>
      </c>
      <c r="C167" s="680" t="s">
        <v>251</v>
      </c>
      <c r="D167" s="387">
        <f>+VLOOKUP(C167,FORMULARIOS!$C$19:$H$243,6,FALSE)</f>
        <v>0</v>
      </c>
      <c r="E167" s="672" t="str">
        <f>+IF(D167&gt;=1,1," ")</f>
        <v xml:space="preserve"> </v>
      </c>
      <c r="F167" s="672">
        <f t="shared" si="11"/>
        <v>1</v>
      </c>
      <c r="G167" s="387" t="str">
        <f t="shared" si="12"/>
        <v/>
      </c>
      <c r="H167" s="41" t="s">
        <v>1066</v>
      </c>
      <c r="J167"/>
      <c r="K167"/>
      <c r="L167"/>
      <c r="M167" s="384"/>
    </row>
    <row r="168" spans="1:13" ht="15" customHeight="1" thickBot="1" x14ac:dyDescent="0.3">
      <c r="A168" s="268" t="s">
        <v>20</v>
      </c>
      <c r="B168" s="803" t="s">
        <v>21</v>
      </c>
      <c r="C168" s="202" t="s">
        <v>168</v>
      </c>
      <c r="D168" s="387">
        <f>+VLOOKUP(C168,FORMULARIOS!$C$19:$H$243,6,FALSE)</f>
        <v>0</v>
      </c>
      <c r="E168" s="672" t="str">
        <f t="shared" si="10"/>
        <v xml:space="preserve"> </v>
      </c>
      <c r="F168" s="672">
        <f t="shared" si="11"/>
        <v>1</v>
      </c>
      <c r="G168" s="387" t="str">
        <f t="shared" si="12"/>
        <v/>
      </c>
      <c r="J168"/>
      <c r="K168"/>
      <c r="L168"/>
      <c r="M168" s="384"/>
    </row>
    <row r="169" spans="1:13" ht="15" customHeight="1" thickBot="1" x14ac:dyDescent="0.3">
      <c r="A169" s="268" t="s">
        <v>20</v>
      </c>
      <c r="B169" s="803" t="s">
        <v>21</v>
      </c>
      <c r="C169" s="202" t="s">
        <v>169</v>
      </c>
      <c r="D169" s="387">
        <f>+VLOOKUP(C169,FORMULARIOS!$C$19:$H$243,6,FALSE)</f>
        <v>0</v>
      </c>
      <c r="E169" s="672" t="str">
        <f t="shared" si="10"/>
        <v xml:space="preserve"> </v>
      </c>
      <c r="F169" s="672">
        <f t="shared" si="11"/>
        <v>1</v>
      </c>
      <c r="G169" s="387" t="str">
        <f t="shared" si="12"/>
        <v/>
      </c>
      <c r="J169"/>
      <c r="K169"/>
      <c r="L169"/>
      <c r="M169" s="384"/>
    </row>
    <row r="170" spans="1:13" ht="15" customHeight="1" thickBot="1" x14ac:dyDescent="0.3">
      <c r="A170" s="268" t="s">
        <v>20</v>
      </c>
      <c r="B170" s="803" t="s">
        <v>21</v>
      </c>
      <c r="C170" s="202" t="s">
        <v>170</v>
      </c>
      <c r="D170" s="387">
        <f>+VLOOKUP(C170,FORMULARIOS!$C$19:$H$243,6,FALSE)</f>
        <v>0</v>
      </c>
      <c r="E170" s="672" t="str">
        <f t="shared" si="10"/>
        <v xml:space="preserve"> </v>
      </c>
      <c r="F170" s="672">
        <f t="shared" si="11"/>
        <v>1</v>
      </c>
      <c r="G170" s="387" t="str">
        <f t="shared" si="12"/>
        <v/>
      </c>
      <c r="J170"/>
      <c r="K170"/>
      <c r="L170"/>
      <c r="M170" s="384"/>
    </row>
    <row r="171" spans="1:13" ht="15" customHeight="1" thickBot="1" x14ac:dyDescent="0.3">
      <c r="A171" s="268" t="s">
        <v>20</v>
      </c>
      <c r="B171" s="803" t="s">
        <v>21</v>
      </c>
      <c r="C171" s="202" t="s">
        <v>171</v>
      </c>
      <c r="D171" s="387">
        <f>+VLOOKUP(C171,FORMULARIOS!$C$19:$H$243,6,FALSE)</f>
        <v>1</v>
      </c>
      <c r="E171" s="672">
        <f t="shared" si="10"/>
        <v>1</v>
      </c>
      <c r="F171" s="672" t="str">
        <f t="shared" si="11"/>
        <v/>
      </c>
      <c r="G171" s="387" t="str">
        <f t="shared" si="12"/>
        <v/>
      </c>
      <c r="J171"/>
      <c r="K171"/>
      <c r="L171"/>
      <c r="M171" s="384"/>
    </row>
    <row r="172" spans="1:13" ht="15.75" customHeight="1" thickBot="1" x14ac:dyDescent="0.3">
      <c r="A172" s="268" t="s">
        <v>20</v>
      </c>
      <c r="B172" s="803" t="s">
        <v>21</v>
      </c>
      <c r="C172" s="203" t="s">
        <v>172</v>
      </c>
      <c r="D172" s="387">
        <f>+VLOOKUP(C172,FORMULARIOS!$C$19:$H$243,6,FALSE)</f>
        <v>9</v>
      </c>
      <c r="E172" s="672">
        <f t="shared" si="10"/>
        <v>1</v>
      </c>
      <c r="F172" s="672" t="str">
        <f t="shared" si="11"/>
        <v/>
      </c>
      <c r="G172" s="387" t="str">
        <f t="shared" si="12"/>
        <v/>
      </c>
      <c r="J172"/>
      <c r="K172"/>
      <c r="L172"/>
      <c r="M172" s="384"/>
    </row>
    <row r="173" spans="1:13" ht="15" customHeight="1" thickBot="1" x14ac:dyDescent="0.3">
      <c r="A173" s="268" t="s">
        <v>20</v>
      </c>
      <c r="B173" s="803" t="s">
        <v>22</v>
      </c>
      <c r="C173" s="204" t="s">
        <v>173</v>
      </c>
      <c r="D173" s="387">
        <f>+VLOOKUP(C173,FORMULARIOS!$C$19:$H$243,6,FALSE)</f>
        <v>11</v>
      </c>
      <c r="E173" s="672">
        <f t="shared" si="10"/>
        <v>1</v>
      </c>
      <c r="F173" s="672" t="str">
        <f t="shared" si="11"/>
        <v/>
      </c>
      <c r="G173" s="387" t="str">
        <f t="shared" si="12"/>
        <v/>
      </c>
      <c r="J173"/>
      <c r="K173"/>
      <c r="L173"/>
      <c r="M173" s="384"/>
    </row>
    <row r="174" spans="1:13" ht="15" customHeight="1" thickBot="1" x14ac:dyDescent="0.3">
      <c r="A174" s="268" t="s">
        <v>20</v>
      </c>
      <c r="B174" s="803" t="s">
        <v>22</v>
      </c>
      <c r="C174" s="202" t="s">
        <v>174</v>
      </c>
      <c r="D174" s="387">
        <f>+VLOOKUP(C174,FORMULARIOS!$C$19:$H$243,6,FALSE)</f>
        <v>3</v>
      </c>
      <c r="E174" s="672">
        <f t="shared" si="10"/>
        <v>1</v>
      </c>
      <c r="F174" s="672" t="str">
        <f t="shared" si="11"/>
        <v/>
      </c>
      <c r="G174" s="387" t="str">
        <f t="shared" si="12"/>
        <v/>
      </c>
      <c r="J174"/>
      <c r="K174"/>
      <c r="L174"/>
      <c r="M174" s="384"/>
    </row>
    <row r="175" spans="1:13" ht="15" customHeight="1" thickBot="1" x14ac:dyDescent="0.3">
      <c r="A175" s="268" t="s">
        <v>20</v>
      </c>
      <c r="B175" s="803" t="s">
        <v>22</v>
      </c>
      <c r="C175" s="202" t="s">
        <v>22</v>
      </c>
      <c r="D175" s="387">
        <f>+VLOOKUP(C175,FORMULARIOS!$C$19:$H$243,6,FALSE)</f>
        <v>8</v>
      </c>
      <c r="E175" s="672">
        <f t="shared" si="10"/>
        <v>1</v>
      </c>
      <c r="F175" s="672" t="str">
        <f t="shared" si="11"/>
        <v/>
      </c>
      <c r="G175" s="387" t="str">
        <f t="shared" si="12"/>
        <v/>
      </c>
      <c r="J175"/>
      <c r="K175"/>
      <c r="L175"/>
      <c r="M175" s="384"/>
    </row>
    <row r="176" spans="1:13" ht="15" customHeight="1" thickBot="1" x14ac:dyDescent="0.3">
      <c r="A176" s="268" t="s">
        <v>20</v>
      </c>
      <c r="B176" s="803" t="s">
        <v>22</v>
      </c>
      <c r="C176" s="202" t="s">
        <v>175</v>
      </c>
      <c r="D176" s="387">
        <f>+VLOOKUP(C176,FORMULARIOS!$C$19:$H$243,6,FALSE)</f>
        <v>18</v>
      </c>
      <c r="E176" s="672">
        <f t="shared" si="10"/>
        <v>1</v>
      </c>
      <c r="F176" s="672" t="str">
        <f t="shared" si="11"/>
        <v/>
      </c>
      <c r="G176" s="387" t="str">
        <f t="shared" si="12"/>
        <v/>
      </c>
      <c r="J176"/>
      <c r="K176"/>
      <c r="L176"/>
      <c r="M176" s="384"/>
    </row>
    <row r="177" spans="1:13" ht="15" customHeight="1" thickBot="1" x14ac:dyDescent="0.3">
      <c r="A177" s="268" t="s">
        <v>20</v>
      </c>
      <c r="B177" s="803" t="s">
        <v>22</v>
      </c>
      <c r="C177" s="202" t="s">
        <v>176</v>
      </c>
      <c r="D177" s="387">
        <f>+VLOOKUP(C177,FORMULARIOS!$C$19:$H$243,6,FALSE)</f>
        <v>11</v>
      </c>
      <c r="E177" s="672">
        <f t="shared" si="10"/>
        <v>1</v>
      </c>
      <c r="F177" s="672" t="str">
        <f t="shared" si="11"/>
        <v/>
      </c>
      <c r="G177" s="387" t="str">
        <f t="shared" si="12"/>
        <v/>
      </c>
      <c r="J177"/>
      <c r="K177"/>
      <c r="L177"/>
      <c r="M177" s="384"/>
    </row>
    <row r="178" spans="1:13" ht="15" customHeight="1" thickBot="1" x14ac:dyDescent="0.3">
      <c r="A178" s="268" t="s">
        <v>20</v>
      </c>
      <c r="B178" s="803" t="s">
        <v>22</v>
      </c>
      <c r="C178" s="202" t="s">
        <v>252</v>
      </c>
      <c r="D178" s="387">
        <f>+VLOOKUP(C178,FORMULARIOS!$C$19:$H$243,6,FALSE)</f>
        <v>2</v>
      </c>
      <c r="E178" s="672">
        <f t="shared" si="10"/>
        <v>1</v>
      </c>
      <c r="F178" s="672" t="str">
        <f t="shared" si="11"/>
        <v/>
      </c>
      <c r="G178" s="387" t="str">
        <f t="shared" si="12"/>
        <v/>
      </c>
      <c r="J178"/>
      <c r="K178"/>
      <c r="L178"/>
      <c r="M178" s="384"/>
    </row>
    <row r="179" spans="1:13" ht="15" customHeight="1" thickBot="1" x14ac:dyDescent="0.3">
      <c r="A179" s="268" t="s">
        <v>20</v>
      </c>
      <c r="B179" s="803" t="s">
        <v>22</v>
      </c>
      <c r="C179" s="184" t="s">
        <v>177</v>
      </c>
      <c r="D179" s="387">
        <f>+VLOOKUP(C179,FORMULARIOS!$C$19:$H$243,6,FALSE)</f>
        <v>0</v>
      </c>
      <c r="E179" s="672" t="str">
        <f t="shared" si="10"/>
        <v xml:space="preserve"> </v>
      </c>
      <c r="F179" s="672">
        <f t="shared" si="11"/>
        <v>1</v>
      </c>
      <c r="G179" s="387" t="str">
        <f t="shared" si="12"/>
        <v/>
      </c>
      <c r="J179"/>
      <c r="K179"/>
      <c r="L179"/>
      <c r="M179" s="384"/>
    </row>
    <row r="180" spans="1:13" ht="15.75" customHeight="1" thickBot="1" x14ac:dyDescent="0.3">
      <c r="A180" s="268" t="s">
        <v>20</v>
      </c>
      <c r="B180" s="803" t="s">
        <v>24</v>
      </c>
      <c r="C180" s="196" t="s">
        <v>24</v>
      </c>
      <c r="D180" s="387">
        <f>+VLOOKUP(C180,FORMULARIOS!$C$19:$H$243,6,FALSE)</f>
        <v>105</v>
      </c>
      <c r="E180" s="672">
        <f t="shared" si="10"/>
        <v>1</v>
      </c>
      <c r="F180" s="672" t="str">
        <f t="shared" si="11"/>
        <v/>
      </c>
      <c r="G180" s="387" t="str">
        <f t="shared" si="12"/>
        <v/>
      </c>
      <c r="J180"/>
      <c r="K180"/>
      <c r="L180"/>
      <c r="M180" s="384"/>
    </row>
    <row r="181" spans="1:13" ht="15" customHeight="1" thickBot="1" x14ac:dyDescent="0.3">
      <c r="A181" s="268" t="s">
        <v>20</v>
      </c>
      <c r="B181" s="803" t="s">
        <v>24</v>
      </c>
      <c r="C181" s="198" t="s">
        <v>178</v>
      </c>
      <c r="D181" s="387">
        <f>+VLOOKUP(C181,FORMULARIOS!$C$19:$H$243,6,FALSE)</f>
        <v>5</v>
      </c>
      <c r="E181" s="672">
        <f t="shared" si="10"/>
        <v>1</v>
      </c>
      <c r="F181" s="672" t="str">
        <f t="shared" si="11"/>
        <v/>
      </c>
      <c r="G181" s="387" t="str">
        <f t="shared" si="12"/>
        <v/>
      </c>
      <c r="J181"/>
      <c r="K181"/>
      <c r="L181"/>
      <c r="M181" s="384"/>
    </row>
    <row r="182" spans="1:13" ht="15" customHeight="1" thickBot="1" x14ac:dyDescent="0.3">
      <c r="A182" s="268" t="s">
        <v>20</v>
      </c>
      <c r="B182" s="803" t="s">
        <v>24</v>
      </c>
      <c r="C182" s="198" t="s">
        <v>179</v>
      </c>
      <c r="D182" s="387">
        <f>+VLOOKUP(C182,FORMULARIOS!$C$19:$H$243,6,FALSE)</f>
        <v>18</v>
      </c>
      <c r="E182" s="672">
        <f t="shared" si="10"/>
        <v>1</v>
      </c>
      <c r="F182" s="672" t="str">
        <f t="shared" si="11"/>
        <v/>
      </c>
      <c r="G182" s="387" t="str">
        <f t="shared" si="12"/>
        <v/>
      </c>
      <c r="J182"/>
      <c r="K182"/>
      <c r="L182"/>
      <c r="M182" s="384"/>
    </row>
    <row r="183" spans="1:13" ht="15" customHeight="1" thickBot="1" x14ac:dyDescent="0.3">
      <c r="A183" s="268" t="s">
        <v>20</v>
      </c>
      <c r="B183" s="803" t="s">
        <v>24</v>
      </c>
      <c r="C183" s="184" t="s">
        <v>180</v>
      </c>
      <c r="D183" s="387">
        <f>+VLOOKUP(C183,FORMULARIOS!$C$19:$H$243,6,FALSE)</f>
        <v>0</v>
      </c>
      <c r="E183" s="672" t="str">
        <f t="shared" si="10"/>
        <v xml:space="preserve"> </v>
      </c>
      <c r="F183" s="672">
        <f t="shared" si="11"/>
        <v>1</v>
      </c>
      <c r="G183" s="387" t="str">
        <f t="shared" si="12"/>
        <v/>
      </c>
      <c r="J183"/>
      <c r="K183"/>
      <c r="L183"/>
      <c r="M183" s="384"/>
    </row>
    <row r="184" spans="1:13" ht="15" customHeight="1" thickBot="1" x14ac:dyDescent="0.3">
      <c r="A184" s="268" t="s">
        <v>20</v>
      </c>
      <c r="B184" s="803" t="s">
        <v>24</v>
      </c>
      <c r="C184" s="198" t="s">
        <v>181</v>
      </c>
      <c r="D184" s="387">
        <f>+VLOOKUP(C184,FORMULARIOS!$C$19:$H$243,6,FALSE)</f>
        <v>0</v>
      </c>
      <c r="E184" s="672" t="str">
        <f t="shared" si="10"/>
        <v xml:space="preserve"> </v>
      </c>
      <c r="F184" s="672">
        <f t="shared" si="11"/>
        <v>1</v>
      </c>
      <c r="G184" s="387" t="str">
        <f t="shared" si="12"/>
        <v/>
      </c>
      <c r="J184"/>
      <c r="K184"/>
      <c r="L184"/>
      <c r="M184" s="384"/>
    </row>
    <row r="185" spans="1:13" ht="15" customHeight="1" thickBot="1" x14ac:dyDescent="0.3">
      <c r="A185" s="268" t="s">
        <v>20</v>
      </c>
      <c r="B185" s="803" t="s">
        <v>24</v>
      </c>
      <c r="C185" s="198" t="s">
        <v>182</v>
      </c>
      <c r="D185" s="387">
        <f>+VLOOKUP(C185,FORMULARIOS!$C$19:$H$243,6,FALSE)</f>
        <v>1</v>
      </c>
      <c r="E185" s="672">
        <f t="shared" si="10"/>
        <v>1</v>
      </c>
      <c r="F185" s="672" t="str">
        <f t="shared" si="11"/>
        <v/>
      </c>
      <c r="G185" s="387" t="str">
        <f t="shared" si="12"/>
        <v/>
      </c>
      <c r="J185"/>
      <c r="K185"/>
      <c r="L185"/>
      <c r="M185" s="384"/>
    </row>
    <row r="186" spans="1:13" ht="15" customHeight="1" thickBot="1" x14ac:dyDescent="0.3">
      <c r="A186" s="268" t="s">
        <v>20</v>
      </c>
      <c r="B186" s="803" t="s">
        <v>24</v>
      </c>
      <c r="C186" s="198" t="s">
        <v>183</v>
      </c>
      <c r="D186" s="387">
        <f>+VLOOKUP(C186,FORMULARIOS!$C$19:$H$243,6,FALSE)</f>
        <v>0</v>
      </c>
      <c r="E186" s="672" t="str">
        <f t="shared" si="10"/>
        <v xml:space="preserve"> </v>
      </c>
      <c r="F186" s="672">
        <f t="shared" si="11"/>
        <v>1</v>
      </c>
      <c r="G186" s="387" t="str">
        <f t="shared" si="12"/>
        <v/>
      </c>
      <c r="J186"/>
      <c r="K186"/>
      <c r="L186"/>
      <c r="M186" s="384"/>
    </row>
    <row r="187" spans="1:13" ht="15" customHeight="1" thickBot="1" x14ac:dyDescent="0.3">
      <c r="A187" s="268" t="s">
        <v>20</v>
      </c>
      <c r="B187" s="803" t="s">
        <v>24</v>
      </c>
      <c r="C187" s="198" t="s">
        <v>184</v>
      </c>
      <c r="D187" s="387">
        <f>+VLOOKUP(C187,FORMULARIOS!$C$19:$H$243,6,FALSE)</f>
        <v>3</v>
      </c>
      <c r="E187" s="672">
        <f t="shared" si="10"/>
        <v>1</v>
      </c>
      <c r="F187" s="672" t="str">
        <f t="shared" si="11"/>
        <v/>
      </c>
      <c r="G187" s="387" t="str">
        <f t="shared" si="12"/>
        <v/>
      </c>
      <c r="J187"/>
      <c r="K187"/>
      <c r="L187"/>
      <c r="M187" s="384"/>
    </row>
    <row r="188" spans="1:13" ht="15" customHeight="1" thickBot="1" x14ac:dyDescent="0.3">
      <c r="A188" s="268" t="s">
        <v>20</v>
      </c>
      <c r="B188" s="803" t="s">
        <v>24</v>
      </c>
      <c r="C188" s="198" t="s">
        <v>185</v>
      </c>
      <c r="D188" s="387">
        <f>+VLOOKUP(C188,FORMULARIOS!$C$19:$H$243,6,FALSE)</f>
        <v>4</v>
      </c>
      <c r="E188" s="672">
        <f t="shared" si="10"/>
        <v>1</v>
      </c>
      <c r="F188" s="672" t="str">
        <f t="shared" si="11"/>
        <v/>
      </c>
      <c r="G188" s="387" t="str">
        <f t="shared" si="12"/>
        <v/>
      </c>
      <c r="J188"/>
      <c r="K188"/>
      <c r="L188"/>
      <c r="M188" s="384"/>
    </row>
    <row r="189" spans="1:13" ht="15" customHeight="1" thickBot="1" x14ac:dyDescent="0.3">
      <c r="A189" s="268" t="s">
        <v>20</v>
      </c>
      <c r="B189" s="803" t="s">
        <v>24</v>
      </c>
      <c r="C189" s="198" t="s">
        <v>186</v>
      </c>
      <c r="D189" s="387">
        <f>+VLOOKUP(C189,FORMULARIOS!$C$19:$H$243,6,FALSE)</f>
        <v>2</v>
      </c>
      <c r="E189" s="672">
        <f t="shared" si="10"/>
        <v>1</v>
      </c>
      <c r="F189" s="672" t="str">
        <f t="shared" si="11"/>
        <v/>
      </c>
      <c r="G189" s="387" t="str">
        <f t="shared" si="12"/>
        <v/>
      </c>
      <c r="J189"/>
      <c r="K189"/>
      <c r="L189"/>
      <c r="M189" s="384"/>
    </row>
    <row r="190" spans="1:13" ht="15" customHeight="1" thickBot="1" x14ac:dyDescent="0.3">
      <c r="A190" s="268" t="s">
        <v>20</v>
      </c>
      <c r="B190" s="803" t="s">
        <v>24</v>
      </c>
      <c r="C190" s="198" t="s">
        <v>187</v>
      </c>
      <c r="D190" s="387">
        <f>+VLOOKUP(C190,FORMULARIOS!$C$19:$H$243,6,FALSE)</f>
        <v>5</v>
      </c>
      <c r="E190" s="672">
        <f t="shared" si="10"/>
        <v>1</v>
      </c>
      <c r="F190" s="672" t="str">
        <f t="shared" si="11"/>
        <v/>
      </c>
      <c r="G190" s="387" t="str">
        <f t="shared" si="12"/>
        <v/>
      </c>
      <c r="J190"/>
      <c r="K190"/>
      <c r="L190"/>
      <c r="M190" s="384"/>
    </row>
    <row r="191" spans="1:13" ht="15" customHeight="1" thickBot="1" x14ac:dyDescent="0.3">
      <c r="A191" s="268" t="s">
        <v>20</v>
      </c>
      <c r="B191" s="803" t="s">
        <v>24</v>
      </c>
      <c r="C191" s="184" t="s">
        <v>188</v>
      </c>
      <c r="D191" s="387">
        <f>+VLOOKUP(C191,FORMULARIOS!$C$19:$H$243,6,FALSE)</f>
        <v>0</v>
      </c>
      <c r="E191" s="672" t="str">
        <f t="shared" si="10"/>
        <v xml:space="preserve"> </v>
      </c>
      <c r="F191" s="672">
        <f t="shared" si="11"/>
        <v>1</v>
      </c>
      <c r="G191" s="387" t="str">
        <f t="shared" si="12"/>
        <v/>
      </c>
      <c r="J191"/>
      <c r="K191"/>
      <c r="L191"/>
      <c r="M191" s="384"/>
    </row>
    <row r="192" spans="1:13" ht="15" customHeight="1" thickBot="1" x14ac:dyDescent="0.3">
      <c r="A192" s="268" t="s">
        <v>20</v>
      </c>
      <c r="B192" s="803" t="s">
        <v>24</v>
      </c>
      <c r="C192" s="198" t="s">
        <v>189</v>
      </c>
      <c r="D192" s="387">
        <f>+VLOOKUP(C192,FORMULARIOS!$C$19:$H$243,6,FALSE)</f>
        <v>0</v>
      </c>
      <c r="E192" s="672" t="str">
        <f t="shared" si="10"/>
        <v xml:space="preserve"> </v>
      </c>
      <c r="F192" s="672">
        <f t="shared" si="11"/>
        <v>1</v>
      </c>
      <c r="G192" s="387" t="str">
        <f t="shared" si="12"/>
        <v/>
      </c>
      <c r="J192"/>
      <c r="K192"/>
      <c r="L192"/>
      <c r="M192" s="384"/>
    </row>
    <row r="193" spans="1:13" ht="15" customHeight="1" thickBot="1" x14ac:dyDescent="0.3">
      <c r="A193" s="268" t="s">
        <v>20</v>
      </c>
      <c r="B193" s="803" t="s">
        <v>24</v>
      </c>
      <c r="C193" s="198" t="s">
        <v>190</v>
      </c>
      <c r="D193" s="387">
        <f>+VLOOKUP(C193,FORMULARIOS!$C$19:$H$243,6,FALSE)</f>
        <v>1</v>
      </c>
      <c r="E193" s="672">
        <f t="shared" si="10"/>
        <v>1</v>
      </c>
      <c r="F193" s="672" t="str">
        <f t="shared" si="11"/>
        <v/>
      </c>
      <c r="G193" s="387" t="str">
        <f t="shared" si="12"/>
        <v/>
      </c>
      <c r="J193"/>
      <c r="K193"/>
      <c r="L193"/>
      <c r="M193" s="384"/>
    </row>
    <row r="194" spans="1:13" ht="15" customHeight="1" thickBot="1" x14ac:dyDescent="0.3">
      <c r="A194" s="268" t="s">
        <v>20</v>
      </c>
      <c r="B194" s="803" t="s">
        <v>24</v>
      </c>
      <c r="C194" s="198" t="s">
        <v>191</v>
      </c>
      <c r="D194" s="387">
        <f>+VLOOKUP(C194,FORMULARIOS!$C$19:$H$243,6,FALSE)</f>
        <v>0</v>
      </c>
      <c r="E194" s="672" t="str">
        <f t="shared" si="10"/>
        <v xml:space="preserve"> </v>
      </c>
      <c r="F194" s="672">
        <f t="shared" si="11"/>
        <v>1</v>
      </c>
      <c r="G194" s="387" t="str">
        <f t="shared" si="12"/>
        <v/>
      </c>
      <c r="J194"/>
      <c r="K194"/>
      <c r="L194"/>
      <c r="M194" s="384"/>
    </row>
    <row r="195" spans="1:13" ht="15.75" customHeight="1" thickBot="1" x14ac:dyDescent="0.3">
      <c r="A195" s="268" t="s">
        <v>20</v>
      </c>
      <c r="B195" s="803" t="s">
        <v>24</v>
      </c>
      <c r="C195" s="184" t="s">
        <v>135</v>
      </c>
      <c r="D195" s="387">
        <f>+VLOOKUP(C195,FORMULARIOS!$C$19:$H$243,6,FALSE)</f>
        <v>0</v>
      </c>
      <c r="E195" s="672" t="str">
        <f t="shared" si="10"/>
        <v xml:space="preserve"> </v>
      </c>
      <c r="F195" s="672">
        <f t="shared" si="11"/>
        <v>1</v>
      </c>
      <c r="G195" s="387" t="str">
        <f t="shared" si="12"/>
        <v/>
      </c>
      <c r="J195"/>
      <c r="K195"/>
      <c r="L195"/>
      <c r="M195" s="384"/>
    </row>
    <row r="196" spans="1:13" ht="15" customHeight="1" thickBot="1" x14ac:dyDescent="0.3">
      <c r="A196" s="268" t="s">
        <v>20</v>
      </c>
      <c r="B196" s="803" t="s">
        <v>25</v>
      </c>
      <c r="C196" s="204" t="s">
        <v>192</v>
      </c>
      <c r="D196" s="387">
        <f>+VLOOKUP(C196,FORMULARIOS!$C$19:$H$243,6,FALSE)</f>
        <v>11</v>
      </c>
      <c r="E196" s="672">
        <f t="shared" si="10"/>
        <v>1</v>
      </c>
      <c r="F196" s="672" t="str">
        <f t="shared" si="11"/>
        <v/>
      </c>
      <c r="G196" s="387" t="str">
        <f t="shared" si="12"/>
        <v/>
      </c>
      <c r="J196"/>
      <c r="K196"/>
      <c r="L196"/>
      <c r="M196" s="384"/>
    </row>
    <row r="197" spans="1:13" ht="15" customHeight="1" thickBot="1" x14ac:dyDescent="0.3">
      <c r="A197" s="268" t="s">
        <v>20</v>
      </c>
      <c r="B197" s="803" t="s">
        <v>25</v>
      </c>
      <c r="C197" s="202" t="s">
        <v>193</v>
      </c>
      <c r="D197" s="387">
        <f>+VLOOKUP(C197,FORMULARIOS!$C$19:$H$243,6,FALSE)</f>
        <v>7</v>
      </c>
      <c r="E197" s="672">
        <f t="shared" si="10"/>
        <v>1</v>
      </c>
      <c r="F197" s="672" t="str">
        <f t="shared" si="11"/>
        <v/>
      </c>
      <c r="G197" s="387" t="str">
        <f t="shared" si="12"/>
        <v/>
      </c>
      <c r="J197"/>
      <c r="K197"/>
      <c r="L197"/>
      <c r="M197" s="384"/>
    </row>
    <row r="198" spans="1:13" ht="15" customHeight="1" thickBot="1" x14ac:dyDescent="0.3">
      <c r="A198" s="268" t="s">
        <v>20</v>
      </c>
      <c r="B198" s="803" t="s">
        <v>25</v>
      </c>
      <c r="C198" s="202" t="s">
        <v>194</v>
      </c>
      <c r="D198" s="387">
        <f>+VLOOKUP(C198,FORMULARIOS!$C$19:$H$243,6,FALSE)</f>
        <v>2</v>
      </c>
      <c r="E198" s="672">
        <f t="shared" si="10"/>
        <v>1</v>
      </c>
      <c r="F198" s="672" t="str">
        <f t="shared" si="11"/>
        <v/>
      </c>
      <c r="G198" s="387" t="str">
        <f t="shared" si="12"/>
        <v/>
      </c>
      <c r="J198"/>
      <c r="K198"/>
      <c r="L198"/>
      <c r="M198" s="384"/>
    </row>
    <row r="199" spans="1:13" ht="15" customHeight="1" thickBot="1" x14ac:dyDescent="0.3">
      <c r="A199" s="268" t="s">
        <v>20</v>
      </c>
      <c r="B199" s="803" t="s">
        <v>25</v>
      </c>
      <c r="C199" s="202" t="s">
        <v>195</v>
      </c>
      <c r="D199" s="387">
        <f>+VLOOKUP(C199,FORMULARIOS!$C$19:$H$243,6,FALSE)</f>
        <v>9</v>
      </c>
      <c r="E199" s="672">
        <f t="shared" si="10"/>
        <v>1</v>
      </c>
      <c r="F199" s="672" t="str">
        <f t="shared" si="11"/>
        <v/>
      </c>
      <c r="G199" s="387" t="str">
        <f t="shared" si="12"/>
        <v/>
      </c>
      <c r="J199"/>
      <c r="K199"/>
      <c r="L199"/>
      <c r="M199" s="384"/>
    </row>
    <row r="200" spans="1:13" ht="15" customHeight="1" thickBot="1" x14ac:dyDescent="0.3">
      <c r="A200" s="268" t="s">
        <v>20</v>
      </c>
      <c r="B200" s="803" t="s">
        <v>25</v>
      </c>
      <c r="C200" s="202" t="s">
        <v>196</v>
      </c>
      <c r="D200" s="387">
        <f>+VLOOKUP(C200,FORMULARIOS!$C$19:$H$243,6,FALSE)</f>
        <v>3</v>
      </c>
      <c r="E200" s="672">
        <f t="shared" si="10"/>
        <v>1</v>
      </c>
      <c r="F200" s="672" t="str">
        <f t="shared" si="11"/>
        <v/>
      </c>
      <c r="G200" s="387" t="str">
        <f t="shared" si="12"/>
        <v/>
      </c>
      <c r="H200" s="41" t="s">
        <v>1067</v>
      </c>
      <c r="J200"/>
      <c r="K200"/>
      <c r="L200"/>
      <c r="M200" s="384"/>
    </row>
    <row r="201" spans="1:13" ht="15" customHeight="1" thickBot="1" x14ac:dyDescent="0.3">
      <c r="A201" s="268" t="s">
        <v>20</v>
      </c>
      <c r="B201" s="803" t="s">
        <v>25</v>
      </c>
      <c r="C201" s="202" t="s">
        <v>197</v>
      </c>
      <c r="D201" s="387">
        <f>+VLOOKUP(C201,FORMULARIOS!$C$19:$H$243,6,FALSE)</f>
        <v>5</v>
      </c>
      <c r="E201" s="672">
        <f t="shared" si="10"/>
        <v>1</v>
      </c>
      <c r="F201" s="672" t="str">
        <f t="shared" si="11"/>
        <v/>
      </c>
      <c r="G201" s="387" t="str">
        <f t="shared" si="12"/>
        <v/>
      </c>
      <c r="J201"/>
      <c r="K201"/>
      <c r="L201"/>
      <c r="M201" s="384"/>
    </row>
    <row r="202" spans="1:13" ht="15" customHeight="1" thickBot="1" x14ac:dyDescent="0.3">
      <c r="A202" s="268" t="s">
        <v>20</v>
      </c>
      <c r="B202" s="803" t="s">
        <v>25</v>
      </c>
      <c r="C202" s="202" t="s">
        <v>198</v>
      </c>
      <c r="D202" s="387">
        <f>+VLOOKUP(C202,FORMULARIOS!$C$19:$H$243,6,FALSE)</f>
        <v>3</v>
      </c>
      <c r="E202" s="672">
        <f t="shared" si="10"/>
        <v>1</v>
      </c>
      <c r="F202" s="672" t="str">
        <f t="shared" si="11"/>
        <v/>
      </c>
      <c r="G202" s="387" t="str">
        <f t="shared" si="12"/>
        <v/>
      </c>
      <c r="J202"/>
      <c r="K202"/>
      <c r="L202"/>
      <c r="M202" s="384"/>
    </row>
    <row r="203" spans="1:13" ht="15" customHeight="1" thickBot="1" x14ac:dyDescent="0.3">
      <c r="A203" s="268" t="s">
        <v>20</v>
      </c>
      <c r="B203" s="803" t="s">
        <v>25</v>
      </c>
      <c r="C203" s="202" t="s">
        <v>199</v>
      </c>
      <c r="D203" s="387">
        <f>+VLOOKUP(C203,FORMULARIOS!$C$19:$H$243,6,FALSE)</f>
        <v>0</v>
      </c>
      <c r="E203" s="672" t="str">
        <f t="shared" ref="E203:E230" si="13">+IF(D203&gt;=1,1," ")</f>
        <v xml:space="preserve"> </v>
      </c>
      <c r="F203" s="672">
        <f t="shared" ref="F203:F230" si="14">+IF(D203=0,1,"")</f>
        <v>1</v>
      </c>
      <c r="G203" s="387" t="str">
        <f t="shared" ref="G203:G230" si="15">IF(AND(D203=0,F203=""),1,"")</f>
        <v/>
      </c>
      <c r="J203"/>
      <c r="K203"/>
      <c r="L203"/>
      <c r="M203" s="384"/>
    </row>
    <row r="204" spans="1:13" ht="15" customHeight="1" thickBot="1" x14ac:dyDescent="0.3">
      <c r="A204" s="268" t="s">
        <v>20</v>
      </c>
      <c r="B204" s="803" t="s">
        <v>25</v>
      </c>
      <c r="C204" s="680" t="s">
        <v>200</v>
      </c>
      <c r="D204" s="387">
        <f>+VLOOKUP(C204,FORMULARIOS!$C$19:$H$243,6,FALSE)</f>
        <v>1</v>
      </c>
      <c r="E204" s="672">
        <f t="shared" si="13"/>
        <v>1</v>
      </c>
      <c r="F204" s="672"/>
      <c r="G204" s="387" t="str">
        <f t="shared" si="15"/>
        <v/>
      </c>
      <c r="H204" s="41" t="s">
        <v>1066</v>
      </c>
      <c r="J204"/>
      <c r="K204"/>
      <c r="L204"/>
      <c r="M204" s="384"/>
    </row>
    <row r="205" spans="1:13" ht="15" customHeight="1" thickBot="1" x14ac:dyDescent="0.3">
      <c r="A205" s="268" t="s">
        <v>20</v>
      </c>
      <c r="B205" s="803" t="s">
        <v>25</v>
      </c>
      <c r="C205" s="202" t="s">
        <v>201</v>
      </c>
      <c r="D205" s="387">
        <f>+VLOOKUP(C205,FORMULARIOS!$C$19:$H$243,6,FALSE)</f>
        <v>0</v>
      </c>
      <c r="E205" s="672" t="str">
        <f t="shared" si="13"/>
        <v xml:space="preserve"> </v>
      </c>
      <c r="F205" s="672">
        <f t="shared" si="14"/>
        <v>1</v>
      </c>
      <c r="G205" s="387" t="str">
        <f t="shared" si="15"/>
        <v/>
      </c>
      <c r="J205"/>
      <c r="K205"/>
      <c r="L205"/>
      <c r="M205" s="384"/>
    </row>
    <row r="206" spans="1:13" ht="15" customHeight="1" thickBot="1" x14ac:dyDescent="0.3">
      <c r="A206" s="268" t="s">
        <v>20</v>
      </c>
      <c r="B206" s="803" t="s">
        <v>25</v>
      </c>
      <c r="C206" s="184" t="s">
        <v>202</v>
      </c>
      <c r="D206" s="387">
        <f>+VLOOKUP(C206,FORMULARIOS!$C$19:$H$243,6,FALSE)</f>
        <v>0</v>
      </c>
      <c r="E206" s="672" t="str">
        <f t="shared" si="13"/>
        <v xml:space="preserve"> </v>
      </c>
      <c r="F206" s="672">
        <f t="shared" si="14"/>
        <v>1</v>
      </c>
      <c r="G206" s="387" t="str">
        <f t="shared" si="15"/>
        <v/>
      </c>
      <c r="J206"/>
      <c r="K206"/>
      <c r="L206"/>
      <c r="M206" s="384"/>
    </row>
    <row r="207" spans="1:13" ht="15.75" customHeight="1" thickBot="1" x14ac:dyDescent="0.3">
      <c r="A207" s="268" t="s">
        <v>20</v>
      </c>
      <c r="B207" s="803" t="s">
        <v>25</v>
      </c>
      <c r="C207" s="184" t="s">
        <v>254</v>
      </c>
      <c r="D207" s="387">
        <f>+VLOOKUP(C207,FORMULARIOS!$C$19:$H$243,6,FALSE)</f>
        <v>1</v>
      </c>
      <c r="E207" s="672">
        <f t="shared" si="13"/>
        <v>1</v>
      </c>
      <c r="F207" s="672" t="str">
        <f t="shared" si="14"/>
        <v/>
      </c>
      <c r="G207" s="387" t="str">
        <f t="shared" si="15"/>
        <v/>
      </c>
      <c r="J207"/>
      <c r="K207"/>
      <c r="L207"/>
      <c r="M207" s="384"/>
    </row>
    <row r="208" spans="1:13" ht="15" customHeight="1" thickBot="1" x14ac:dyDescent="0.3">
      <c r="A208" s="268" t="s">
        <v>20</v>
      </c>
      <c r="B208" s="803" t="s">
        <v>26</v>
      </c>
      <c r="C208" s="204" t="s">
        <v>203</v>
      </c>
      <c r="D208" s="387">
        <f>+VLOOKUP(C208,FORMULARIOS!$C$19:$H$243,6,FALSE)</f>
        <v>4</v>
      </c>
      <c r="E208" s="672">
        <f t="shared" si="13"/>
        <v>1</v>
      </c>
      <c r="F208" s="672" t="str">
        <f t="shared" si="14"/>
        <v/>
      </c>
      <c r="G208" s="387" t="str">
        <f t="shared" si="15"/>
        <v/>
      </c>
      <c r="J208"/>
      <c r="K208"/>
      <c r="L208"/>
      <c r="M208" s="384"/>
    </row>
    <row r="209" spans="1:13" ht="15" customHeight="1" thickBot="1" x14ac:dyDescent="0.3">
      <c r="A209" s="268" t="s">
        <v>20</v>
      </c>
      <c r="B209" s="803" t="s">
        <v>26</v>
      </c>
      <c r="C209" s="202" t="s">
        <v>204</v>
      </c>
      <c r="D209" s="387">
        <f>+VLOOKUP(C209,FORMULARIOS!$C$19:$H$243,6,FALSE)</f>
        <v>5</v>
      </c>
      <c r="E209" s="672">
        <f t="shared" si="13"/>
        <v>1</v>
      </c>
      <c r="F209" s="672" t="str">
        <f t="shared" si="14"/>
        <v/>
      </c>
      <c r="G209" s="387" t="str">
        <f t="shared" si="15"/>
        <v/>
      </c>
      <c r="J209"/>
      <c r="K209"/>
      <c r="L209"/>
      <c r="M209" s="384"/>
    </row>
    <row r="210" spans="1:13" ht="15" customHeight="1" thickBot="1" x14ac:dyDescent="0.3">
      <c r="A210" s="268" t="s">
        <v>20</v>
      </c>
      <c r="B210" s="803" t="s">
        <v>26</v>
      </c>
      <c r="C210" s="202" t="s">
        <v>205</v>
      </c>
      <c r="D210" s="387">
        <f>+VLOOKUP(C210,FORMULARIOS!$C$19:$H$243,6,FALSE)</f>
        <v>1</v>
      </c>
      <c r="E210" s="672">
        <f t="shared" si="13"/>
        <v>1</v>
      </c>
      <c r="F210" s="672" t="str">
        <f t="shared" si="14"/>
        <v/>
      </c>
      <c r="G210" s="387" t="str">
        <f t="shared" si="15"/>
        <v/>
      </c>
      <c r="J210"/>
      <c r="K210"/>
      <c r="L210"/>
      <c r="M210" s="384"/>
    </row>
    <row r="211" spans="1:13" ht="15" customHeight="1" thickBot="1" x14ac:dyDescent="0.3">
      <c r="A211" s="268" t="s">
        <v>20</v>
      </c>
      <c r="B211" s="803" t="s">
        <v>26</v>
      </c>
      <c r="C211" s="202" t="s">
        <v>206</v>
      </c>
      <c r="D211" s="387">
        <f>+VLOOKUP(C211,FORMULARIOS!$C$19:$H$243,6,FALSE)</f>
        <v>1</v>
      </c>
      <c r="E211" s="672">
        <f t="shared" si="13"/>
        <v>1</v>
      </c>
      <c r="F211" s="672" t="str">
        <f t="shared" si="14"/>
        <v/>
      </c>
      <c r="G211" s="387" t="str">
        <f t="shared" si="15"/>
        <v/>
      </c>
      <c r="J211"/>
      <c r="K211"/>
      <c r="L211"/>
      <c r="M211" s="384"/>
    </row>
    <row r="212" spans="1:13" ht="15" customHeight="1" thickBot="1" x14ac:dyDescent="0.3">
      <c r="A212" s="268" t="s">
        <v>20</v>
      </c>
      <c r="B212" s="803" t="s">
        <v>26</v>
      </c>
      <c r="C212" s="202" t="s">
        <v>207</v>
      </c>
      <c r="D212" s="387">
        <f>+VLOOKUP(C212,FORMULARIOS!$C$19:$H$243,6,FALSE)</f>
        <v>18</v>
      </c>
      <c r="E212" s="672">
        <f t="shared" si="13"/>
        <v>1</v>
      </c>
      <c r="F212" s="672" t="str">
        <f t="shared" si="14"/>
        <v/>
      </c>
      <c r="G212" s="387" t="str">
        <f t="shared" si="15"/>
        <v/>
      </c>
      <c r="J212"/>
      <c r="K212"/>
      <c r="L212"/>
      <c r="M212" s="384"/>
    </row>
    <row r="213" spans="1:13" ht="15" customHeight="1" thickBot="1" x14ac:dyDescent="0.3">
      <c r="A213" s="268" t="s">
        <v>20</v>
      </c>
      <c r="B213" s="803" t="s">
        <v>26</v>
      </c>
      <c r="C213" s="202" t="s">
        <v>208</v>
      </c>
      <c r="D213" s="387">
        <f>+VLOOKUP(C213,FORMULARIOS!$C$19:$H$243,6,FALSE)</f>
        <v>19</v>
      </c>
      <c r="E213" s="672">
        <f t="shared" si="13"/>
        <v>1</v>
      </c>
      <c r="F213" s="672" t="str">
        <f t="shared" si="14"/>
        <v/>
      </c>
      <c r="G213" s="387" t="str">
        <f t="shared" si="15"/>
        <v/>
      </c>
      <c r="J213"/>
      <c r="K213"/>
      <c r="L213"/>
      <c r="M213" s="384"/>
    </row>
    <row r="214" spans="1:13" ht="15" customHeight="1" thickBot="1" x14ac:dyDescent="0.3">
      <c r="A214" s="268" t="s">
        <v>20</v>
      </c>
      <c r="B214" s="803" t="s">
        <v>26</v>
      </c>
      <c r="C214" s="202" t="s">
        <v>209</v>
      </c>
      <c r="D214" s="387">
        <f>+VLOOKUP(C214,FORMULARIOS!$C$19:$H$243,6,FALSE)</f>
        <v>2</v>
      </c>
      <c r="E214" s="672">
        <f t="shared" si="13"/>
        <v>1</v>
      </c>
      <c r="F214" s="672" t="str">
        <f t="shared" si="14"/>
        <v/>
      </c>
      <c r="G214" s="387" t="str">
        <f t="shared" si="15"/>
        <v/>
      </c>
      <c r="J214"/>
      <c r="K214"/>
      <c r="L214"/>
      <c r="M214" s="384"/>
    </row>
    <row r="215" spans="1:13" ht="15" customHeight="1" thickBot="1" x14ac:dyDescent="0.3">
      <c r="A215" s="268" t="s">
        <v>20</v>
      </c>
      <c r="B215" s="803" t="s">
        <v>26</v>
      </c>
      <c r="C215" s="202" t="s">
        <v>210</v>
      </c>
      <c r="D215" s="387">
        <f>+VLOOKUP(C215,FORMULARIOS!$C$19:$H$243,6,FALSE)</f>
        <v>1</v>
      </c>
      <c r="E215" s="672">
        <f t="shared" si="13"/>
        <v>1</v>
      </c>
      <c r="F215" s="672" t="str">
        <f t="shared" si="14"/>
        <v/>
      </c>
      <c r="G215" s="387" t="str">
        <f t="shared" si="15"/>
        <v/>
      </c>
      <c r="J215"/>
      <c r="K215"/>
      <c r="L215"/>
      <c r="M215" s="384"/>
    </row>
    <row r="216" spans="1:13" ht="15.75" customHeight="1" thickBot="1" x14ac:dyDescent="0.3">
      <c r="A216" s="268" t="s">
        <v>20</v>
      </c>
      <c r="B216" s="803" t="s">
        <v>26</v>
      </c>
      <c r="C216" s="203" t="s">
        <v>211</v>
      </c>
      <c r="D216" s="387">
        <f>+VLOOKUP(C216,FORMULARIOS!$C$19:$H$243,6,FALSE)</f>
        <v>1</v>
      </c>
      <c r="E216" s="672">
        <f t="shared" si="13"/>
        <v>1</v>
      </c>
      <c r="F216" s="672" t="str">
        <f t="shared" si="14"/>
        <v/>
      </c>
      <c r="G216" s="387" t="str">
        <f t="shared" si="15"/>
        <v/>
      </c>
      <c r="J216"/>
      <c r="K216"/>
      <c r="L216"/>
      <c r="M216" s="384"/>
    </row>
    <row r="217" spans="1:13" ht="15.75" customHeight="1" thickBot="1" x14ac:dyDescent="0.3">
      <c r="A217" s="268" t="s">
        <v>20</v>
      </c>
      <c r="B217" s="803" t="s">
        <v>23</v>
      </c>
      <c r="C217" s="204" t="s">
        <v>212</v>
      </c>
      <c r="D217" s="387">
        <f>+VLOOKUP(C217,FORMULARIOS!$C$19:$H$243,6,FALSE)</f>
        <v>92</v>
      </c>
      <c r="E217" s="672">
        <f t="shared" si="13"/>
        <v>1</v>
      </c>
      <c r="F217" s="672" t="str">
        <f t="shared" si="14"/>
        <v/>
      </c>
      <c r="G217" s="387" t="str">
        <f t="shared" si="15"/>
        <v/>
      </c>
      <c r="J217"/>
      <c r="K217"/>
      <c r="L217"/>
      <c r="M217" s="384"/>
    </row>
    <row r="218" spans="1:13" ht="15.75" customHeight="1" thickBot="1" x14ac:dyDescent="0.3">
      <c r="A218" s="268" t="s">
        <v>20</v>
      </c>
      <c r="B218" s="803" t="s">
        <v>23</v>
      </c>
      <c r="C218" s="198" t="s">
        <v>213</v>
      </c>
      <c r="D218" s="387">
        <f>+VLOOKUP(C218,FORMULARIOS!$C$19:$H$243,6,FALSE)</f>
        <v>4</v>
      </c>
      <c r="E218" s="672">
        <f t="shared" si="13"/>
        <v>1</v>
      </c>
      <c r="F218" s="672" t="str">
        <f t="shared" si="14"/>
        <v/>
      </c>
      <c r="G218" s="387" t="str">
        <f t="shared" si="15"/>
        <v/>
      </c>
      <c r="J218"/>
      <c r="K218"/>
      <c r="L218"/>
      <c r="M218" s="384"/>
    </row>
    <row r="219" spans="1:13" ht="15.75" customHeight="1" thickBot="1" x14ac:dyDescent="0.3">
      <c r="A219" s="268" t="s">
        <v>20</v>
      </c>
      <c r="B219" s="803" t="s">
        <v>23</v>
      </c>
      <c r="C219" s="184" t="s">
        <v>214</v>
      </c>
      <c r="D219" s="387">
        <f>+VLOOKUP(C219,FORMULARIOS!$C$19:$H$243,6,FALSE)</f>
        <v>1</v>
      </c>
      <c r="E219" s="672">
        <f t="shared" si="13"/>
        <v>1</v>
      </c>
      <c r="F219" s="672" t="str">
        <f t="shared" si="14"/>
        <v/>
      </c>
      <c r="G219" s="387" t="str">
        <f t="shared" si="15"/>
        <v/>
      </c>
      <c r="J219"/>
      <c r="K219"/>
      <c r="L219"/>
      <c r="M219" s="384"/>
    </row>
    <row r="220" spans="1:13" ht="15.75" customHeight="1" thickBot="1" x14ac:dyDescent="0.3">
      <c r="A220" s="268" t="s">
        <v>20</v>
      </c>
      <c r="B220" s="803" t="s">
        <v>23</v>
      </c>
      <c r="C220" s="198" t="s">
        <v>215</v>
      </c>
      <c r="D220" s="387">
        <f>+VLOOKUP(C220,FORMULARIOS!$C$19:$H$243,6,FALSE)</f>
        <v>0</v>
      </c>
      <c r="E220" s="672" t="str">
        <f t="shared" si="13"/>
        <v xml:space="preserve"> </v>
      </c>
      <c r="F220" s="672">
        <f t="shared" si="14"/>
        <v>1</v>
      </c>
      <c r="G220" s="387" t="str">
        <f t="shared" si="15"/>
        <v/>
      </c>
      <c r="J220"/>
      <c r="K220"/>
      <c r="L220"/>
      <c r="M220" s="384"/>
    </row>
    <row r="221" spans="1:13" ht="15.75" customHeight="1" thickBot="1" x14ac:dyDescent="0.3">
      <c r="A221" s="268" t="s">
        <v>20</v>
      </c>
      <c r="B221" s="803" t="s">
        <v>23</v>
      </c>
      <c r="C221" s="198" t="s">
        <v>253</v>
      </c>
      <c r="D221" s="387">
        <f>+VLOOKUP(C221,FORMULARIOS!$C$19:$H$243,6,FALSE)</f>
        <v>1</v>
      </c>
      <c r="E221" s="672">
        <f t="shared" si="13"/>
        <v>1</v>
      </c>
      <c r="F221" s="672" t="str">
        <f t="shared" si="14"/>
        <v/>
      </c>
      <c r="G221" s="387" t="str">
        <f t="shared" si="15"/>
        <v/>
      </c>
      <c r="J221"/>
      <c r="K221"/>
      <c r="L221"/>
      <c r="M221" s="384"/>
    </row>
    <row r="222" spans="1:13" ht="15.75" customHeight="1" thickBot="1" x14ac:dyDescent="0.3">
      <c r="A222" s="268" t="s">
        <v>20</v>
      </c>
      <c r="B222" s="803" t="s">
        <v>23</v>
      </c>
      <c r="C222" s="198" t="s">
        <v>216</v>
      </c>
      <c r="D222" s="387">
        <f>+VLOOKUP(C222,FORMULARIOS!$C$19:$H$243,6,FALSE)</f>
        <v>5</v>
      </c>
      <c r="E222" s="672">
        <f t="shared" si="13"/>
        <v>1</v>
      </c>
      <c r="F222" s="672" t="str">
        <f t="shared" si="14"/>
        <v/>
      </c>
      <c r="G222" s="387" t="str">
        <f t="shared" si="15"/>
        <v/>
      </c>
      <c r="J222"/>
      <c r="K222"/>
      <c r="L222"/>
      <c r="M222" s="384"/>
    </row>
    <row r="223" spans="1:13" ht="15.75" customHeight="1" thickBot="1" x14ac:dyDescent="0.3">
      <c r="A223" s="268" t="s">
        <v>20</v>
      </c>
      <c r="B223" s="803" t="s">
        <v>23</v>
      </c>
      <c r="C223" s="198" t="s">
        <v>217</v>
      </c>
      <c r="D223" s="387">
        <f>+VLOOKUP(C223,FORMULARIOS!$C$19:$H$243,6,FALSE)</f>
        <v>7</v>
      </c>
      <c r="E223" s="672">
        <f t="shared" si="13"/>
        <v>1</v>
      </c>
      <c r="F223" s="672" t="str">
        <f t="shared" si="14"/>
        <v/>
      </c>
      <c r="G223" s="387" t="str">
        <f t="shared" si="15"/>
        <v/>
      </c>
      <c r="J223"/>
      <c r="K223"/>
      <c r="L223"/>
      <c r="M223" s="384"/>
    </row>
    <row r="224" spans="1:13" ht="15.75" customHeight="1" thickBot="1" x14ac:dyDescent="0.3">
      <c r="A224" s="268" t="s">
        <v>20</v>
      </c>
      <c r="B224" s="803" t="s">
        <v>23</v>
      </c>
      <c r="C224" s="198" t="s">
        <v>218</v>
      </c>
      <c r="D224" s="387">
        <f>+VLOOKUP(C224,FORMULARIOS!$C$19:$H$243,6,FALSE)</f>
        <v>7</v>
      </c>
      <c r="E224" s="672">
        <f t="shared" si="13"/>
        <v>1</v>
      </c>
      <c r="F224" s="672" t="str">
        <f t="shared" si="14"/>
        <v/>
      </c>
      <c r="G224" s="387" t="str">
        <f t="shared" si="15"/>
        <v/>
      </c>
      <c r="J224"/>
      <c r="K224"/>
      <c r="L224"/>
      <c r="M224" s="384"/>
    </row>
    <row r="225" spans="1:13" ht="15.75" customHeight="1" thickBot="1" x14ac:dyDescent="0.3">
      <c r="A225" s="268" t="s">
        <v>20</v>
      </c>
      <c r="B225" s="803" t="s">
        <v>23</v>
      </c>
      <c r="C225" s="198" t="s">
        <v>219</v>
      </c>
      <c r="D225" s="387">
        <f>+VLOOKUP(C225,FORMULARIOS!$C$19:$H$243,6,FALSE)</f>
        <v>24</v>
      </c>
      <c r="E225" s="672">
        <f t="shared" si="13"/>
        <v>1</v>
      </c>
      <c r="F225" s="672" t="str">
        <f t="shared" si="14"/>
        <v/>
      </c>
      <c r="G225" s="387" t="str">
        <f t="shared" si="15"/>
        <v/>
      </c>
      <c r="J225"/>
      <c r="K225"/>
      <c r="L225"/>
      <c r="M225" s="384"/>
    </row>
    <row r="226" spans="1:13" ht="15.75" customHeight="1" thickBot="1" x14ac:dyDescent="0.3">
      <c r="A226" s="268" t="s">
        <v>20</v>
      </c>
      <c r="B226" s="803" t="s">
        <v>23</v>
      </c>
      <c r="C226" s="198" t="s">
        <v>220</v>
      </c>
      <c r="D226" s="387">
        <f>+VLOOKUP(C226,FORMULARIOS!$C$19:$H$243,6,FALSE)</f>
        <v>9</v>
      </c>
      <c r="E226" s="672">
        <f t="shared" si="13"/>
        <v>1</v>
      </c>
      <c r="F226" s="672" t="str">
        <f t="shared" si="14"/>
        <v/>
      </c>
      <c r="G226" s="387" t="str">
        <f t="shared" si="15"/>
        <v/>
      </c>
      <c r="J226"/>
      <c r="K226"/>
      <c r="L226"/>
      <c r="M226" s="384"/>
    </row>
    <row r="227" spans="1:13" ht="15.75" customHeight="1" thickBot="1" x14ac:dyDescent="0.3">
      <c r="A227" s="268" t="s">
        <v>20</v>
      </c>
      <c r="B227" s="803" t="s">
        <v>23</v>
      </c>
      <c r="C227" s="198" t="s">
        <v>221</v>
      </c>
      <c r="D227" s="387">
        <f>+VLOOKUP(C227,FORMULARIOS!$C$19:$H$243,6,FALSE)</f>
        <v>2</v>
      </c>
      <c r="E227" s="672">
        <f t="shared" si="13"/>
        <v>1</v>
      </c>
      <c r="F227" s="672" t="str">
        <f t="shared" si="14"/>
        <v/>
      </c>
      <c r="G227" s="387" t="str">
        <f t="shared" si="15"/>
        <v/>
      </c>
      <c r="J227"/>
      <c r="K227"/>
      <c r="L227"/>
      <c r="M227" s="384"/>
    </row>
    <row r="228" spans="1:13" ht="15.75" customHeight="1" thickBot="1" x14ac:dyDescent="0.3">
      <c r="A228" s="268" t="s">
        <v>20</v>
      </c>
      <c r="B228" s="803" t="s">
        <v>23</v>
      </c>
      <c r="C228" s="198" t="s">
        <v>222</v>
      </c>
      <c r="D228" s="387">
        <f>+VLOOKUP(C228,FORMULARIOS!$C$19:$H$243,6,FALSE)</f>
        <v>8</v>
      </c>
      <c r="E228" s="672">
        <f t="shared" si="13"/>
        <v>1</v>
      </c>
      <c r="F228" s="672" t="str">
        <f t="shared" si="14"/>
        <v/>
      </c>
      <c r="G228" s="387" t="str">
        <f t="shared" si="15"/>
        <v/>
      </c>
      <c r="J228"/>
      <c r="K228"/>
      <c r="L228"/>
      <c r="M228" s="384"/>
    </row>
    <row r="229" spans="1:13" ht="15.75" customHeight="1" thickBot="1" x14ac:dyDescent="0.3">
      <c r="A229" s="268" t="s">
        <v>20</v>
      </c>
      <c r="B229" s="803" t="s">
        <v>23</v>
      </c>
      <c r="C229" s="681" t="s">
        <v>223</v>
      </c>
      <c r="D229" s="387">
        <f>+VLOOKUP(C229,FORMULARIOS!$C$19:$H$243,6,FALSE)</f>
        <v>1</v>
      </c>
      <c r="E229" s="672">
        <f t="shared" si="13"/>
        <v>1</v>
      </c>
      <c r="F229" s="672" t="str">
        <f t="shared" si="14"/>
        <v/>
      </c>
      <c r="G229" s="387" t="str">
        <f t="shared" si="15"/>
        <v/>
      </c>
      <c r="H229" s="46" t="s">
        <v>1075</v>
      </c>
      <c r="J229"/>
      <c r="K229"/>
      <c r="L229"/>
      <c r="M229" s="384"/>
    </row>
    <row r="230" spans="1:13" ht="15.75" customHeight="1" thickBot="1" x14ac:dyDescent="0.3">
      <c r="A230" s="268" t="s">
        <v>20</v>
      </c>
      <c r="B230" s="803" t="s">
        <v>23</v>
      </c>
      <c r="C230" s="200" t="s">
        <v>224</v>
      </c>
      <c r="D230" s="387">
        <f>+VLOOKUP(C230,FORMULARIOS!$C$19:$H$243,6,FALSE)</f>
        <v>1</v>
      </c>
      <c r="E230" s="672">
        <f t="shared" si="13"/>
        <v>1</v>
      </c>
      <c r="F230" s="672" t="str">
        <f t="shared" si="14"/>
        <v/>
      </c>
      <c r="G230" s="387" t="str">
        <f t="shared" si="15"/>
        <v/>
      </c>
      <c r="J230"/>
      <c r="K230"/>
      <c r="L230"/>
      <c r="M230" s="384"/>
    </row>
    <row r="231" spans="1:13" ht="15.75" customHeight="1" thickBot="1" x14ac:dyDescent="0.3">
      <c r="A231" s="272"/>
      <c r="B231" s="273"/>
      <c r="C231" s="274"/>
      <c r="D231" s="275"/>
      <c r="E231" s="673"/>
      <c r="F231" s="673"/>
      <c r="G231" s="276"/>
      <c r="J231"/>
      <c r="K231"/>
      <c r="L231"/>
      <c r="M231" s="384"/>
    </row>
    <row r="232" spans="1:13" ht="19.5" thickBot="1" x14ac:dyDescent="0.3">
      <c r="A232" s="676" t="s">
        <v>27</v>
      </c>
      <c r="B232" s="677"/>
      <c r="C232" s="677"/>
      <c r="D232" s="83">
        <f>+SUMIF(D10:D230,"&lt;&gt;#N/A")</f>
        <v>2318</v>
      </c>
      <c r="E232" s="670"/>
      <c r="F232" s="670"/>
      <c r="G232" s="670"/>
      <c r="J232"/>
      <c r="K232"/>
      <c r="L232"/>
      <c r="M232" s="384"/>
    </row>
    <row r="233" spans="1:13" x14ac:dyDescent="0.25">
      <c r="J233"/>
      <c r="K233"/>
      <c r="L233"/>
      <c r="M233" s="384"/>
    </row>
    <row r="234" spans="1:13" x14ac:dyDescent="0.25">
      <c r="J234"/>
      <c r="K234"/>
      <c r="L234"/>
      <c r="M234" s="384"/>
    </row>
    <row r="235" spans="1:13" x14ac:dyDescent="0.25">
      <c r="J235"/>
      <c r="K235"/>
      <c r="L235"/>
      <c r="M235" s="384"/>
    </row>
    <row r="236" spans="1:13" x14ac:dyDescent="0.25">
      <c r="J236"/>
      <c r="K236"/>
      <c r="L236"/>
      <c r="M236" s="384"/>
    </row>
    <row r="237" spans="1:13" x14ac:dyDescent="0.25">
      <c r="J237"/>
      <c r="K237"/>
      <c r="L237"/>
      <c r="M237" s="384"/>
    </row>
    <row r="238" spans="1:13" x14ac:dyDescent="0.25">
      <c r="J238"/>
      <c r="K238"/>
      <c r="L238"/>
      <c r="M238" s="384"/>
    </row>
    <row r="239" spans="1:13" x14ac:dyDescent="0.25">
      <c r="J239"/>
      <c r="K239"/>
      <c r="L239"/>
      <c r="M239" s="384"/>
    </row>
    <row r="240" spans="1:13" x14ac:dyDescent="0.25">
      <c r="J240"/>
      <c r="K240"/>
      <c r="L240"/>
      <c r="M240" s="384"/>
    </row>
    <row r="241" spans="10:13" x14ac:dyDescent="0.25">
      <c r="J241"/>
      <c r="K241"/>
      <c r="L241"/>
      <c r="M241" s="384"/>
    </row>
    <row r="242" spans="10:13" x14ac:dyDescent="0.25">
      <c r="J242"/>
      <c r="K242"/>
      <c r="L242"/>
      <c r="M242" s="384"/>
    </row>
    <row r="243" spans="10:13" x14ac:dyDescent="0.25">
      <c r="J243"/>
      <c r="K243"/>
      <c r="L243"/>
      <c r="M243" s="384"/>
    </row>
    <row r="244" spans="10:13" x14ac:dyDescent="0.25">
      <c r="J244"/>
      <c r="K244"/>
      <c r="L244"/>
      <c r="M244" s="384"/>
    </row>
    <row r="245" spans="10:13" x14ac:dyDescent="0.25">
      <c r="J245"/>
      <c r="K245"/>
      <c r="L245"/>
      <c r="M245" s="384"/>
    </row>
    <row r="246" spans="10:13" x14ac:dyDescent="0.25">
      <c r="J246"/>
      <c r="K246"/>
      <c r="L246"/>
      <c r="M246" s="384"/>
    </row>
    <row r="247" spans="10:13" x14ac:dyDescent="0.25">
      <c r="J247"/>
      <c r="K247"/>
      <c r="L247"/>
      <c r="M247" s="384"/>
    </row>
    <row r="248" spans="10:13" x14ac:dyDescent="0.25">
      <c r="J248"/>
      <c r="K248"/>
      <c r="L248"/>
      <c r="M248" s="384"/>
    </row>
    <row r="249" spans="10:13" x14ac:dyDescent="0.25">
      <c r="J249"/>
      <c r="K249"/>
      <c r="L249"/>
      <c r="M249" s="384"/>
    </row>
    <row r="250" spans="10:13" x14ac:dyDescent="0.25">
      <c r="J250"/>
      <c r="K250"/>
      <c r="L250"/>
      <c r="M250" s="384"/>
    </row>
    <row r="251" spans="10:13" x14ac:dyDescent="0.25">
      <c r="J251"/>
      <c r="K251"/>
      <c r="L251"/>
      <c r="M251" s="384"/>
    </row>
    <row r="252" spans="10:13" x14ac:dyDescent="0.25">
      <c r="J252"/>
      <c r="K252"/>
      <c r="L252"/>
      <c r="M252" s="384"/>
    </row>
    <row r="253" spans="10:13" x14ac:dyDescent="0.25">
      <c r="J253"/>
      <c r="K253"/>
      <c r="L253"/>
      <c r="M253" s="384"/>
    </row>
    <row r="254" spans="10:13" x14ac:dyDescent="0.25">
      <c r="J254"/>
      <c r="K254"/>
      <c r="L254"/>
      <c r="M254" s="384"/>
    </row>
    <row r="255" spans="10:13" x14ac:dyDescent="0.25">
      <c r="J255"/>
      <c r="K255"/>
      <c r="L255"/>
      <c r="M255" s="384"/>
    </row>
    <row r="256" spans="10:13" x14ac:dyDescent="0.25">
      <c r="J256"/>
      <c r="K256"/>
      <c r="L256"/>
      <c r="M256" s="384"/>
    </row>
    <row r="257" spans="10:13" x14ac:dyDescent="0.25">
      <c r="J257"/>
      <c r="K257"/>
      <c r="L257"/>
      <c r="M257" s="384"/>
    </row>
    <row r="258" spans="10:13" x14ac:dyDescent="0.25">
      <c r="J258"/>
      <c r="K258"/>
      <c r="L258"/>
      <c r="M258" s="384"/>
    </row>
    <row r="259" spans="10:13" x14ac:dyDescent="0.25">
      <c r="J259"/>
      <c r="K259"/>
      <c r="L259"/>
      <c r="M259" s="384"/>
    </row>
    <row r="260" spans="10:13" x14ac:dyDescent="0.25">
      <c r="J260"/>
      <c r="K260"/>
      <c r="L260"/>
      <c r="M260" s="384"/>
    </row>
    <row r="261" spans="10:13" x14ac:dyDescent="0.25">
      <c r="J261"/>
      <c r="K261"/>
      <c r="L261"/>
      <c r="M261" s="384"/>
    </row>
    <row r="262" spans="10:13" x14ac:dyDescent="0.25">
      <c r="J262"/>
      <c r="K262"/>
      <c r="L262"/>
      <c r="M262" s="384"/>
    </row>
    <row r="263" spans="10:13" x14ac:dyDescent="0.25">
      <c r="J263"/>
      <c r="K263"/>
      <c r="L263"/>
      <c r="M263" s="384"/>
    </row>
    <row r="264" spans="10:13" x14ac:dyDescent="0.25">
      <c r="J264"/>
      <c r="K264"/>
      <c r="L264"/>
      <c r="M264" s="384"/>
    </row>
    <row r="265" spans="10:13" x14ac:dyDescent="0.25">
      <c r="J265"/>
      <c r="K265"/>
      <c r="L265"/>
      <c r="M265" s="384"/>
    </row>
    <row r="266" spans="10:13" x14ac:dyDescent="0.25">
      <c r="J266"/>
      <c r="K266"/>
      <c r="L266"/>
      <c r="M266" s="384"/>
    </row>
    <row r="267" spans="10:13" x14ac:dyDescent="0.25">
      <c r="J267"/>
      <c r="K267"/>
      <c r="L267"/>
      <c r="M267" s="384"/>
    </row>
    <row r="268" spans="10:13" x14ac:dyDescent="0.25">
      <c r="J268"/>
      <c r="K268"/>
      <c r="L268"/>
      <c r="M268" s="384"/>
    </row>
    <row r="269" spans="10:13" x14ac:dyDescent="0.25">
      <c r="J269"/>
      <c r="K269"/>
      <c r="L269"/>
      <c r="M269" s="384"/>
    </row>
    <row r="270" spans="10:13" x14ac:dyDescent="0.25">
      <c r="J270"/>
      <c r="K270"/>
      <c r="L270"/>
      <c r="M270" s="384"/>
    </row>
    <row r="271" spans="10:13" x14ac:dyDescent="0.25">
      <c r="J271"/>
      <c r="K271"/>
      <c r="L271"/>
      <c r="M271" s="384"/>
    </row>
    <row r="272" spans="10:13" x14ac:dyDescent="0.25">
      <c r="J272"/>
      <c r="K272"/>
      <c r="L272"/>
      <c r="M272" s="384"/>
    </row>
    <row r="273" spans="10:13" x14ac:dyDescent="0.25">
      <c r="J273"/>
      <c r="K273"/>
      <c r="L273"/>
      <c r="M273" s="384"/>
    </row>
    <row r="274" spans="10:13" x14ac:dyDescent="0.25">
      <c r="J274"/>
      <c r="K274"/>
      <c r="L274"/>
      <c r="M274" s="384"/>
    </row>
    <row r="275" spans="10:13" x14ac:dyDescent="0.25">
      <c r="J275"/>
      <c r="K275"/>
      <c r="L275"/>
      <c r="M275" s="384"/>
    </row>
    <row r="276" spans="10:13" x14ac:dyDescent="0.25">
      <c r="J276"/>
      <c r="K276"/>
      <c r="L276"/>
      <c r="M276" s="384"/>
    </row>
    <row r="277" spans="10:13" x14ac:dyDescent="0.25">
      <c r="J277"/>
      <c r="K277"/>
      <c r="L277"/>
      <c r="M277" s="384"/>
    </row>
    <row r="278" spans="10:13" x14ac:dyDescent="0.25">
      <c r="J278"/>
      <c r="K278"/>
      <c r="L278"/>
      <c r="M278" s="384"/>
    </row>
    <row r="279" spans="10:13" x14ac:dyDescent="0.25">
      <c r="J279"/>
      <c r="K279"/>
      <c r="L279"/>
      <c r="M279" s="384"/>
    </row>
    <row r="280" spans="10:13" x14ac:dyDescent="0.25">
      <c r="J280"/>
      <c r="K280"/>
      <c r="L280"/>
      <c r="M280" s="384"/>
    </row>
    <row r="281" spans="10:13" x14ac:dyDescent="0.25">
      <c r="J281"/>
      <c r="K281"/>
      <c r="L281"/>
      <c r="M281" s="384"/>
    </row>
    <row r="282" spans="10:13" x14ac:dyDescent="0.25">
      <c r="J282"/>
      <c r="K282"/>
      <c r="L282"/>
      <c r="M282" s="384"/>
    </row>
    <row r="283" spans="10:13" x14ac:dyDescent="0.25">
      <c r="J283"/>
      <c r="K283"/>
      <c r="L283"/>
      <c r="M283" s="384"/>
    </row>
    <row r="284" spans="10:13" x14ac:dyDescent="0.25">
      <c r="J284"/>
      <c r="K284"/>
      <c r="L284"/>
      <c r="M284" s="384"/>
    </row>
    <row r="285" spans="10:13" x14ac:dyDescent="0.25">
      <c r="J285"/>
      <c r="K285"/>
      <c r="L285"/>
      <c r="M285" s="384"/>
    </row>
  </sheetData>
  <autoFilter ref="A9:G230"/>
  <mergeCells count="10">
    <mergeCell ref="E8:F8"/>
    <mergeCell ref="P14:P16"/>
    <mergeCell ref="Q14:Q16"/>
    <mergeCell ref="R14:T14"/>
    <mergeCell ref="R15:S15"/>
    <mergeCell ref="P2:P4"/>
    <mergeCell ref="Q2:Q4"/>
    <mergeCell ref="R2:T2"/>
    <mergeCell ref="R3:S3"/>
    <mergeCell ref="T3:T4"/>
  </mergeCells>
  <conditionalFormatting sqref="D10:G230">
    <cfRule type="expression" dxfId="113" priority="1">
      <formula>AND(OR(#REF!&lt;&gt;"",#REF!&lt;&gt;"",#REF!&lt;&gt;"",#REF!&lt;&gt;""),#REF!&lt;&gt;SUM($D10:$D10),SUM($D10:$D10)&lt;&gt;0,#REF!&lt;&gt;0)</formula>
    </cfRule>
  </conditionalFormatting>
  <conditionalFormatting sqref="D10:G231">
    <cfRule type="expression" dxfId="112" priority="2">
      <formula>AND(#REF!&lt;&gt;0,SUM($D10:$D10)=0)</formula>
    </cfRule>
  </conditionalFormatting>
  <conditionalFormatting sqref="D11:G231">
    <cfRule type="expression" dxfId="111" priority="3">
      <formula>AND(OR(#REF!&lt;&gt;"",#REF!&lt;&gt;"",#REF!&lt;&gt;"",#REF!&lt;&gt;""),#REF!&lt;&gt;SUM($D11:$D11),SUM($D11:$D11)&lt;&gt;0,#REF!&lt;&gt;0)</formula>
    </cfRule>
  </conditionalFormatting>
  <pageMargins left="0.7" right="0.7" top="0.75" bottom="0.75" header="0.3" footer="0.3"/>
  <pageSetup paperSize="8" scale="20"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85"/>
  <sheetViews>
    <sheetView showGridLines="0" topLeftCell="N1" zoomScale="80" zoomScaleNormal="80" workbookViewId="0">
      <selection activeCell="C23" sqref="C23"/>
    </sheetView>
  </sheetViews>
  <sheetFormatPr baseColWidth="10" defaultColWidth="11.42578125" defaultRowHeight="15" x14ac:dyDescent="0.25"/>
  <cols>
    <col min="1" max="1" width="15.140625" style="41" customWidth="1"/>
    <col min="2" max="2" width="22.5703125" style="41" customWidth="1"/>
    <col min="3" max="3" width="40.42578125" style="41" bestFit="1" customWidth="1"/>
    <col min="4" max="4" width="12.85546875" style="41" customWidth="1"/>
    <col min="5" max="6" width="21.85546875" style="42" customWidth="1"/>
    <col min="7" max="7" width="26.42578125" style="41" customWidth="1"/>
    <col min="8" max="8" width="52.140625" style="41" customWidth="1"/>
    <col min="9" max="9" width="24.28515625" style="41" customWidth="1"/>
    <col min="10" max="10" width="22.5703125" style="41" bestFit="1" customWidth="1"/>
    <col min="11" max="11" width="22.140625" style="41" customWidth="1"/>
    <col min="12" max="12" width="23.7109375" style="41" customWidth="1"/>
    <col min="13" max="13" width="23.5703125" style="41" customWidth="1"/>
    <col min="14" max="14" width="25.7109375" style="41" customWidth="1"/>
    <col min="15" max="15" width="22.5703125" style="41" bestFit="1" customWidth="1"/>
    <col min="16" max="16" width="22.5703125" style="41" customWidth="1"/>
    <col min="17" max="17" width="22.85546875" style="41" customWidth="1"/>
    <col min="18" max="18" width="21" style="41" customWidth="1"/>
    <col min="19" max="19" width="22.5703125" style="41" customWidth="1"/>
    <col min="20" max="20" width="20.42578125" style="41" customWidth="1"/>
    <col min="21" max="21" width="23.5703125" style="41" customWidth="1"/>
    <col min="22" max="22" width="45.42578125" style="41" customWidth="1"/>
    <col min="23" max="16384" width="11.42578125" style="41"/>
  </cols>
  <sheetData>
    <row r="2" spans="1:22" ht="30" customHeight="1" x14ac:dyDescent="0.25">
      <c r="Q2" s="954" t="s">
        <v>384</v>
      </c>
      <c r="R2" s="954" t="s">
        <v>385</v>
      </c>
      <c r="S2" s="957" t="s">
        <v>383</v>
      </c>
      <c r="T2" s="958"/>
      <c r="U2" s="958"/>
    </row>
    <row r="3" spans="1:22" ht="44.25" customHeight="1" x14ac:dyDescent="0.25">
      <c r="Q3" s="955"/>
      <c r="R3" s="955"/>
      <c r="S3" s="957" t="s">
        <v>1078</v>
      </c>
      <c r="T3" s="958"/>
      <c r="U3" s="951" t="s">
        <v>1163</v>
      </c>
    </row>
    <row r="4" spans="1:22" ht="27.75" customHeight="1" x14ac:dyDescent="0.25">
      <c r="Q4" s="956"/>
      <c r="R4" s="956"/>
      <c r="S4" s="733" t="s">
        <v>1073</v>
      </c>
      <c r="T4" s="732" t="s">
        <v>1074</v>
      </c>
      <c r="U4" s="952"/>
    </row>
    <row r="5" spans="1:22" ht="22.5" customHeight="1" x14ac:dyDescent="0.25">
      <c r="A5" s="217"/>
      <c r="D5" s="45"/>
      <c r="E5" s="671"/>
      <c r="F5" s="671"/>
      <c r="G5" s="45"/>
      <c r="P5" s="258" t="s">
        <v>14</v>
      </c>
      <c r="Q5" s="736" t="s">
        <v>366</v>
      </c>
      <c r="R5" s="513">
        <v>68</v>
      </c>
      <c r="S5" s="513">
        <v>63</v>
      </c>
      <c r="T5" s="513">
        <v>5</v>
      </c>
      <c r="U5" s="513">
        <f>+VLOOKUP($P5,$K$20:$N$23,4,FALSE)</f>
        <v>0</v>
      </c>
      <c r="V5" s="690"/>
    </row>
    <row r="6" spans="1:22" ht="18" customHeight="1" x14ac:dyDescent="0.25">
      <c r="A6" s="217"/>
      <c r="P6" s="258" t="s">
        <v>20</v>
      </c>
      <c r="Q6" s="736" t="s">
        <v>367</v>
      </c>
      <c r="R6" s="513">
        <v>73</v>
      </c>
      <c r="S6" s="513">
        <v>66</v>
      </c>
      <c r="T6" s="513">
        <f t="shared" ref="T6" si="0">+VLOOKUP($P6,$K$20:$N$23,3,FALSE)</f>
        <v>6</v>
      </c>
      <c r="U6" s="513">
        <v>1</v>
      </c>
    </row>
    <row r="7" spans="1:22" ht="20.25" thickBot="1" x14ac:dyDescent="0.3">
      <c r="A7" s="217"/>
      <c r="P7" s="258" t="s">
        <v>9</v>
      </c>
      <c r="Q7" s="736" t="s">
        <v>365</v>
      </c>
      <c r="R7" s="513">
        <v>46</v>
      </c>
      <c r="S7" s="513">
        <v>42</v>
      </c>
      <c r="T7" s="513">
        <v>4</v>
      </c>
      <c r="U7" s="513">
        <v>0</v>
      </c>
    </row>
    <row r="8" spans="1:22" ht="24.75" customHeight="1" thickBot="1" x14ac:dyDescent="0.3">
      <c r="A8" s="521" t="s">
        <v>0</v>
      </c>
      <c r="B8" s="593" t="s">
        <v>273</v>
      </c>
      <c r="C8" s="591" t="s">
        <v>158</v>
      </c>
      <c r="D8" s="592" t="s">
        <v>377</v>
      </c>
      <c r="E8" s="959" t="s">
        <v>1062</v>
      </c>
      <c r="F8" s="960"/>
      <c r="G8" s="679"/>
      <c r="H8" s="674" t="s">
        <v>407</v>
      </c>
      <c r="I8" s="682" t="s">
        <v>410</v>
      </c>
      <c r="P8" s="258" t="s">
        <v>285</v>
      </c>
      <c r="Q8" s="736" t="s">
        <v>389</v>
      </c>
      <c r="R8" s="513">
        <v>34</v>
      </c>
      <c r="S8" s="513">
        <v>29</v>
      </c>
      <c r="T8" s="513">
        <v>5</v>
      </c>
      <c r="U8" s="513">
        <f>+VLOOKUP($P8,$K$20:$N$23,4,FALSE)</f>
        <v>0</v>
      </c>
    </row>
    <row r="9" spans="1:22" ht="41.25" customHeight="1" thickBot="1" x14ac:dyDescent="0.3">
      <c r="A9" s="521" t="s">
        <v>0</v>
      </c>
      <c r="B9" s="593" t="s">
        <v>273</v>
      </c>
      <c r="C9" s="591" t="s">
        <v>386</v>
      </c>
      <c r="D9" s="592" t="s">
        <v>377</v>
      </c>
      <c r="E9" s="678" t="s">
        <v>1063</v>
      </c>
      <c r="F9" s="678" t="s">
        <v>1064</v>
      </c>
      <c r="G9" s="679" t="s">
        <v>1065</v>
      </c>
      <c r="H9" s="675"/>
      <c r="I9" s="682"/>
      <c r="Q9" s="734" t="s">
        <v>376</v>
      </c>
      <c r="R9" s="735">
        <f>+SUM(S9:U9)</f>
        <v>221</v>
      </c>
      <c r="S9" s="735">
        <f>SUM(S5:S8)</f>
        <v>200</v>
      </c>
      <c r="T9" s="735">
        <f>SUM(T5:T8)</f>
        <v>20</v>
      </c>
      <c r="U9" s="735">
        <f t="shared" ref="U9" si="1">SUM(U5:U8)</f>
        <v>1</v>
      </c>
    </row>
    <row r="10" spans="1:22" ht="15.75" customHeight="1" thickBot="1" x14ac:dyDescent="0.3">
      <c r="A10" s="268" t="s">
        <v>285</v>
      </c>
      <c r="B10" s="669" t="s">
        <v>2</v>
      </c>
      <c r="C10" s="182" t="s">
        <v>1181</v>
      </c>
      <c r="D10" s="387">
        <f>FORMULARIOS!P19</f>
        <v>227</v>
      </c>
      <c r="E10" s="672">
        <f>+IF(D10&gt;=1,1," ")</f>
        <v>1</v>
      </c>
      <c r="F10" s="672" t="str">
        <f>+IF(D10=0,1,"")</f>
        <v/>
      </c>
      <c r="G10" s="387" t="str">
        <f>IF(AND(D10=0,F10=""),1,"")</f>
        <v/>
      </c>
      <c r="H10" s="389">
        <f>Formula_semanal!J20</f>
        <v>0</v>
      </c>
    </row>
    <row r="11" spans="1:22" ht="15.75" customHeight="1" thickBot="1" x14ac:dyDescent="0.3">
      <c r="A11" s="268" t="s">
        <v>285</v>
      </c>
      <c r="B11" s="669" t="s">
        <v>2</v>
      </c>
      <c r="C11" s="183" t="s">
        <v>28</v>
      </c>
      <c r="D11" s="387">
        <f>FORMULARIOS!P20</f>
        <v>8</v>
      </c>
      <c r="E11" s="672">
        <f t="shared" ref="E11:E74" si="2">+IF(D11&gt;=1,1," ")</f>
        <v>1</v>
      </c>
      <c r="F11" s="672" t="str">
        <f t="shared" ref="F11:F74" si="3">+IF(D11=0,1,"")</f>
        <v/>
      </c>
      <c r="G11" s="387" t="str">
        <f t="shared" ref="G11:G74" si="4">IF(AND(D11=0,F11=""),1,"")</f>
        <v/>
      </c>
      <c r="H11" s="389">
        <f>Formula_semanal!J21</f>
        <v>0</v>
      </c>
      <c r="S11" s="689">
        <f>S9/$R$9</f>
        <v>0.90497737556561086</v>
      </c>
      <c r="T11" s="689">
        <f t="shared" ref="T11:U11" si="5">T9/$R$9</f>
        <v>9.0497737556561084E-2</v>
      </c>
      <c r="U11" s="689">
        <f t="shared" si="5"/>
        <v>4.5248868778280547E-3</v>
      </c>
    </row>
    <row r="12" spans="1:22" ht="15.75" customHeight="1" thickBot="1" x14ac:dyDescent="0.3">
      <c r="A12" s="268" t="s">
        <v>285</v>
      </c>
      <c r="B12" s="669" t="s">
        <v>2</v>
      </c>
      <c r="C12" s="183" t="s">
        <v>29</v>
      </c>
      <c r="D12" s="387">
        <f>FORMULARIOS!P21</f>
        <v>6</v>
      </c>
      <c r="E12" s="672">
        <f t="shared" si="2"/>
        <v>1</v>
      </c>
      <c r="F12" s="672" t="str">
        <f t="shared" si="3"/>
        <v/>
      </c>
      <c r="G12" s="387" t="str">
        <f t="shared" si="4"/>
        <v/>
      </c>
      <c r="H12" s="389" t="str">
        <f>Formula_semanal!J22</f>
        <v>Físico-Planificación ESED</v>
      </c>
    </row>
    <row r="13" spans="1:22" ht="15.75" customHeight="1" thickBot="1" x14ac:dyDescent="0.3">
      <c r="A13" s="268" t="s">
        <v>285</v>
      </c>
      <c r="B13" s="669" t="s">
        <v>2</v>
      </c>
      <c r="C13" s="183" t="s">
        <v>30</v>
      </c>
      <c r="D13" s="387">
        <f>FORMULARIOS!P22</f>
        <v>24</v>
      </c>
      <c r="E13" s="672">
        <f t="shared" si="2"/>
        <v>1</v>
      </c>
      <c r="F13" s="672" t="str">
        <f t="shared" si="3"/>
        <v/>
      </c>
      <c r="G13" s="387" t="str">
        <f t="shared" si="4"/>
        <v/>
      </c>
      <c r="H13" s="389">
        <f>Formula_semanal!J23</f>
        <v>0</v>
      </c>
      <c r="R13" s="41">
        <f>+SUM(R5:R8)</f>
        <v>221</v>
      </c>
    </row>
    <row r="14" spans="1:22" ht="15.75" customHeight="1" thickBot="1" x14ac:dyDescent="0.3">
      <c r="A14" s="268" t="s">
        <v>285</v>
      </c>
      <c r="B14" s="669" t="s">
        <v>2</v>
      </c>
      <c r="C14" s="183" t="s">
        <v>31</v>
      </c>
      <c r="D14" s="387">
        <f>FORMULARIOS!P23</f>
        <v>80</v>
      </c>
      <c r="E14" s="672">
        <f t="shared" si="2"/>
        <v>1</v>
      </c>
      <c r="F14" s="672" t="str">
        <f t="shared" si="3"/>
        <v/>
      </c>
      <c r="G14" s="387" t="str">
        <f t="shared" si="4"/>
        <v/>
      </c>
      <c r="H14" s="389">
        <f>Formula_semanal!J24</f>
        <v>0</v>
      </c>
      <c r="Q14" s="961" t="s">
        <v>384</v>
      </c>
      <c r="R14" s="961" t="s">
        <v>385</v>
      </c>
      <c r="S14" s="964" t="s">
        <v>383</v>
      </c>
      <c r="T14" s="965"/>
      <c r="U14" s="965"/>
    </row>
    <row r="15" spans="1:22" ht="15.75" customHeight="1" thickBot="1" x14ac:dyDescent="0.3">
      <c r="A15" s="268" t="s">
        <v>285</v>
      </c>
      <c r="B15" s="669" t="s">
        <v>2</v>
      </c>
      <c r="C15" s="184" t="s">
        <v>238</v>
      </c>
      <c r="D15" s="387">
        <f>FORMULARIOS!P24</f>
        <v>13</v>
      </c>
      <c r="E15" s="672">
        <f t="shared" si="2"/>
        <v>1</v>
      </c>
      <c r="F15" s="672" t="str">
        <f t="shared" si="3"/>
        <v/>
      </c>
      <c r="G15" s="387" t="str">
        <f t="shared" si="4"/>
        <v/>
      </c>
      <c r="H15" s="389">
        <f>Formula_semanal!J25</f>
        <v>0</v>
      </c>
      <c r="J15"/>
      <c r="K15"/>
      <c r="L15"/>
      <c r="M15"/>
      <c r="N15"/>
      <c r="O15"/>
      <c r="P15"/>
      <c r="Q15" s="962"/>
      <c r="R15" s="962"/>
      <c r="S15" s="964" t="s">
        <v>1071</v>
      </c>
      <c r="T15" s="965"/>
      <c r="U15" s="684" t="s">
        <v>1072</v>
      </c>
    </row>
    <row r="16" spans="1:22" ht="15.75" customHeight="1" thickBot="1" x14ac:dyDescent="0.3">
      <c r="A16" s="268" t="s">
        <v>285</v>
      </c>
      <c r="B16" s="669" t="s">
        <v>3</v>
      </c>
      <c r="C16" s="385" t="s">
        <v>3</v>
      </c>
      <c r="D16" s="387">
        <f>FORMULARIOS!P25</f>
        <v>30</v>
      </c>
      <c r="E16" s="672">
        <f t="shared" si="2"/>
        <v>1</v>
      </c>
      <c r="F16" s="672" t="str">
        <f t="shared" si="3"/>
        <v/>
      </c>
      <c r="G16" s="387" t="str">
        <f t="shared" si="4"/>
        <v/>
      </c>
      <c r="H16" s="389">
        <f>Formula_semanal!J26</f>
        <v>0</v>
      </c>
      <c r="J16"/>
      <c r="K16"/>
      <c r="L16"/>
      <c r="M16"/>
      <c r="N16"/>
      <c r="O16"/>
      <c r="P16"/>
      <c r="Q16" s="963"/>
      <c r="R16" s="963"/>
      <c r="S16" s="685" t="s">
        <v>1073</v>
      </c>
      <c r="T16" s="686" t="s">
        <v>1074</v>
      </c>
      <c r="U16" s="684" t="s">
        <v>388</v>
      </c>
    </row>
    <row r="17" spans="1:21" ht="15.75" customHeight="1" thickBot="1" x14ac:dyDescent="0.3">
      <c r="A17" s="268" t="s">
        <v>285</v>
      </c>
      <c r="B17" s="669" t="s">
        <v>3</v>
      </c>
      <c r="C17" s="190" t="s">
        <v>32</v>
      </c>
      <c r="D17" s="387">
        <f>FORMULARIOS!P26</f>
        <v>1</v>
      </c>
      <c r="E17" s="672">
        <f t="shared" si="2"/>
        <v>1</v>
      </c>
      <c r="F17" s="672" t="str">
        <f t="shared" si="3"/>
        <v/>
      </c>
      <c r="G17" s="387" t="str">
        <f t="shared" si="4"/>
        <v/>
      </c>
      <c r="H17" s="389" t="str">
        <f>Formula_semanal!J27</f>
        <v>Servicio de correspondencia</v>
      </c>
      <c r="K17"/>
      <c r="L17"/>
      <c r="Q17" s="470" t="s">
        <v>366</v>
      </c>
      <c r="R17" s="467">
        <v>68</v>
      </c>
      <c r="S17" s="467">
        <v>59</v>
      </c>
      <c r="T17" s="467">
        <v>9</v>
      </c>
      <c r="U17" s="467">
        <v>0</v>
      </c>
    </row>
    <row r="18" spans="1:21" ht="15.75" customHeight="1" thickBot="1" x14ac:dyDescent="0.3">
      <c r="A18" s="268" t="s">
        <v>285</v>
      </c>
      <c r="B18" s="669" t="s">
        <v>3</v>
      </c>
      <c r="C18" s="190" t="s">
        <v>33</v>
      </c>
      <c r="D18" s="387">
        <f>FORMULARIOS!P27</f>
        <v>16</v>
      </c>
      <c r="E18" s="672">
        <f t="shared" si="2"/>
        <v>1</v>
      </c>
      <c r="F18" s="672" t="str">
        <f t="shared" si="3"/>
        <v/>
      </c>
      <c r="G18" s="387" t="str">
        <f t="shared" si="4"/>
        <v/>
      </c>
      <c r="H18" s="389">
        <f>Formula_semanal!J28</f>
        <v>0</v>
      </c>
      <c r="Q18" s="470" t="s">
        <v>367</v>
      </c>
      <c r="R18" s="467">
        <v>73</v>
      </c>
      <c r="S18" s="467">
        <v>62</v>
      </c>
      <c r="T18" s="467">
        <v>8</v>
      </c>
      <c r="U18" s="467">
        <v>3</v>
      </c>
    </row>
    <row r="19" spans="1:21" ht="15.75" customHeight="1" thickBot="1" x14ac:dyDescent="0.3">
      <c r="A19" s="268" t="s">
        <v>285</v>
      </c>
      <c r="B19" s="669" t="s">
        <v>3</v>
      </c>
      <c r="C19" s="190" t="s">
        <v>34</v>
      </c>
      <c r="D19" s="387">
        <f>FORMULARIOS!P28</f>
        <v>44</v>
      </c>
      <c r="E19" s="672">
        <f t="shared" si="2"/>
        <v>1</v>
      </c>
      <c r="F19" s="672" t="str">
        <f t="shared" si="3"/>
        <v/>
      </c>
      <c r="G19" s="387" t="str">
        <f t="shared" si="4"/>
        <v/>
      </c>
      <c r="H19" s="389" t="str">
        <f>Formula_semanal!J29</f>
        <v>Servicio de correspondencia</v>
      </c>
      <c r="K19" s="278" t="s">
        <v>380</v>
      </c>
      <c r="L19" t="s">
        <v>1068</v>
      </c>
      <c r="M19" t="s">
        <v>1069</v>
      </c>
      <c r="N19" t="s">
        <v>1070</v>
      </c>
      <c r="Q19" s="470" t="s">
        <v>365</v>
      </c>
      <c r="R19" s="467">
        <v>46</v>
      </c>
      <c r="S19" s="467">
        <v>37</v>
      </c>
      <c r="T19" s="467">
        <v>9</v>
      </c>
      <c r="U19" s="467">
        <v>0</v>
      </c>
    </row>
    <row r="20" spans="1:21" ht="15.75" customHeight="1" thickBot="1" x14ac:dyDescent="0.3">
      <c r="A20" s="268" t="s">
        <v>285</v>
      </c>
      <c r="B20" s="669" t="s">
        <v>3</v>
      </c>
      <c r="C20" s="190" t="s">
        <v>35</v>
      </c>
      <c r="D20" s="387">
        <f>FORMULARIOS!P29</f>
        <v>13</v>
      </c>
      <c r="E20" s="672">
        <f t="shared" si="2"/>
        <v>1</v>
      </c>
      <c r="F20" s="672" t="str">
        <f t="shared" si="3"/>
        <v/>
      </c>
      <c r="G20" s="387" t="str">
        <f t="shared" si="4"/>
        <v/>
      </c>
      <c r="H20" s="389">
        <f>Formula_semanal!J30</f>
        <v>0</v>
      </c>
      <c r="K20" s="258" t="s">
        <v>285</v>
      </c>
      <c r="L20" s="279">
        <v>29</v>
      </c>
      <c r="M20" s="279">
        <v>5</v>
      </c>
      <c r="N20" s="279">
        <v>0</v>
      </c>
      <c r="Q20" s="470" t="s">
        <v>389</v>
      </c>
      <c r="R20" s="467">
        <v>34</v>
      </c>
      <c r="S20" s="467">
        <v>27</v>
      </c>
      <c r="T20" s="467">
        <v>7</v>
      </c>
      <c r="U20" s="467">
        <v>0</v>
      </c>
    </row>
    <row r="21" spans="1:21" ht="15.75" customHeight="1" thickBot="1" x14ac:dyDescent="0.3">
      <c r="A21" s="268" t="s">
        <v>285</v>
      </c>
      <c r="B21" s="669" t="s">
        <v>3</v>
      </c>
      <c r="C21" s="190" t="s">
        <v>36</v>
      </c>
      <c r="D21" s="387">
        <f>FORMULARIOS!P30</f>
        <v>37</v>
      </c>
      <c r="E21" s="672">
        <f t="shared" si="2"/>
        <v>1</v>
      </c>
      <c r="F21" s="672" t="str">
        <f t="shared" si="3"/>
        <v/>
      </c>
      <c r="G21" s="387" t="str">
        <f t="shared" si="4"/>
        <v/>
      </c>
      <c r="H21" s="389" t="str">
        <f>Formula_semanal!J31</f>
        <v>Servicio de correspondencia</v>
      </c>
      <c r="K21" s="258" t="s">
        <v>9</v>
      </c>
      <c r="L21" s="279">
        <v>42</v>
      </c>
      <c r="M21" s="279">
        <v>4</v>
      </c>
      <c r="N21" s="279">
        <v>0</v>
      </c>
      <c r="Q21" s="687" t="s">
        <v>376</v>
      </c>
      <c r="R21" s="688">
        <f>+SUM(S21:U21)</f>
        <v>221</v>
      </c>
      <c r="S21" s="688">
        <f>SUM(S17:S20)</f>
        <v>185</v>
      </c>
      <c r="T21" s="688">
        <f t="shared" ref="T21" si="6">SUM(T17:T20)</f>
        <v>33</v>
      </c>
      <c r="U21" s="688">
        <f t="shared" ref="U21" si="7">SUM(U17:U20)</f>
        <v>3</v>
      </c>
    </row>
    <row r="22" spans="1:21" ht="15.75" customHeight="1" thickBot="1" x14ac:dyDescent="0.3">
      <c r="A22" s="268" t="s">
        <v>285</v>
      </c>
      <c r="B22" s="669" t="s">
        <v>3</v>
      </c>
      <c r="C22" s="386" t="s">
        <v>37</v>
      </c>
      <c r="D22" s="387">
        <f>FORMULARIOS!P31</f>
        <v>6</v>
      </c>
      <c r="E22" s="672">
        <f t="shared" si="2"/>
        <v>1</v>
      </c>
      <c r="F22" s="672" t="str">
        <f t="shared" si="3"/>
        <v/>
      </c>
      <c r="G22" s="387" t="str">
        <f t="shared" si="4"/>
        <v/>
      </c>
      <c r="H22" s="389">
        <f>Formula_semanal!J32</f>
        <v>0</v>
      </c>
      <c r="K22" s="258" t="s">
        <v>14</v>
      </c>
      <c r="L22" s="279">
        <v>63</v>
      </c>
      <c r="M22" s="279">
        <v>5</v>
      </c>
      <c r="N22" s="279">
        <v>0</v>
      </c>
    </row>
    <row r="23" spans="1:21" ht="15.75" customHeight="1" thickBot="1" x14ac:dyDescent="0.3">
      <c r="A23" s="268" t="s">
        <v>285</v>
      </c>
      <c r="B23" s="669" t="s">
        <v>4</v>
      </c>
      <c r="C23" s="189" t="s">
        <v>39</v>
      </c>
      <c r="D23" s="387">
        <f>FORMULARIOS!P32</f>
        <v>609</v>
      </c>
      <c r="E23" s="672">
        <f t="shared" si="2"/>
        <v>1</v>
      </c>
      <c r="F23" s="672" t="str">
        <f t="shared" si="3"/>
        <v/>
      </c>
      <c r="G23" s="387" t="str">
        <f t="shared" si="4"/>
        <v/>
      </c>
      <c r="H23" s="389">
        <f>Formula_semanal!J33</f>
        <v>0</v>
      </c>
      <c r="K23" s="258" t="s">
        <v>20</v>
      </c>
      <c r="L23" s="279">
        <v>66</v>
      </c>
      <c r="M23" s="279">
        <v>6</v>
      </c>
      <c r="N23" s="279">
        <v>1</v>
      </c>
    </row>
    <row r="24" spans="1:21" ht="15.75" customHeight="1" thickBot="1" x14ac:dyDescent="0.3">
      <c r="A24" s="268" t="s">
        <v>285</v>
      </c>
      <c r="B24" s="669" t="s">
        <v>4</v>
      </c>
      <c r="C24" s="190" t="s">
        <v>239</v>
      </c>
      <c r="D24" s="387">
        <f>FORMULARIOS!P33</f>
        <v>200</v>
      </c>
      <c r="E24" s="672">
        <f t="shared" si="2"/>
        <v>1</v>
      </c>
      <c r="F24" s="672" t="str">
        <f t="shared" si="3"/>
        <v/>
      </c>
      <c r="G24" s="387" t="str">
        <f t="shared" si="4"/>
        <v/>
      </c>
      <c r="H24" s="389">
        <f>Formula_semanal!J34</f>
        <v>0</v>
      </c>
      <c r="K24" s="258" t="s">
        <v>379</v>
      </c>
      <c r="L24" s="279">
        <v>200</v>
      </c>
      <c r="M24" s="279">
        <v>20</v>
      </c>
      <c r="N24" s="279">
        <v>1</v>
      </c>
    </row>
    <row r="25" spans="1:21" ht="15.75" customHeight="1" thickBot="1" x14ac:dyDescent="0.3">
      <c r="A25" s="268" t="s">
        <v>285</v>
      </c>
      <c r="B25" s="669" t="s">
        <v>4</v>
      </c>
      <c r="C25" s="190" t="s">
        <v>40</v>
      </c>
      <c r="D25" s="387">
        <f>FORMULARIOS!P34</f>
        <v>74</v>
      </c>
      <c r="E25" s="672">
        <f t="shared" si="2"/>
        <v>1</v>
      </c>
      <c r="F25" s="672" t="str">
        <f t="shared" si="3"/>
        <v/>
      </c>
      <c r="G25" s="387" t="str">
        <f t="shared" si="4"/>
        <v/>
      </c>
      <c r="H25" s="389">
        <f>Formula_semanal!J35</f>
        <v>0</v>
      </c>
      <c r="K25"/>
      <c r="L25"/>
      <c r="M25"/>
      <c r="N25"/>
    </row>
    <row r="26" spans="1:21" ht="15.75" customHeight="1" thickBot="1" x14ac:dyDescent="0.3">
      <c r="A26" s="268" t="s">
        <v>285</v>
      </c>
      <c r="B26" s="669" t="s">
        <v>4</v>
      </c>
      <c r="C26" s="190" t="s">
        <v>41</v>
      </c>
      <c r="D26" s="387">
        <f>FORMULARIOS!P35</f>
        <v>168</v>
      </c>
      <c r="E26" s="672">
        <f t="shared" si="2"/>
        <v>1</v>
      </c>
      <c r="F26" s="672" t="str">
        <f t="shared" si="3"/>
        <v/>
      </c>
      <c r="G26" s="387" t="str">
        <f t="shared" si="4"/>
        <v/>
      </c>
      <c r="H26" s="389">
        <f>Formula_semanal!J36</f>
        <v>0</v>
      </c>
      <c r="K26"/>
      <c r="L26"/>
      <c r="M26"/>
      <c r="N26"/>
    </row>
    <row r="27" spans="1:21" ht="15.75" customHeight="1" thickBot="1" x14ac:dyDescent="0.3">
      <c r="A27" s="268" t="s">
        <v>285</v>
      </c>
      <c r="B27" s="669" t="s">
        <v>4</v>
      </c>
      <c r="C27" s="190" t="s">
        <v>42</v>
      </c>
      <c r="D27" s="387">
        <f>FORMULARIOS!P36</f>
        <v>38</v>
      </c>
      <c r="E27" s="672">
        <f t="shared" si="2"/>
        <v>1</v>
      </c>
      <c r="F27" s="672" t="str">
        <f t="shared" si="3"/>
        <v/>
      </c>
      <c r="G27" s="387" t="str">
        <f t="shared" si="4"/>
        <v/>
      </c>
      <c r="H27" s="389">
        <f>Formula_semanal!J37</f>
        <v>0</v>
      </c>
      <c r="K27"/>
      <c r="L27"/>
      <c r="M27"/>
      <c r="N27"/>
    </row>
    <row r="28" spans="1:21" ht="15.75" customHeight="1" thickBot="1" x14ac:dyDescent="0.3">
      <c r="A28" s="268" t="s">
        <v>285</v>
      </c>
      <c r="B28" s="669" t="s">
        <v>4</v>
      </c>
      <c r="C28" s="191" t="s">
        <v>43</v>
      </c>
      <c r="D28" s="387">
        <f>FORMULARIOS!P37</f>
        <v>40</v>
      </c>
      <c r="E28" s="672">
        <f t="shared" si="2"/>
        <v>1</v>
      </c>
      <c r="F28" s="672" t="str">
        <f t="shared" si="3"/>
        <v/>
      </c>
      <c r="G28" s="387" t="str">
        <f t="shared" si="4"/>
        <v/>
      </c>
      <c r="H28" s="389">
        <f>Formula_semanal!J38</f>
        <v>0</v>
      </c>
      <c r="K28"/>
      <c r="L28"/>
      <c r="M28"/>
      <c r="N28"/>
    </row>
    <row r="29" spans="1:21" ht="15.75" customHeight="1" thickBot="1" x14ac:dyDescent="0.3">
      <c r="A29" s="268" t="s">
        <v>285</v>
      </c>
      <c r="B29" s="181" t="s">
        <v>7</v>
      </c>
      <c r="C29" s="189" t="s">
        <v>241</v>
      </c>
      <c r="D29" s="387">
        <f>FORMULARIOS!P38</f>
        <v>1894</v>
      </c>
      <c r="E29" s="672">
        <f t="shared" si="2"/>
        <v>1</v>
      </c>
      <c r="F29" s="672" t="str">
        <f t="shared" si="3"/>
        <v/>
      </c>
      <c r="G29" s="387" t="str">
        <f t="shared" si="4"/>
        <v/>
      </c>
      <c r="H29" s="389">
        <f>Formula_semanal!J39</f>
        <v>0</v>
      </c>
      <c r="K29"/>
      <c r="L29"/>
      <c r="M29"/>
      <c r="N29"/>
    </row>
    <row r="30" spans="1:21" ht="15.75" customHeight="1" thickBot="1" x14ac:dyDescent="0.3">
      <c r="A30" s="268" t="s">
        <v>285</v>
      </c>
      <c r="B30" s="181" t="s">
        <v>7</v>
      </c>
      <c r="C30" s="191" t="s">
        <v>48</v>
      </c>
      <c r="D30" s="387">
        <f>FORMULARIOS!P39</f>
        <v>209</v>
      </c>
      <c r="E30" s="672">
        <f t="shared" si="2"/>
        <v>1</v>
      </c>
      <c r="F30" s="672" t="str">
        <f t="shared" si="3"/>
        <v/>
      </c>
      <c r="G30" s="387" t="str">
        <f t="shared" si="4"/>
        <v/>
      </c>
      <c r="H30" s="389">
        <f>Formula_semanal!J40</f>
        <v>0</v>
      </c>
      <c r="K30"/>
      <c r="L30"/>
      <c r="M30"/>
      <c r="N30"/>
    </row>
    <row r="31" spans="1:21" ht="15.75" customHeight="1" thickBot="1" x14ac:dyDescent="0.3">
      <c r="A31" s="268" t="s">
        <v>285</v>
      </c>
      <c r="B31" s="181" t="s">
        <v>7</v>
      </c>
      <c r="C31" s="190" t="s">
        <v>49</v>
      </c>
      <c r="D31" s="387">
        <f>FORMULARIOS!P40</f>
        <v>177</v>
      </c>
      <c r="E31" s="672">
        <f t="shared" si="2"/>
        <v>1</v>
      </c>
      <c r="F31" s="672" t="str">
        <f t="shared" si="3"/>
        <v/>
      </c>
      <c r="G31" s="387" t="str">
        <f t="shared" si="4"/>
        <v/>
      </c>
      <c r="H31" s="389" t="str">
        <f>Formula_semanal!J41</f>
        <v>Físico-Apalancamiento con otras operaciones estadísticas</v>
      </c>
      <c r="K31"/>
      <c r="L31"/>
      <c r="M31"/>
      <c r="N31"/>
    </row>
    <row r="32" spans="1:21" ht="15.75" customHeight="1" thickBot="1" x14ac:dyDescent="0.3">
      <c r="A32" s="268" t="s">
        <v>285</v>
      </c>
      <c r="B32" s="181" t="s">
        <v>7</v>
      </c>
      <c r="C32" s="190" t="s">
        <v>50</v>
      </c>
      <c r="D32" s="387">
        <f>FORMULARIOS!P41</f>
        <v>98</v>
      </c>
      <c r="E32" s="672">
        <f t="shared" si="2"/>
        <v>1</v>
      </c>
      <c r="F32" s="672" t="str">
        <f t="shared" si="3"/>
        <v/>
      </c>
      <c r="G32" s="387" t="str">
        <f t="shared" si="4"/>
        <v/>
      </c>
      <c r="H32" s="389">
        <f>Formula_semanal!J42</f>
        <v>0</v>
      </c>
      <c r="K32"/>
      <c r="L32"/>
      <c r="M32"/>
      <c r="N32"/>
    </row>
    <row r="33" spans="1:14" ht="15.75" customHeight="1" thickBot="1" x14ac:dyDescent="0.3">
      <c r="A33" s="268" t="s">
        <v>285</v>
      </c>
      <c r="B33" s="181" t="s">
        <v>7</v>
      </c>
      <c r="C33" s="190" t="s">
        <v>51</v>
      </c>
      <c r="D33" s="387">
        <f>FORMULARIOS!P42</f>
        <v>232</v>
      </c>
      <c r="E33" s="672">
        <f t="shared" si="2"/>
        <v>1</v>
      </c>
      <c r="F33" s="672" t="str">
        <f t="shared" si="3"/>
        <v/>
      </c>
      <c r="G33" s="387" t="str">
        <f t="shared" si="4"/>
        <v/>
      </c>
      <c r="H33" s="389">
        <f>Formula_semanal!J43</f>
        <v>0</v>
      </c>
      <c r="K33" s="278" t="s">
        <v>1064</v>
      </c>
      <c r="L33" s="258">
        <v>1</v>
      </c>
      <c r="M33"/>
      <c r="N33"/>
    </row>
    <row r="34" spans="1:14" ht="15.75" customHeight="1" thickBot="1" x14ac:dyDescent="0.3">
      <c r="A34" s="268" t="s">
        <v>285</v>
      </c>
      <c r="B34" s="181" t="s">
        <v>7</v>
      </c>
      <c r="C34" s="190" t="s">
        <v>52</v>
      </c>
      <c r="D34" s="387">
        <f>FORMULARIOS!P43</f>
        <v>9</v>
      </c>
      <c r="E34" s="672">
        <f t="shared" si="2"/>
        <v>1</v>
      </c>
      <c r="F34" s="672" t="str">
        <f t="shared" si="3"/>
        <v/>
      </c>
      <c r="G34" s="387" t="str">
        <f t="shared" si="4"/>
        <v/>
      </c>
      <c r="H34" s="389">
        <f>Formula_semanal!J44</f>
        <v>0</v>
      </c>
      <c r="K34"/>
      <c r="L34"/>
      <c r="M34"/>
      <c r="N34"/>
    </row>
    <row r="35" spans="1:14" ht="15.75" customHeight="1" thickBot="1" x14ac:dyDescent="0.3">
      <c r="A35" s="268" t="s">
        <v>285</v>
      </c>
      <c r="B35" s="181" t="s">
        <v>7</v>
      </c>
      <c r="C35" s="190" t="s">
        <v>53</v>
      </c>
      <c r="D35" s="387">
        <f>FORMULARIOS!P44</f>
        <v>77</v>
      </c>
      <c r="E35" s="672">
        <f t="shared" si="2"/>
        <v>1</v>
      </c>
      <c r="F35" s="672" t="str">
        <f t="shared" si="3"/>
        <v/>
      </c>
      <c r="G35" s="387" t="str">
        <f t="shared" si="4"/>
        <v/>
      </c>
      <c r="H35" s="389">
        <f>Formula_semanal!J45</f>
        <v>0</v>
      </c>
      <c r="K35" s="278" t="s">
        <v>380</v>
      </c>
      <c r="L35" t="s">
        <v>1069</v>
      </c>
      <c r="M35"/>
      <c r="N35"/>
    </row>
    <row r="36" spans="1:14" ht="15" customHeight="1" thickBot="1" x14ac:dyDescent="0.3">
      <c r="A36" s="268" t="s">
        <v>285</v>
      </c>
      <c r="B36" s="181" t="s">
        <v>7</v>
      </c>
      <c r="C36" s="191" t="s">
        <v>54</v>
      </c>
      <c r="D36" s="387">
        <f>FORMULARIOS!P45</f>
        <v>15</v>
      </c>
      <c r="E36" s="672">
        <f t="shared" si="2"/>
        <v>1</v>
      </c>
      <c r="F36" s="672" t="str">
        <f t="shared" si="3"/>
        <v/>
      </c>
      <c r="G36" s="387" t="str">
        <f t="shared" si="4"/>
        <v/>
      </c>
      <c r="H36" s="389">
        <f>Formula_semanal!J46</f>
        <v>0</v>
      </c>
      <c r="K36" s="258" t="s">
        <v>285</v>
      </c>
      <c r="L36" s="279">
        <v>5</v>
      </c>
      <c r="M36"/>
      <c r="N36"/>
    </row>
    <row r="37" spans="1:14" ht="15.75" customHeight="1" thickBot="1" x14ac:dyDescent="0.3">
      <c r="A37" s="268" t="s">
        <v>285</v>
      </c>
      <c r="B37" s="669" t="s">
        <v>8</v>
      </c>
      <c r="C37" s="182" t="s">
        <v>55</v>
      </c>
      <c r="D37" s="387">
        <f>FORMULARIOS!P46</f>
        <v>249</v>
      </c>
      <c r="E37" s="672">
        <f t="shared" si="2"/>
        <v>1</v>
      </c>
      <c r="F37" s="672" t="str">
        <f t="shared" si="3"/>
        <v/>
      </c>
      <c r="G37" s="387" t="str">
        <f t="shared" si="4"/>
        <v/>
      </c>
      <c r="H37" s="389">
        <f>Formula_semanal!J47</f>
        <v>0</v>
      </c>
      <c r="K37" s="280" t="s">
        <v>28</v>
      </c>
      <c r="L37" s="279">
        <v>1</v>
      </c>
      <c r="M37"/>
      <c r="N37"/>
    </row>
    <row r="38" spans="1:14" ht="15.75" customHeight="1" thickBot="1" x14ac:dyDescent="0.3">
      <c r="A38" s="268" t="s">
        <v>285</v>
      </c>
      <c r="B38" s="669" t="s">
        <v>8</v>
      </c>
      <c r="C38" s="183" t="s">
        <v>56</v>
      </c>
      <c r="D38" s="387">
        <f>FORMULARIOS!P47</f>
        <v>3</v>
      </c>
      <c r="E38" s="672">
        <f t="shared" si="2"/>
        <v>1</v>
      </c>
      <c r="F38" s="672" t="str">
        <f t="shared" si="3"/>
        <v/>
      </c>
      <c r="G38" s="387" t="str">
        <f t="shared" si="4"/>
        <v/>
      </c>
      <c r="H38" s="389">
        <f>Formula_semanal!J48</f>
        <v>0</v>
      </c>
      <c r="K38" s="280" t="s">
        <v>32</v>
      </c>
      <c r="L38" s="279">
        <v>1</v>
      </c>
      <c r="M38"/>
      <c r="N38"/>
    </row>
    <row r="39" spans="1:14" ht="15.75" customHeight="1" thickBot="1" x14ac:dyDescent="0.3">
      <c r="A39" s="268" t="s">
        <v>285</v>
      </c>
      <c r="B39" s="669" t="s">
        <v>8</v>
      </c>
      <c r="C39" s="183" t="s">
        <v>57</v>
      </c>
      <c r="D39" s="387">
        <f>FORMULARIOS!P48</f>
        <v>21</v>
      </c>
      <c r="E39" s="672">
        <f t="shared" si="2"/>
        <v>1</v>
      </c>
      <c r="F39" s="672" t="str">
        <f t="shared" si="3"/>
        <v/>
      </c>
      <c r="G39" s="387" t="str">
        <f t="shared" si="4"/>
        <v/>
      </c>
      <c r="H39" s="389">
        <f>Formula_semanal!J49</f>
        <v>0</v>
      </c>
      <c r="K39" s="280" t="s">
        <v>29</v>
      </c>
      <c r="L39" s="279">
        <v>1</v>
      </c>
      <c r="M39"/>
      <c r="N39"/>
    </row>
    <row r="40" spans="1:14" ht="15.75" customHeight="1" thickBot="1" x14ac:dyDescent="0.3">
      <c r="A40" s="268" t="s">
        <v>285</v>
      </c>
      <c r="B40" s="669" t="s">
        <v>8</v>
      </c>
      <c r="C40" s="183" t="s">
        <v>58</v>
      </c>
      <c r="D40" s="387">
        <f>FORMULARIOS!P49</f>
        <v>31</v>
      </c>
      <c r="E40" s="672">
        <f t="shared" si="2"/>
        <v>1</v>
      </c>
      <c r="F40" s="672" t="str">
        <f t="shared" si="3"/>
        <v/>
      </c>
      <c r="G40" s="387" t="str">
        <f t="shared" si="4"/>
        <v/>
      </c>
      <c r="H40" s="389">
        <f>Formula_semanal!J50</f>
        <v>0</v>
      </c>
      <c r="K40" s="280" t="s">
        <v>33</v>
      </c>
      <c r="L40" s="279">
        <v>1</v>
      </c>
      <c r="M40"/>
      <c r="N40"/>
    </row>
    <row r="41" spans="1:14" ht="15.75" customHeight="1" thickBot="1" x14ac:dyDescent="0.3">
      <c r="A41" s="268" t="s">
        <v>285</v>
      </c>
      <c r="B41" s="669" t="s">
        <v>8</v>
      </c>
      <c r="C41" s="183" t="s">
        <v>8</v>
      </c>
      <c r="D41" s="387">
        <f>FORMULARIOS!P50</f>
        <v>2</v>
      </c>
      <c r="E41" s="672">
        <f t="shared" si="2"/>
        <v>1</v>
      </c>
      <c r="F41" s="672" t="str">
        <f t="shared" si="3"/>
        <v/>
      </c>
      <c r="G41" s="387" t="str">
        <f t="shared" si="4"/>
        <v/>
      </c>
      <c r="H41" s="389">
        <f>Formula_semanal!J51</f>
        <v>0</v>
      </c>
      <c r="K41" s="280" t="s">
        <v>8</v>
      </c>
      <c r="L41" s="279">
        <v>1</v>
      </c>
      <c r="M41"/>
      <c r="N41"/>
    </row>
    <row r="42" spans="1:14" ht="15.75" customHeight="1" thickBot="1" x14ac:dyDescent="0.3">
      <c r="A42" s="268" t="s">
        <v>285</v>
      </c>
      <c r="B42" s="669" t="s">
        <v>8</v>
      </c>
      <c r="C42" s="183" t="s">
        <v>59</v>
      </c>
      <c r="D42" s="387">
        <f>FORMULARIOS!P51</f>
        <v>18</v>
      </c>
      <c r="E42" s="672">
        <f t="shared" si="2"/>
        <v>1</v>
      </c>
      <c r="F42" s="672" t="str">
        <f t="shared" si="3"/>
        <v/>
      </c>
      <c r="G42" s="387" t="str">
        <f t="shared" si="4"/>
        <v/>
      </c>
      <c r="H42" s="389">
        <f>Formula_semanal!J52</f>
        <v>0</v>
      </c>
      <c r="K42" s="258" t="s">
        <v>9</v>
      </c>
      <c r="L42" s="279">
        <v>4</v>
      </c>
      <c r="M42"/>
      <c r="N42"/>
    </row>
    <row r="43" spans="1:14" ht="15.75" customHeight="1" thickBot="1" x14ac:dyDescent="0.3">
      <c r="A43" s="268" t="s">
        <v>285</v>
      </c>
      <c r="B43" s="669" t="s">
        <v>8</v>
      </c>
      <c r="C43" s="186" t="s">
        <v>60</v>
      </c>
      <c r="D43" s="387">
        <f>FORMULARIOS!P52</f>
        <v>7</v>
      </c>
      <c r="E43" s="672">
        <f t="shared" si="2"/>
        <v>1</v>
      </c>
      <c r="F43" s="672" t="str">
        <f t="shared" si="3"/>
        <v/>
      </c>
      <c r="G43" s="387" t="str">
        <f t="shared" si="4"/>
        <v/>
      </c>
      <c r="H43" s="389">
        <f>Formula_semanal!J53</f>
        <v>0</v>
      </c>
      <c r="K43" s="280" t="s">
        <v>73</v>
      </c>
      <c r="L43" s="279">
        <v>1</v>
      </c>
      <c r="M43"/>
      <c r="N43"/>
    </row>
    <row r="44" spans="1:14" s="46" customFormat="1" ht="15.75" customHeight="1" thickBot="1" x14ac:dyDescent="0.3">
      <c r="A44" s="269" t="s">
        <v>9</v>
      </c>
      <c r="B44" s="181" t="s">
        <v>13</v>
      </c>
      <c r="C44" s="182" t="s">
        <v>64</v>
      </c>
      <c r="D44" s="387">
        <f>FORMULARIOS!P54</f>
        <v>964</v>
      </c>
      <c r="E44" s="672">
        <f t="shared" si="2"/>
        <v>1</v>
      </c>
      <c r="F44" s="672" t="str">
        <f t="shared" si="3"/>
        <v/>
      </c>
      <c r="G44" s="387" t="str">
        <f t="shared" si="4"/>
        <v/>
      </c>
      <c r="H44" s="390" t="str">
        <f>Formula_semanal!J55</f>
        <v>Físico-Planificación ESED</v>
      </c>
      <c r="I44" s="41"/>
      <c r="K44" s="280" t="s">
        <v>154</v>
      </c>
      <c r="L44" s="279">
        <v>1</v>
      </c>
      <c r="M44"/>
      <c r="N44"/>
    </row>
    <row r="45" spans="1:14" ht="15" customHeight="1" thickBot="1" x14ac:dyDescent="0.3">
      <c r="A45" s="269" t="s">
        <v>9</v>
      </c>
      <c r="B45" s="181" t="s">
        <v>13</v>
      </c>
      <c r="C45" s="183" t="s">
        <v>65</v>
      </c>
      <c r="D45" s="387">
        <f>FORMULARIOS!P55</f>
        <v>96</v>
      </c>
      <c r="E45" s="672">
        <f t="shared" si="2"/>
        <v>1</v>
      </c>
      <c r="F45" s="672" t="str">
        <f t="shared" si="3"/>
        <v/>
      </c>
      <c r="G45" s="387" t="str">
        <f t="shared" si="4"/>
        <v/>
      </c>
      <c r="H45" s="390" t="str">
        <f>Formula_semanal!J56</f>
        <v>Físico-Planificación ESED</v>
      </c>
      <c r="K45" s="280" t="s">
        <v>81</v>
      </c>
      <c r="L45" s="279">
        <v>1</v>
      </c>
      <c r="M45"/>
      <c r="N45"/>
    </row>
    <row r="46" spans="1:14" ht="15" customHeight="1" thickBot="1" x14ac:dyDescent="0.3">
      <c r="A46" s="269" t="s">
        <v>9</v>
      </c>
      <c r="B46" s="181" t="s">
        <v>13</v>
      </c>
      <c r="C46" s="183" t="s">
        <v>66</v>
      </c>
      <c r="D46" s="387">
        <f>FORMULARIOS!P56</f>
        <v>85</v>
      </c>
      <c r="E46" s="672">
        <f t="shared" si="2"/>
        <v>1</v>
      </c>
      <c r="F46" s="672" t="str">
        <f t="shared" si="3"/>
        <v/>
      </c>
      <c r="G46" s="387" t="str">
        <f t="shared" si="4"/>
        <v/>
      </c>
      <c r="H46" s="390" t="str">
        <f>Formula_semanal!J57</f>
        <v>Físico-Planificación ESED</v>
      </c>
      <c r="K46" s="280" t="s">
        <v>90</v>
      </c>
      <c r="L46" s="279">
        <v>1</v>
      </c>
      <c r="M46"/>
      <c r="N46"/>
    </row>
    <row r="47" spans="1:14" ht="15" customHeight="1" thickBot="1" x14ac:dyDescent="0.3">
      <c r="A47" s="269" t="s">
        <v>9</v>
      </c>
      <c r="B47" s="181" t="s">
        <v>13</v>
      </c>
      <c r="C47" s="183" t="s">
        <v>243</v>
      </c>
      <c r="D47" s="387">
        <f>FORMULARIOS!P57</f>
        <v>24</v>
      </c>
      <c r="E47" s="672">
        <f t="shared" si="2"/>
        <v>1</v>
      </c>
      <c r="F47" s="672" t="str">
        <f t="shared" si="3"/>
        <v/>
      </c>
      <c r="G47" s="387" t="str">
        <f t="shared" si="4"/>
        <v/>
      </c>
      <c r="H47" s="390" t="str">
        <f>Formula_semanal!J58</f>
        <v>Físico-Planificación ESED</v>
      </c>
      <c r="K47" s="258" t="s">
        <v>14</v>
      </c>
      <c r="L47" s="279">
        <v>5</v>
      </c>
      <c r="M47"/>
      <c r="N47"/>
    </row>
    <row r="48" spans="1:14" ht="15" customHeight="1" thickBot="1" x14ac:dyDescent="0.3">
      <c r="A48" s="269" t="s">
        <v>9</v>
      </c>
      <c r="B48" s="181" t="s">
        <v>13</v>
      </c>
      <c r="C48" s="183" t="s">
        <v>67</v>
      </c>
      <c r="D48" s="387">
        <f>FORMULARIOS!P58</f>
        <v>46</v>
      </c>
      <c r="E48" s="672">
        <f t="shared" si="2"/>
        <v>1</v>
      </c>
      <c r="F48" s="672" t="str">
        <f t="shared" si="3"/>
        <v/>
      </c>
      <c r="G48" s="387" t="str">
        <f t="shared" si="4"/>
        <v/>
      </c>
      <c r="H48" s="390" t="str">
        <f>Formula_semanal!J59</f>
        <v>Físico-Planificación ESED</v>
      </c>
      <c r="K48" s="280" t="s">
        <v>126</v>
      </c>
      <c r="L48" s="279">
        <v>1</v>
      </c>
      <c r="M48"/>
      <c r="N48"/>
    </row>
    <row r="49" spans="1:14" ht="15" customHeight="1" thickBot="1" x14ac:dyDescent="0.3">
      <c r="A49" s="269" t="s">
        <v>9</v>
      </c>
      <c r="B49" s="181" t="s">
        <v>13</v>
      </c>
      <c r="C49" s="183" t="s">
        <v>68</v>
      </c>
      <c r="D49" s="387">
        <f>FORMULARIOS!P59</f>
        <v>24</v>
      </c>
      <c r="E49" s="672">
        <f t="shared" si="2"/>
        <v>1</v>
      </c>
      <c r="F49" s="672" t="str">
        <f t="shared" si="3"/>
        <v/>
      </c>
      <c r="G49" s="387" t="str">
        <f t="shared" si="4"/>
        <v/>
      </c>
      <c r="H49" s="390" t="str">
        <f>Formula_semanal!J60</f>
        <v>Físico-Planificación ESED</v>
      </c>
      <c r="K49" s="280" t="s">
        <v>100</v>
      </c>
      <c r="L49" s="279">
        <v>1</v>
      </c>
      <c r="M49"/>
      <c r="N49"/>
    </row>
    <row r="50" spans="1:14" ht="15" customHeight="1" thickBot="1" x14ac:dyDescent="0.3">
      <c r="A50" s="269" t="s">
        <v>9</v>
      </c>
      <c r="B50" s="181" t="s">
        <v>13</v>
      </c>
      <c r="C50" s="183" t="s">
        <v>69</v>
      </c>
      <c r="D50" s="387">
        <f>FORMULARIOS!P60</f>
        <v>142</v>
      </c>
      <c r="E50" s="672">
        <f t="shared" si="2"/>
        <v>1</v>
      </c>
      <c r="F50" s="672" t="str">
        <f t="shared" si="3"/>
        <v/>
      </c>
      <c r="G50" s="387" t="str">
        <f t="shared" si="4"/>
        <v/>
      </c>
      <c r="H50" s="390" t="str">
        <f>Formula_semanal!J61</f>
        <v>Físico-Planificación ESED</v>
      </c>
      <c r="K50" s="280" t="s">
        <v>135</v>
      </c>
      <c r="L50" s="279">
        <v>1</v>
      </c>
      <c r="M50"/>
      <c r="N50"/>
    </row>
    <row r="51" spans="1:14" ht="15" customHeight="1" thickBot="1" x14ac:dyDescent="0.3">
      <c r="A51" s="269" t="s">
        <v>9</v>
      </c>
      <c r="B51" s="181" t="s">
        <v>13</v>
      </c>
      <c r="C51" s="183" t="s">
        <v>70</v>
      </c>
      <c r="D51" s="387">
        <f>FORMULARIOS!P61</f>
        <v>88</v>
      </c>
      <c r="E51" s="672">
        <f t="shared" si="2"/>
        <v>1</v>
      </c>
      <c r="F51" s="672" t="str">
        <f t="shared" si="3"/>
        <v/>
      </c>
      <c r="G51" s="387" t="str">
        <f t="shared" si="4"/>
        <v/>
      </c>
      <c r="H51" s="390" t="str">
        <f>Formula_semanal!J62</f>
        <v>Físico-Planificación ESED</v>
      </c>
      <c r="K51" s="280" t="s">
        <v>7</v>
      </c>
      <c r="L51" s="279">
        <v>1</v>
      </c>
      <c r="M51"/>
      <c r="N51"/>
    </row>
    <row r="52" spans="1:14" ht="15.75" customHeight="1" thickBot="1" x14ac:dyDescent="0.3">
      <c r="A52" s="269" t="s">
        <v>9</v>
      </c>
      <c r="B52" s="181" t="s">
        <v>13</v>
      </c>
      <c r="C52" s="184" t="s">
        <v>71</v>
      </c>
      <c r="D52" s="387">
        <f>FORMULARIOS!P62</f>
        <v>83</v>
      </c>
      <c r="E52" s="672">
        <f t="shared" si="2"/>
        <v>1</v>
      </c>
      <c r="F52" s="672" t="str">
        <f t="shared" si="3"/>
        <v/>
      </c>
      <c r="G52" s="387" t="str">
        <f t="shared" si="4"/>
        <v/>
      </c>
      <c r="H52" s="390" t="str">
        <f>Formula_semanal!J63</f>
        <v>Físico-Planificación ESED</v>
      </c>
      <c r="K52" s="280" t="s">
        <v>115</v>
      </c>
      <c r="L52" s="279">
        <v>1</v>
      </c>
      <c r="M52"/>
      <c r="N52"/>
    </row>
    <row r="53" spans="1:14" ht="15" customHeight="1" thickBot="1" x14ac:dyDescent="0.3">
      <c r="A53" s="269" t="s">
        <v>9</v>
      </c>
      <c r="B53" s="669" t="s">
        <v>10</v>
      </c>
      <c r="C53" s="182" t="s">
        <v>72</v>
      </c>
      <c r="D53" s="387">
        <f>FORMULARIOS!P63</f>
        <v>522</v>
      </c>
      <c r="E53" s="672">
        <f t="shared" si="2"/>
        <v>1</v>
      </c>
      <c r="F53" s="672" t="str">
        <f t="shared" si="3"/>
        <v/>
      </c>
      <c r="G53" s="387" t="str">
        <f t="shared" si="4"/>
        <v/>
      </c>
      <c r="H53" s="390" t="str">
        <f>Formula_semanal!J64</f>
        <v>Físico-Planificación ESED</v>
      </c>
      <c r="K53" s="258" t="s">
        <v>20</v>
      </c>
      <c r="L53" s="279">
        <v>6</v>
      </c>
      <c r="M53"/>
      <c r="N53"/>
    </row>
    <row r="54" spans="1:14" ht="15" customHeight="1" thickBot="1" x14ac:dyDescent="0.3">
      <c r="A54" s="269" t="s">
        <v>9</v>
      </c>
      <c r="B54" s="669" t="s">
        <v>10</v>
      </c>
      <c r="C54" s="183" t="s">
        <v>73</v>
      </c>
      <c r="D54" s="387">
        <f>FORMULARIOS!P64</f>
        <v>10</v>
      </c>
      <c r="E54" s="672">
        <f t="shared" si="2"/>
        <v>1</v>
      </c>
      <c r="F54" s="672" t="str">
        <f t="shared" si="3"/>
        <v/>
      </c>
      <c r="G54" s="387" t="str">
        <f t="shared" si="4"/>
        <v/>
      </c>
      <c r="H54" s="390" t="str">
        <f>Formula_semanal!J65</f>
        <v>Físico-Planificación ESED</v>
      </c>
      <c r="K54" s="280" t="s">
        <v>214</v>
      </c>
      <c r="L54" s="279">
        <v>1</v>
      </c>
      <c r="M54"/>
      <c r="N54"/>
    </row>
    <row r="55" spans="1:14" ht="15" customHeight="1" thickBot="1" x14ac:dyDescent="0.3">
      <c r="A55" s="269" t="s">
        <v>9</v>
      </c>
      <c r="B55" s="669" t="s">
        <v>10</v>
      </c>
      <c r="C55" s="183" t="s">
        <v>74</v>
      </c>
      <c r="D55" s="387">
        <f>FORMULARIOS!P65</f>
        <v>11</v>
      </c>
      <c r="E55" s="672">
        <f t="shared" si="2"/>
        <v>1</v>
      </c>
      <c r="F55" s="672" t="str">
        <f t="shared" si="3"/>
        <v/>
      </c>
      <c r="G55" s="387" t="str">
        <f t="shared" si="4"/>
        <v/>
      </c>
      <c r="H55" s="390" t="str">
        <f>Formula_semanal!J66</f>
        <v>Físico-Planificación ESED</v>
      </c>
      <c r="K55" s="280" t="s">
        <v>135</v>
      </c>
      <c r="L55" s="279">
        <v>1</v>
      </c>
      <c r="M55"/>
      <c r="N55"/>
    </row>
    <row r="56" spans="1:14" ht="15" customHeight="1" thickBot="1" x14ac:dyDescent="0.3">
      <c r="A56" s="269" t="s">
        <v>9</v>
      </c>
      <c r="B56" s="669" t="s">
        <v>10</v>
      </c>
      <c r="C56" s="183" t="s">
        <v>75</v>
      </c>
      <c r="D56" s="387">
        <f>FORMULARIOS!P66</f>
        <v>52</v>
      </c>
      <c r="E56" s="672">
        <f t="shared" si="2"/>
        <v>1</v>
      </c>
      <c r="F56" s="672" t="str">
        <f t="shared" si="3"/>
        <v/>
      </c>
      <c r="G56" s="387" t="str">
        <f t="shared" si="4"/>
        <v/>
      </c>
      <c r="H56" s="390" t="str">
        <f>Formula_semanal!J67</f>
        <v>Físico-Planificación ESED</v>
      </c>
      <c r="K56" s="280" t="s">
        <v>202</v>
      </c>
      <c r="L56" s="279">
        <v>1</v>
      </c>
      <c r="M56"/>
      <c r="N56"/>
    </row>
    <row r="57" spans="1:14" ht="15" customHeight="1" thickBot="1" x14ac:dyDescent="0.3">
      <c r="A57" s="269" t="s">
        <v>9</v>
      </c>
      <c r="B57" s="669" t="s">
        <v>10</v>
      </c>
      <c r="C57" s="183" t="s">
        <v>76</v>
      </c>
      <c r="D57" s="387">
        <f>FORMULARIOS!P67</f>
        <v>10</v>
      </c>
      <c r="E57" s="672">
        <f t="shared" si="2"/>
        <v>1</v>
      </c>
      <c r="F57" s="672" t="str">
        <f t="shared" si="3"/>
        <v/>
      </c>
      <c r="G57" s="387" t="str">
        <f t="shared" si="4"/>
        <v/>
      </c>
      <c r="H57" s="390" t="str">
        <f>Formula_semanal!J68</f>
        <v>Físico-Planificación ESED</v>
      </c>
      <c r="K57" s="280" t="s">
        <v>164</v>
      </c>
      <c r="L57" s="279">
        <v>1</v>
      </c>
      <c r="M57"/>
      <c r="N57"/>
    </row>
    <row r="58" spans="1:14" ht="15" customHeight="1" thickBot="1" x14ac:dyDescent="0.3">
      <c r="A58" s="269" t="s">
        <v>9</v>
      </c>
      <c r="B58" s="669" t="s">
        <v>10</v>
      </c>
      <c r="C58" s="183" t="s">
        <v>77</v>
      </c>
      <c r="D58" s="387">
        <f>FORMULARIOS!P68</f>
        <v>21</v>
      </c>
      <c r="E58" s="672">
        <f t="shared" si="2"/>
        <v>1</v>
      </c>
      <c r="F58" s="672" t="str">
        <f t="shared" si="3"/>
        <v/>
      </c>
      <c r="G58" s="387" t="str">
        <f t="shared" si="4"/>
        <v/>
      </c>
      <c r="H58" s="390" t="str">
        <f>Formula_semanal!J69</f>
        <v>Físico-Planificación ESED</v>
      </c>
      <c r="K58" s="280" t="s">
        <v>188</v>
      </c>
      <c r="L58" s="279">
        <v>1</v>
      </c>
      <c r="M58"/>
      <c r="N58"/>
    </row>
    <row r="59" spans="1:14" ht="15" customHeight="1" thickBot="1" x14ac:dyDescent="0.3">
      <c r="A59" s="269" t="s">
        <v>9</v>
      </c>
      <c r="B59" s="669" t="s">
        <v>10</v>
      </c>
      <c r="C59" s="183" t="s">
        <v>78</v>
      </c>
      <c r="D59" s="387">
        <f>FORMULARIOS!P69</f>
        <v>178</v>
      </c>
      <c r="E59" s="672">
        <f t="shared" si="2"/>
        <v>1</v>
      </c>
      <c r="F59" s="672" t="str">
        <f t="shared" si="3"/>
        <v/>
      </c>
      <c r="G59" s="387" t="str">
        <f t="shared" si="4"/>
        <v/>
      </c>
      <c r="H59" s="390" t="str">
        <f>Formula_semanal!J70</f>
        <v>Físico-Planificación ESED</v>
      </c>
      <c r="K59" s="280" t="s">
        <v>177</v>
      </c>
      <c r="L59" s="279">
        <v>1</v>
      </c>
      <c r="M59"/>
      <c r="N59"/>
    </row>
    <row r="60" spans="1:14" ht="15" customHeight="1" thickBot="1" x14ac:dyDescent="0.3">
      <c r="A60" s="269" t="s">
        <v>9</v>
      </c>
      <c r="B60" s="669" t="s">
        <v>10</v>
      </c>
      <c r="C60" s="183" t="s">
        <v>79</v>
      </c>
      <c r="D60" s="387">
        <f>FORMULARIOS!P70</f>
        <v>58</v>
      </c>
      <c r="E60" s="672">
        <f t="shared" si="2"/>
        <v>1</v>
      </c>
      <c r="F60" s="672" t="str">
        <f t="shared" si="3"/>
        <v/>
      </c>
      <c r="G60" s="387" t="str">
        <f t="shared" si="4"/>
        <v/>
      </c>
      <c r="H60" s="390" t="str">
        <f>Formula_semanal!J71</f>
        <v>Físico-Planificación ESED</v>
      </c>
      <c r="K60" s="258" t="s">
        <v>379</v>
      </c>
      <c r="L60" s="279">
        <v>20</v>
      </c>
      <c r="M60"/>
      <c r="N60"/>
    </row>
    <row r="61" spans="1:14" ht="15" customHeight="1" thickBot="1" x14ac:dyDescent="0.3">
      <c r="A61" s="269" t="s">
        <v>9</v>
      </c>
      <c r="B61" s="669" t="s">
        <v>10</v>
      </c>
      <c r="C61" s="183" t="s">
        <v>80</v>
      </c>
      <c r="D61" s="387">
        <f>FORMULARIOS!P71</f>
        <v>22</v>
      </c>
      <c r="E61" s="672">
        <f t="shared" si="2"/>
        <v>1</v>
      </c>
      <c r="F61" s="672" t="str">
        <f t="shared" si="3"/>
        <v/>
      </c>
      <c r="G61" s="387" t="str">
        <f t="shared" si="4"/>
        <v/>
      </c>
      <c r="H61" s="390" t="str">
        <f>Formula_semanal!J72</f>
        <v>Físico-Planificación ESED</v>
      </c>
      <c r="K61"/>
      <c r="L61"/>
      <c r="M61"/>
      <c r="N61"/>
    </row>
    <row r="62" spans="1:14" ht="15.75" customHeight="1" thickBot="1" x14ac:dyDescent="0.3">
      <c r="A62" s="269" t="s">
        <v>9</v>
      </c>
      <c r="B62" s="669" t="s">
        <v>10</v>
      </c>
      <c r="C62" s="184" t="s">
        <v>81</v>
      </c>
      <c r="D62" s="387">
        <f>FORMULARIOS!P72</f>
        <v>1</v>
      </c>
      <c r="E62" s="672">
        <f t="shared" si="2"/>
        <v>1</v>
      </c>
      <c r="F62" s="672" t="str">
        <f t="shared" si="3"/>
        <v/>
      </c>
      <c r="G62" s="387" t="str">
        <f t="shared" si="4"/>
        <v/>
      </c>
      <c r="H62" s="390" t="str">
        <f>Formula_semanal!J73</f>
        <v>Físico-Planificación ESED</v>
      </c>
      <c r="K62"/>
      <c r="L62"/>
      <c r="M62"/>
      <c r="N62"/>
    </row>
    <row r="63" spans="1:14" ht="15" customHeight="1" thickBot="1" x14ac:dyDescent="0.3">
      <c r="A63" s="269" t="s">
        <v>9</v>
      </c>
      <c r="B63" s="669" t="s">
        <v>11</v>
      </c>
      <c r="C63" s="185" t="s">
        <v>82</v>
      </c>
      <c r="D63" s="387">
        <f>FORMULARIOS!P73</f>
        <v>125</v>
      </c>
      <c r="E63" s="672">
        <f t="shared" si="2"/>
        <v>1</v>
      </c>
      <c r="F63" s="672" t="str">
        <f t="shared" si="3"/>
        <v/>
      </c>
      <c r="G63" s="387" t="str">
        <f t="shared" si="4"/>
        <v/>
      </c>
      <c r="H63" s="390" t="str">
        <f>Formula_semanal!J74</f>
        <v>Físico-Planificación ESED</v>
      </c>
      <c r="K63"/>
      <c r="L63"/>
      <c r="M63"/>
      <c r="N63"/>
    </row>
    <row r="64" spans="1:14" ht="15" customHeight="1" thickBot="1" x14ac:dyDescent="0.3">
      <c r="A64" s="269" t="s">
        <v>9</v>
      </c>
      <c r="B64" s="669" t="s">
        <v>11</v>
      </c>
      <c r="C64" s="183" t="s">
        <v>83</v>
      </c>
      <c r="D64" s="387">
        <f>FORMULARIOS!P74</f>
        <v>106</v>
      </c>
      <c r="E64" s="672">
        <f t="shared" si="2"/>
        <v>1</v>
      </c>
      <c r="F64" s="672" t="str">
        <f t="shared" si="3"/>
        <v/>
      </c>
      <c r="G64" s="387" t="str">
        <f t="shared" si="4"/>
        <v/>
      </c>
      <c r="H64" s="390" t="str">
        <f>Formula_semanal!J75</f>
        <v>Físico-Planificación ESED</v>
      </c>
      <c r="K64"/>
      <c r="L64"/>
      <c r="M64"/>
      <c r="N64"/>
    </row>
    <row r="65" spans="1:14" ht="15" customHeight="1" thickBot="1" x14ac:dyDescent="0.3">
      <c r="A65" s="269" t="s">
        <v>9</v>
      </c>
      <c r="B65" s="669" t="s">
        <v>11</v>
      </c>
      <c r="C65" s="183" t="s">
        <v>84</v>
      </c>
      <c r="D65" s="387">
        <f>FORMULARIOS!P75</f>
        <v>11</v>
      </c>
      <c r="E65" s="672">
        <f t="shared" si="2"/>
        <v>1</v>
      </c>
      <c r="F65" s="672" t="str">
        <f t="shared" si="3"/>
        <v/>
      </c>
      <c r="G65" s="387" t="str">
        <f t="shared" si="4"/>
        <v/>
      </c>
      <c r="H65" s="390" t="str">
        <f>Formula_semanal!J76</f>
        <v>Físico-Planificación ESED</v>
      </c>
      <c r="K65"/>
      <c r="L65"/>
      <c r="M65"/>
      <c r="N65"/>
    </row>
    <row r="66" spans="1:14" ht="15" customHeight="1" thickBot="1" x14ac:dyDescent="0.3">
      <c r="A66" s="269" t="s">
        <v>9</v>
      </c>
      <c r="B66" s="669" t="s">
        <v>11</v>
      </c>
      <c r="C66" s="183" t="s">
        <v>85</v>
      </c>
      <c r="D66" s="387">
        <f>FORMULARIOS!P76</f>
        <v>38</v>
      </c>
      <c r="E66" s="672">
        <f t="shared" si="2"/>
        <v>1</v>
      </c>
      <c r="F66" s="672" t="str">
        <f t="shared" si="3"/>
        <v/>
      </c>
      <c r="G66" s="387" t="str">
        <f t="shared" si="4"/>
        <v/>
      </c>
      <c r="H66" s="390" t="str">
        <f>Formula_semanal!J77</f>
        <v>Físico-Planificación ESED</v>
      </c>
      <c r="K66"/>
      <c r="L66"/>
      <c r="M66"/>
      <c r="N66"/>
    </row>
    <row r="67" spans="1:14" ht="15" customHeight="1" thickBot="1" x14ac:dyDescent="0.3">
      <c r="A67" s="269" t="s">
        <v>9</v>
      </c>
      <c r="B67" s="669" t="s">
        <v>11</v>
      </c>
      <c r="C67" s="183" t="s">
        <v>86</v>
      </c>
      <c r="D67" s="387">
        <f>FORMULARIOS!P77</f>
        <v>56</v>
      </c>
      <c r="E67" s="672">
        <f t="shared" si="2"/>
        <v>1</v>
      </c>
      <c r="F67" s="672" t="str">
        <f t="shared" si="3"/>
        <v/>
      </c>
      <c r="G67" s="387" t="str">
        <f t="shared" si="4"/>
        <v/>
      </c>
      <c r="H67" s="390" t="str">
        <f>Formula_semanal!J78</f>
        <v>Físico-Planificación ESED</v>
      </c>
      <c r="K67"/>
      <c r="L67"/>
      <c r="M67"/>
      <c r="N67"/>
    </row>
    <row r="68" spans="1:14" ht="15" customHeight="1" thickBot="1" x14ac:dyDescent="0.3">
      <c r="A68" s="269" t="s">
        <v>9</v>
      </c>
      <c r="B68" s="669" t="s">
        <v>11</v>
      </c>
      <c r="C68" s="183" t="s">
        <v>87</v>
      </c>
      <c r="D68" s="387">
        <f>FORMULARIOS!P78</f>
        <v>27</v>
      </c>
      <c r="E68" s="672">
        <f t="shared" si="2"/>
        <v>1</v>
      </c>
      <c r="F68" s="672" t="str">
        <f t="shared" si="3"/>
        <v/>
      </c>
      <c r="G68" s="387" t="str">
        <f t="shared" si="4"/>
        <v/>
      </c>
      <c r="H68" s="390" t="str">
        <f>Formula_semanal!J79</f>
        <v>Físico-Planificación ESED</v>
      </c>
      <c r="K68"/>
      <c r="L68"/>
      <c r="M68"/>
      <c r="N68"/>
    </row>
    <row r="69" spans="1:14" ht="15.75" customHeight="1" thickBot="1" x14ac:dyDescent="0.3">
      <c r="A69" s="269" t="s">
        <v>9</v>
      </c>
      <c r="B69" s="669" t="s">
        <v>11</v>
      </c>
      <c r="C69" s="186" t="s">
        <v>88</v>
      </c>
      <c r="D69" s="387">
        <f>FORMULARIOS!P79</f>
        <v>28</v>
      </c>
      <c r="E69" s="672">
        <f t="shared" si="2"/>
        <v>1</v>
      </c>
      <c r="F69" s="672" t="str">
        <f t="shared" si="3"/>
        <v/>
      </c>
      <c r="G69" s="387" t="str">
        <f t="shared" si="4"/>
        <v/>
      </c>
      <c r="H69" s="390" t="str">
        <f>Formula_semanal!J80</f>
        <v>Físico-Planificación ESED</v>
      </c>
      <c r="K69"/>
      <c r="L69"/>
      <c r="M69"/>
      <c r="N69"/>
    </row>
    <row r="70" spans="1:14" ht="15" customHeight="1" thickBot="1" x14ac:dyDescent="0.3">
      <c r="A70" s="269" t="s">
        <v>9</v>
      </c>
      <c r="B70" s="669" t="s">
        <v>12</v>
      </c>
      <c r="C70" s="187" t="s">
        <v>12</v>
      </c>
      <c r="D70" s="387">
        <f>FORMULARIOS!P80</f>
        <v>194</v>
      </c>
      <c r="E70" s="672">
        <f t="shared" si="2"/>
        <v>1</v>
      </c>
      <c r="F70" s="672" t="str">
        <f t="shared" si="3"/>
        <v/>
      </c>
      <c r="G70" s="387" t="str">
        <f t="shared" si="4"/>
        <v/>
      </c>
      <c r="H70" s="390" t="str">
        <f>Formula_semanal!J81</f>
        <v>Físico-Planificación ESED</v>
      </c>
      <c r="K70"/>
      <c r="L70"/>
      <c r="M70"/>
      <c r="N70"/>
    </row>
    <row r="71" spans="1:14" ht="15.75" customHeight="1" thickBot="1" x14ac:dyDescent="0.3">
      <c r="A71" s="269" t="s">
        <v>9</v>
      </c>
      <c r="B71" s="669" t="s">
        <v>12</v>
      </c>
      <c r="C71" s="183" t="s">
        <v>89</v>
      </c>
      <c r="D71" s="387">
        <f>FORMULARIOS!P81</f>
        <v>25</v>
      </c>
      <c r="E71" s="672">
        <f t="shared" si="2"/>
        <v>1</v>
      </c>
      <c r="F71" s="672" t="str">
        <f t="shared" si="3"/>
        <v/>
      </c>
      <c r="G71" s="387" t="str">
        <f t="shared" si="4"/>
        <v/>
      </c>
      <c r="H71" s="390" t="str">
        <f>Formula_semanal!J82</f>
        <v>Físico-Planificación ESED</v>
      </c>
      <c r="K71"/>
      <c r="L71"/>
      <c r="M71"/>
      <c r="N71"/>
    </row>
    <row r="72" spans="1:14" ht="15.75" customHeight="1" thickBot="1" x14ac:dyDescent="0.3">
      <c r="A72" s="269" t="s">
        <v>9</v>
      </c>
      <c r="B72" s="669" t="s">
        <v>12</v>
      </c>
      <c r="C72" s="669" t="s">
        <v>90</v>
      </c>
      <c r="D72" s="387">
        <f>FORMULARIOS!P82</f>
        <v>6</v>
      </c>
      <c r="E72" s="672">
        <f t="shared" si="2"/>
        <v>1</v>
      </c>
      <c r="F72" s="672" t="str">
        <f t="shared" si="3"/>
        <v/>
      </c>
      <c r="G72" s="387" t="str">
        <f t="shared" si="4"/>
        <v/>
      </c>
      <c r="H72" s="390" t="str">
        <f>Formula_semanal!J83</f>
        <v>Físico-Planificación ESED</v>
      </c>
      <c r="K72"/>
      <c r="L72"/>
      <c r="M72"/>
      <c r="N72"/>
    </row>
    <row r="73" spans="1:14" ht="15.75" customHeight="1" thickBot="1" x14ac:dyDescent="0.3">
      <c r="A73" s="269" t="s">
        <v>9</v>
      </c>
      <c r="B73" s="669" t="s">
        <v>12</v>
      </c>
      <c r="C73" s="188" t="s">
        <v>91</v>
      </c>
      <c r="D73" s="387">
        <f>FORMULARIOS!P83</f>
        <v>6</v>
      </c>
      <c r="E73" s="672">
        <f t="shared" si="2"/>
        <v>1</v>
      </c>
      <c r="F73" s="672" t="str">
        <f t="shared" si="3"/>
        <v/>
      </c>
      <c r="G73" s="387" t="str">
        <f t="shared" si="4"/>
        <v/>
      </c>
      <c r="H73" s="390" t="str">
        <f>Formula_semanal!J84</f>
        <v>Físico-Planificación ESED</v>
      </c>
      <c r="K73"/>
      <c r="L73"/>
      <c r="M73"/>
      <c r="N73"/>
    </row>
    <row r="74" spans="1:14" ht="15" customHeight="1" thickBot="1" x14ac:dyDescent="0.3">
      <c r="A74" s="269" t="s">
        <v>9</v>
      </c>
      <c r="B74" s="669" t="s">
        <v>5</v>
      </c>
      <c r="C74" s="189" t="s">
        <v>44</v>
      </c>
      <c r="D74" s="387">
        <f>FORMULARIOS!P84</f>
        <v>100</v>
      </c>
      <c r="E74" s="672">
        <f t="shared" si="2"/>
        <v>1</v>
      </c>
      <c r="F74" s="672" t="str">
        <f t="shared" si="3"/>
        <v/>
      </c>
      <c r="G74" s="387" t="str">
        <f t="shared" si="4"/>
        <v/>
      </c>
      <c r="H74" s="390" t="str">
        <f>Formula_semanal!J85</f>
        <v>Físico-Planificación ESED</v>
      </c>
      <c r="K74"/>
      <c r="L74"/>
      <c r="M74"/>
      <c r="N74"/>
    </row>
    <row r="75" spans="1:14" ht="15.75" customHeight="1" thickBot="1" x14ac:dyDescent="0.3">
      <c r="A75" s="269" t="s">
        <v>9</v>
      </c>
      <c r="B75" s="669" t="s">
        <v>5</v>
      </c>
      <c r="C75" s="190" t="s">
        <v>45</v>
      </c>
      <c r="D75" s="387">
        <f>FORMULARIOS!P85</f>
        <v>22</v>
      </c>
      <c r="E75" s="672">
        <f t="shared" ref="E75:E138" si="8">+IF(D75&gt;=1,1," ")</f>
        <v>1</v>
      </c>
      <c r="F75" s="672" t="str">
        <f t="shared" ref="F75:F138" si="9">+IF(D75=0,1,"")</f>
        <v/>
      </c>
      <c r="G75" s="387" t="str">
        <f t="shared" ref="G75:G138" si="10">IF(AND(D75=0,F75=""),1,"")</f>
        <v/>
      </c>
      <c r="H75" s="390" t="str">
        <f>Formula_semanal!J86</f>
        <v>Físico-Planificación ESED</v>
      </c>
      <c r="K75"/>
      <c r="L75"/>
      <c r="M75"/>
      <c r="N75"/>
    </row>
    <row r="76" spans="1:14" ht="15.75" customHeight="1" thickBot="1" x14ac:dyDescent="0.3">
      <c r="A76" s="269" t="s">
        <v>9</v>
      </c>
      <c r="B76" s="669" t="s">
        <v>5</v>
      </c>
      <c r="C76" s="190" t="s">
        <v>46</v>
      </c>
      <c r="D76" s="387">
        <f>FORMULARIOS!P86</f>
        <v>12</v>
      </c>
      <c r="E76" s="672">
        <f t="shared" si="8"/>
        <v>1</v>
      </c>
      <c r="F76" s="672" t="str">
        <f t="shared" si="9"/>
        <v/>
      </c>
      <c r="G76" s="387" t="str">
        <f t="shared" si="10"/>
        <v/>
      </c>
      <c r="H76" s="390" t="str">
        <f>Formula_semanal!J87</f>
        <v>Físico-Planificación ESED</v>
      </c>
      <c r="K76"/>
      <c r="L76"/>
      <c r="M76"/>
      <c r="N76"/>
    </row>
    <row r="77" spans="1:14" ht="15.75" customHeight="1" thickBot="1" x14ac:dyDescent="0.3">
      <c r="A77" s="269" t="s">
        <v>9</v>
      </c>
      <c r="B77" s="669" t="s">
        <v>5</v>
      </c>
      <c r="C77" s="190" t="s">
        <v>47</v>
      </c>
      <c r="D77" s="387">
        <f>FORMULARIOS!P87</f>
        <v>9</v>
      </c>
      <c r="E77" s="672">
        <f t="shared" si="8"/>
        <v>1</v>
      </c>
      <c r="F77" s="672" t="str">
        <f t="shared" si="9"/>
        <v/>
      </c>
      <c r="G77" s="387" t="str">
        <f t="shared" si="10"/>
        <v/>
      </c>
      <c r="H77" s="390" t="str">
        <f>Formula_semanal!J88</f>
        <v>Físico-Planificación ESED</v>
      </c>
      <c r="K77"/>
      <c r="L77"/>
      <c r="M77"/>
      <c r="N77"/>
    </row>
    <row r="78" spans="1:14" ht="15.75" customHeight="1" thickBot="1" x14ac:dyDescent="0.3">
      <c r="A78" s="269" t="s">
        <v>9</v>
      </c>
      <c r="B78" s="669" t="s">
        <v>5</v>
      </c>
      <c r="C78" s="191" t="s">
        <v>240</v>
      </c>
      <c r="D78" s="387">
        <f>FORMULARIOS!P88</f>
        <v>4</v>
      </c>
      <c r="E78" s="672">
        <f t="shared" si="8"/>
        <v>1</v>
      </c>
      <c r="F78" s="672" t="str">
        <f t="shared" si="9"/>
        <v/>
      </c>
      <c r="G78" s="387" t="str">
        <f t="shared" si="10"/>
        <v/>
      </c>
      <c r="H78" s="390" t="str">
        <f>Formula_semanal!J89</f>
        <v>Físico-Planificación ESED</v>
      </c>
      <c r="K78"/>
      <c r="L78"/>
      <c r="M78"/>
      <c r="N78"/>
    </row>
    <row r="79" spans="1:14" ht="15" customHeight="1" thickBot="1" x14ac:dyDescent="0.3">
      <c r="A79" s="269" t="s">
        <v>9</v>
      </c>
      <c r="B79" s="669" t="s">
        <v>6</v>
      </c>
      <c r="C79" s="192" t="s">
        <v>6</v>
      </c>
      <c r="D79" s="387">
        <f>FORMULARIOS!P89</f>
        <v>68</v>
      </c>
      <c r="E79" s="672">
        <f t="shared" si="8"/>
        <v>1</v>
      </c>
      <c r="F79" s="672" t="str">
        <f t="shared" si="9"/>
        <v/>
      </c>
      <c r="G79" s="387" t="str">
        <f t="shared" si="10"/>
        <v/>
      </c>
      <c r="H79" s="390" t="str">
        <f>Formula_semanal!J90</f>
        <v>Físico-Planificación ESED</v>
      </c>
      <c r="K79"/>
      <c r="L79"/>
      <c r="M79"/>
      <c r="N79"/>
    </row>
    <row r="80" spans="1:14" ht="14.45" customHeight="1" thickBot="1" x14ac:dyDescent="0.3">
      <c r="A80" s="269" t="s">
        <v>9</v>
      </c>
      <c r="B80" s="669" t="s">
        <v>6</v>
      </c>
      <c r="C80" s="183" t="s">
        <v>61</v>
      </c>
      <c r="D80" s="387">
        <f>FORMULARIOS!P90</f>
        <v>12</v>
      </c>
      <c r="E80" s="672">
        <f t="shared" si="8"/>
        <v>1</v>
      </c>
      <c r="F80" s="672" t="str">
        <f t="shared" si="9"/>
        <v/>
      </c>
      <c r="G80" s="387" t="str">
        <f t="shared" si="10"/>
        <v/>
      </c>
      <c r="H80" s="390" t="str">
        <f>Formula_semanal!J91</f>
        <v>Físico-Planificación ESED</v>
      </c>
      <c r="K80"/>
      <c r="L80"/>
      <c r="M80"/>
      <c r="N80"/>
    </row>
    <row r="81" spans="1:14" ht="14.45" customHeight="1" thickBot="1" x14ac:dyDescent="0.3">
      <c r="A81" s="269" t="s">
        <v>9</v>
      </c>
      <c r="B81" s="669" t="s">
        <v>6</v>
      </c>
      <c r="C81" s="183" t="s">
        <v>62</v>
      </c>
      <c r="D81" s="387">
        <f>FORMULARIOS!P91</f>
        <v>31</v>
      </c>
      <c r="E81" s="672">
        <f t="shared" si="8"/>
        <v>1</v>
      </c>
      <c r="F81" s="672" t="str">
        <f t="shared" si="9"/>
        <v/>
      </c>
      <c r="G81" s="387" t="str">
        <f t="shared" si="10"/>
        <v/>
      </c>
      <c r="H81" s="390" t="str">
        <f>Formula_semanal!J92</f>
        <v>Físico-Planificación ESED</v>
      </c>
      <c r="K81"/>
      <c r="L81"/>
      <c r="M81"/>
      <c r="N81"/>
    </row>
    <row r="82" spans="1:14" ht="15" customHeight="1" thickBot="1" x14ac:dyDescent="0.3">
      <c r="A82" s="269" t="s">
        <v>9</v>
      </c>
      <c r="B82" s="669" t="s">
        <v>6</v>
      </c>
      <c r="C82" s="184" t="s">
        <v>63</v>
      </c>
      <c r="D82" s="387">
        <f>FORMULARIOS!P92</f>
        <v>18</v>
      </c>
      <c r="E82" s="672">
        <f t="shared" si="8"/>
        <v>1</v>
      </c>
      <c r="F82" s="672" t="str">
        <f t="shared" si="9"/>
        <v/>
      </c>
      <c r="G82" s="387" t="str">
        <f t="shared" si="10"/>
        <v/>
      </c>
      <c r="H82" s="390" t="str">
        <f>Formula_semanal!J93</f>
        <v>Físico-Planificación ESED</v>
      </c>
      <c r="K82"/>
      <c r="L82"/>
      <c r="M82"/>
      <c r="N82"/>
    </row>
    <row r="83" spans="1:14" ht="15.75" customHeight="1" thickBot="1" x14ac:dyDescent="0.3">
      <c r="A83" s="269" t="s">
        <v>9</v>
      </c>
      <c r="B83" s="669" t="s">
        <v>28</v>
      </c>
      <c r="C83" s="189" t="s">
        <v>150</v>
      </c>
      <c r="D83" s="387">
        <f>FORMULARIOS!P93</f>
        <v>36</v>
      </c>
      <c r="E83" s="672">
        <f t="shared" si="8"/>
        <v>1</v>
      </c>
      <c r="F83" s="672" t="str">
        <f t="shared" si="9"/>
        <v/>
      </c>
      <c r="G83" s="387" t="str">
        <f t="shared" si="10"/>
        <v/>
      </c>
      <c r="H83" s="390" t="str">
        <f>Formula_semanal!J94</f>
        <v>Físico-Planificación ESED</v>
      </c>
      <c r="K83"/>
      <c r="L83"/>
      <c r="M83"/>
      <c r="N83"/>
    </row>
    <row r="84" spans="1:14" ht="15.75" customHeight="1" thickBot="1" x14ac:dyDescent="0.3">
      <c r="A84" s="269" t="s">
        <v>9</v>
      </c>
      <c r="B84" s="669" t="s">
        <v>28</v>
      </c>
      <c r="C84" s="669" t="s">
        <v>151</v>
      </c>
      <c r="D84" s="387">
        <f>FORMULARIOS!P94</f>
        <v>16</v>
      </c>
      <c r="E84" s="672">
        <f t="shared" si="8"/>
        <v>1</v>
      </c>
      <c r="F84" s="672" t="str">
        <f t="shared" si="9"/>
        <v/>
      </c>
      <c r="G84" s="387" t="str">
        <f t="shared" si="10"/>
        <v/>
      </c>
      <c r="H84" s="390" t="str">
        <f>Formula_semanal!J95</f>
        <v>Físico-Planificación ESED</v>
      </c>
      <c r="K84"/>
      <c r="L84"/>
      <c r="M84"/>
      <c r="N84"/>
    </row>
    <row r="85" spans="1:14" ht="15.75" customHeight="1" thickBot="1" x14ac:dyDescent="0.3">
      <c r="A85" s="269" t="s">
        <v>9</v>
      </c>
      <c r="B85" s="669" t="s">
        <v>28</v>
      </c>
      <c r="C85" s="190" t="s">
        <v>152</v>
      </c>
      <c r="D85" s="387">
        <f>FORMULARIOS!P95</f>
        <v>17</v>
      </c>
      <c r="E85" s="672">
        <f t="shared" si="8"/>
        <v>1</v>
      </c>
      <c r="F85" s="672" t="str">
        <f t="shared" si="9"/>
        <v/>
      </c>
      <c r="G85" s="387" t="str">
        <f t="shared" si="10"/>
        <v/>
      </c>
      <c r="H85" s="390" t="str">
        <f>Formula_semanal!J96</f>
        <v>Físico-Planificación ESED</v>
      </c>
      <c r="K85"/>
      <c r="L85"/>
      <c r="M85"/>
      <c r="N85"/>
    </row>
    <row r="86" spans="1:14" ht="15.75" customHeight="1" thickBot="1" x14ac:dyDescent="0.3">
      <c r="A86" s="269" t="s">
        <v>9</v>
      </c>
      <c r="B86" s="669" t="s">
        <v>28</v>
      </c>
      <c r="C86" s="190" t="s">
        <v>153</v>
      </c>
      <c r="D86" s="387">
        <f>FORMULARIOS!P96</f>
        <v>179</v>
      </c>
      <c r="E86" s="672">
        <f t="shared" si="8"/>
        <v>1</v>
      </c>
      <c r="F86" s="672" t="str">
        <f t="shared" si="9"/>
        <v/>
      </c>
      <c r="G86" s="387" t="str">
        <f t="shared" si="10"/>
        <v/>
      </c>
      <c r="H86" s="390" t="str">
        <f>Formula_semanal!J97</f>
        <v>Físico-Planificación ESED</v>
      </c>
      <c r="K86"/>
      <c r="L86"/>
      <c r="M86"/>
      <c r="N86"/>
    </row>
    <row r="87" spans="1:14" ht="15.75" customHeight="1" thickBot="1" x14ac:dyDescent="0.3">
      <c r="A87" s="269" t="s">
        <v>9</v>
      </c>
      <c r="B87" s="669" t="s">
        <v>28</v>
      </c>
      <c r="C87" s="190" t="s">
        <v>154</v>
      </c>
      <c r="D87" s="387">
        <f>FORMULARIOS!P97</f>
        <v>0</v>
      </c>
      <c r="E87" s="672" t="str">
        <f t="shared" si="8"/>
        <v xml:space="preserve"> </v>
      </c>
      <c r="F87" s="672">
        <f t="shared" si="9"/>
        <v>1</v>
      </c>
      <c r="G87" s="387" t="str">
        <f t="shared" si="10"/>
        <v/>
      </c>
      <c r="H87" s="390" t="str">
        <f>Formula_semanal!J98</f>
        <v>Físico-Planificación ESED</v>
      </c>
      <c r="K87"/>
      <c r="L87"/>
      <c r="M87"/>
      <c r="N87"/>
    </row>
    <row r="88" spans="1:14" ht="15.75" customHeight="1" thickBot="1" x14ac:dyDescent="0.3">
      <c r="A88" s="269" t="s">
        <v>9</v>
      </c>
      <c r="B88" s="669" t="s">
        <v>28</v>
      </c>
      <c r="C88" s="669" t="s">
        <v>155</v>
      </c>
      <c r="D88" s="387">
        <f>FORMULARIOS!P98</f>
        <v>13</v>
      </c>
      <c r="E88" s="672">
        <f t="shared" si="8"/>
        <v>1</v>
      </c>
      <c r="F88" s="672" t="str">
        <f t="shared" si="9"/>
        <v/>
      </c>
      <c r="G88" s="387" t="str">
        <f t="shared" si="10"/>
        <v/>
      </c>
      <c r="H88" s="390" t="str">
        <f>Formula_semanal!J99</f>
        <v>Físico-Planificación ESED</v>
      </c>
      <c r="K88"/>
      <c r="L88"/>
      <c r="M88"/>
      <c r="N88"/>
    </row>
    <row r="89" spans="1:14" ht="15.75" customHeight="1" thickBot="1" x14ac:dyDescent="0.3">
      <c r="A89" s="269" t="s">
        <v>9</v>
      </c>
      <c r="B89" s="669" t="s">
        <v>28</v>
      </c>
      <c r="C89" s="191" t="s">
        <v>156</v>
      </c>
      <c r="D89" s="387">
        <f>FORMULARIOS!P99</f>
        <v>39</v>
      </c>
      <c r="E89" s="672">
        <f t="shared" si="8"/>
        <v>1</v>
      </c>
      <c r="F89" s="672" t="str">
        <f t="shared" si="9"/>
        <v/>
      </c>
      <c r="G89" s="387" t="str">
        <f t="shared" si="10"/>
        <v/>
      </c>
      <c r="H89" s="390" t="str">
        <f>Formula_semanal!J100</f>
        <v>Físico-Planificación ESED</v>
      </c>
      <c r="K89"/>
      <c r="L89"/>
      <c r="M89"/>
      <c r="N89"/>
    </row>
    <row r="90" spans="1:14" s="46" customFormat="1" ht="15" customHeight="1" thickBot="1" x14ac:dyDescent="0.3">
      <c r="A90" s="268" t="s">
        <v>14</v>
      </c>
      <c r="B90" s="193" t="s">
        <v>16</v>
      </c>
      <c r="C90" s="192" t="s">
        <v>92</v>
      </c>
      <c r="D90" s="387">
        <f>FORMULARIOS!P101</f>
        <v>5</v>
      </c>
      <c r="E90" s="672">
        <f t="shared" si="8"/>
        <v>1</v>
      </c>
      <c r="F90" s="672" t="str">
        <f t="shared" si="9"/>
        <v/>
      </c>
      <c r="G90" s="387" t="str">
        <f t="shared" si="10"/>
        <v/>
      </c>
      <c r="H90" s="390" t="str">
        <f>Formula_semanal!J102</f>
        <v>Medios Telemáticos-Escaneado, Correo electrónico, Descarga del sistema GAD</v>
      </c>
      <c r="I90" s="41"/>
      <c r="K90"/>
      <c r="L90"/>
      <c r="M90"/>
      <c r="N90"/>
    </row>
    <row r="91" spans="1:14" ht="15" customHeight="1" thickBot="1" x14ac:dyDescent="0.3">
      <c r="A91" s="268" t="s">
        <v>14</v>
      </c>
      <c r="B91" s="193" t="s">
        <v>16</v>
      </c>
      <c r="C91" s="190" t="s">
        <v>93</v>
      </c>
      <c r="D91" s="387">
        <f>FORMULARIOS!P102</f>
        <v>9</v>
      </c>
      <c r="E91" s="672">
        <f t="shared" si="8"/>
        <v>1</v>
      </c>
      <c r="F91" s="672" t="str">
        <f t="shared" si="9"/>
        <v/>
      </c>
      <c r="G91" s="387" t="str">
        <f t="shared" si="10"/>
        <v/>
      </c>
      <c r="H91" s="390" t="str">
        <f>Formula_semanal!J103</f>
        <v>Medios Telemáticos-Escaneado, Correo electrónico, Descarga del sistema GAD</v>
      </c>
      <c r="K91"/>
      <c r="L91"/>
      <c r="M91"/>
      <c r="N91"/>
    </row>
    <row r="92" spans="1:14" ht="15" customHeight="1" thickBot="1" x14ac:dyDescent="0.3">
      <c r="A92" s="268" t="s">
        <v>14</v>
      </c>
      <c r="B92" s="193" t="s">
        <v>16</v>
      </c>
      <c r="C92" s="190" t="s">
        <v>94</v>
      </c>
      <c r="D92" s="387">
        <f>FORMULARIOS!P103</f>
        <v>35</v>
      </c>
      <c r="E92" s="672">
        <f t="shared" si="8"/>
        <v>1</v>
      </c>
      <c r="F92" s="672" t="str">
        <f t="shared" si="9"/>
        <v/>
      </c>
      <c r="G92" s="387" t="str">
        <f t="shared" si="10"/>
        <v/>
      </c>
      <c r="H92" s="390" t="str">
        <f>Formula_semanal!J104</f>
        <v>Servicio de correspondencia</v>
      </c>
      <c r="K92"/>
      <c r="L92"/>
      <c r="M92"/>
      <c r="N92"/>
    </row>
    <row r="93" spans="1:14" ht="15" customHeight="1" thickBot="1" x14ac:dyDescent="0.3">
      <c r="A93" s="268" t="s">
        <v>14</v>
      </c>
      <c r="B93" s="193" t="s">
        <v>16</v>
      </c>
      <c r="C93" s="190" t="s">
        <v>95</v>
      </c>
      <c r="D93" s="387">
        <f>FORMULARIOS!P104</f>
        <v>40</v>
      </c>
      <c r="E93" s="672">
        <f t="shared" si="8"/>
        <v>1</v>
      </c>
      <c r="F93" s="672" t="str">
        <f t="shared" si="9"/>
        <v/>
      </c>
      <c r="G93" s="387" t="str">
        <f t="shared" si="10"/>
        <v/>
      </c>
      <c r="H93" s="390" t="str">
        <f>Formula_semanal!J105</f>
        <v>Servicio de correspondencia</v>
      </c>
      <c r="K93"/>
      <c r="L93"/>
      <c r="M93"/>
      <c r="N93"/>
    </row>
    <row r="94" spans="1:14" ht="15" customHeight="1" thickBot="1" x14ac:dyDescent="0.3">
      <c r="A94" s="268" t="s">
        <v>14</v>
      </c>
      <c r="B94" s="193" t="s">
        <v>16</v>
      </c>
      <c r="C94" s="190" t="s">
        <v>96</v>
      </c>
      <c r="D94" s="387">
        <f>FORMULARIOS!P105</f>
        <v>7</v>
      </c>
      <c r="E94" s="672">
        <f t="shared" si="8"/>
        <v>1</v>
      </c>
      <c r="F94" s="672" t="str">
        <f t="shared" si="9"/>
        <v/>
      </c>
      <c r="G94" s="387" t="str">
        <f t="shared" si="10"/>
        <v/>
      </c>
      <c r="H94" s="390" t="str">
        <f>Formula_semanal!J106</f>
        <v>Medios Telemáticos-Escaneado, Correo electrónico, Descarga del sistema GAD</v>
      </c>
      <c r="K94"/>
      <c r="L94"/>
      <c r="M94"/>
      <c r="N94"/>
    </row>
    <row r="95" spans="1:14" ht="15" customHeight="1" thickBot="1" x14ac:dyDescent="0.3">
      <c r="A95" s="268" t="s">
        <v>14</v>
      </c>
      <c r="B95" s="193" t="s">
        <v>16</v>
      </c>
      <c r="C95" s="190" t="s">
        <v>97</v>
      </c>
      <c r="D95" s="387">
        <f>FORMULARIOS!P106</f>
        <v>2409</v>
      </c>
      <c r="E95" s="672">
        <f t="shared" si="8"/>
        <v>1</v>
      </c>
      <c r="F95" s="672" t="str">
        <f t="shared" si="9"/>
        <v/>
      </c>
      <c r="G95" s="387" t="str">
        <f t="shared" si="10"/>
        <v/>
      </c>
      <c r="H95" s="390" t="str">
        <f>Formula_semanal!J107</f>
        <v>Servicio de correspondencia</v>
      </c>
      <c r="K95"/>
      <c r="L95"/>
      <c r="M95"/>
      <c r="N95"/>
    </row>
    <row r="96" spans="1:14" ht="15" customHeight="1" thickBot="1" x14ac:dyDescent="0.3">
      <c r="A96" s="268" t="s">
        <v>14</v>
      </c>
      <c r="B96" s="193" t="s">
        <v>16</v>
      </c>
      <c r="C96" s="190" t="s">
        <v>98</v>
      </c>
      <c r="D96" s="387">
        <f>FORMULARIOS!P107</f>
        <v>427</v>
      </c>
      <c r="E96" s="672">
        <f t="shared" si="8"/>
        <v>1</v>
      </c>
      <c r="F96" s="672" t="str">
        <f t="shared" si="9"/>
        <v/>
      </c>
      <c r="G96" s="387" t="str">
        <f t="shared" si="10"/>
        <v/>
      </c>
      <c r="H96" s="390" t="str">
        <f>Formula_semanal!J108</f>
        <v>Medios Telemáticos-Escaneado, Correo electrónico, Descarga del sistema GAD</v>
      </c>
      <c r="K96"/>
      <c r="L96"/>
      <c r="M96"/>
      <c r="N96"/>
    </row>
    <row r="97" spans="1:14" ht="15" customHeight="1" thickBot="1" x14ac:dyDescent="0.3">
      <c r="A97" s="268" t="s">
        <v>14</v>
      </c>
      <c r="B97" s="193" t="s">
        <v>16</v>
      </c>
      <c r="C97" s="190" t="s">
        <v>99</v>
      </c>
      <c r="D97" s="387">
        <f>FORMULARIOS!P108</f>
        <v>39</v>
      </c>
      <c r="E97" s="672">
        <f t="shared" si="8"/>
        <v>1</v>
      </c>
      <c r="F97" s="672" t="str">
        <f t="shared" si="9"/>
        <v/>
      </c>
      <c r="G97" s="387" t="str">
        <f t="shared" si="10"/>
        <v/>
      </c>
      <c r="H97" s="390" t="str">
        <f>Formula_semanal!J109</f>
        <v>Físico-Planificación ESED</v>
      </c>
      <c r="K97"/>
      <c r="L97"/>
      <c r="M97"/>
      <c r="N97"/>
    </row>
    <row r="98" spans="1:14" ht="15" customHeight="1" thickBot="1" x14ac:dyDescent="0.3">
      <c r="A98" s="268" t="s">
        <v>14</v>
      </c>
      <c r="B98" s="193" t="s">
        <v>16</v>
      </c>
      <c r="C98" s="190" t="s">
        <v>100</v>
      </c>
      <c r="D98" s="387">
        <f>FORMULARIOS!P109</f>
        <v>2</v>
      </c>
      <c r="E98" s="672">
        <f t="shared" si="8"/>
        <v>1</v>
      </c>
      <c r="F98" s="672" t="str">
        <f t="shared" si="9"/>
        <v/>
      </c>
      <c r="G98" s="387" t="str">
        <f t="shared" si="10"/>
        <v/>
      </c>
      <c r="H98" s="390" t="str">
        <f>Formula_semanal!J110</f>
        <v>Físico-Planificación ESED</v>
      </c>
      <c r="K98"/>
      <c r="L98"/>
      <c r="M98"/>
      <c r="N98"/>
    </row>
    <row r="99" spans="1:14" ht="15" customHeight="1" thickBot="1" x14ac:dyDescent="0.3">
      <c r="A99" s="268" t="s">
        <v>14</v>
      </c>
      <c r="B99" s="193" t="s">
        <v>16</v>
      </c>
      <c r="C99" s="190" t="s">
        <v>101</v>
      </c>
      <c r="D99" s="387">
        <f>FORMULARIOS!P110</f>
        <v>3757</v>
      </c>
      <c r="E99" s="672">
        <f t="shared" si="8"/>
        <v>1</v>
      </c>
      <c r="F99" s="672" t="str">
        <f t="shared" si="9"/>
        <v/>
      </c>
      <c r="G99" s="387" t="str">
        <f t="shared" si="10"/>
        <v/>
      </c>
      <c r="H99" s="390" t="str">
        <f>Formula_semanal!J111</f>
        <v>Medios Telemáticos-Escaneado, Correo electrónico, Descarga del sistema GAD</v>
      </c>
      <c r="K99"/>
      <c r="L99"/>
      <c r="M99"/>
      <c r="N99"/>
    </row>
    <row r="100" spans="1:14" ht="15" customHeight="1" thickBot="1" x14ac:dyDescent="0.3">
      <c r="A100" s="268" t="s">
        <v>14</v>
      </c>
      <c r="B100" s="193" t="s">
        <v>16</v>
      </c>
      <c r="C100" s="190" t="s">
        <v>102</v>
      </c>
      <c r="D100" s="387">
        <f>FORMULARIOS!P111</f>
        <v>10</v>
      </c>
      <c r="E100" s="672">
        <f t="shared" si="8"/>
        <v>1</v>
      </c>
      <c r="F100" s="672" t="str">
        <f t="shared" si="9"/>
        <v/>
      </c>
      <c r="G100" s="387" t="str">
        <f t="shared" si="10"/>
        <v/>
      </c>
      <c r="H100" s="390" t="str">
        <f>Formula_semanal!J112</f>
        <v>Servicio de correspondencia</v>
      </c>
      <c r="K100"/>
      <c r="L100"/>
      <c r="M100"/>
      <c r="N100"/>
    </row>
    <row r="101" spans="1:14" ht="15" customHeight="1" thickBot="1" x14ac:dyDescent="0.3">
      <c r="A101" s="268" t="s">
        <v>14</v>
      </c>
      <c r="B101" s="193" t="s">
        <v>16</v>
      </c>
      <c r="C101" s="190" t="s">
        <v>103</v>
      </c>
      <c r="D101" s="387">
        <f>FORMULARIOS!P112</f>
        <v>20</v>
      </c>
      <c r="E101" s="672">
        <f t="shared" si="8"/>
        <v>1</v>
      </c>
      <c r="F101" s="672" t="str">
        <f t="shared" si="9"/>
        <v/>
      </c>
      <c r="G101" s="387" t="str">
        <f t="shared" si="10"/>
        <v/>
      </c>
      <c r="H101" s="390" t="str">
        <f>Formula_semanal!J113</f>
        <v>Medios Telemáticos-Escaneado, Correo electrónico, Descarga del sistema GAD</v>
      </c>
      <c r="K101"/>
      <c r="L101"/>
      <c r="M101"/>
      <c r="N101"/>
    </row>
    <row r="102" spans="1:14" ht="15" customHeight="1" thickBot="1" x14ac:dyDescent="0.3">
      <c r="A102" s="268" t="s">
        <v>14</v>
      </c>
      <c r="B102" s="193" t="s">
        <v>16</v>
      </c>
      <c r="C102" s="190" t="s">
        <v>104</v>
      </c>
      <c r="D102" s="387">
        <f>FORMULARIOS!P113</f>
        <v>15</v>
      </c>
      <c r="E102" s="672">
        <f t="shared" si="8"/>
        <v>1</v>
      </c>
      <c r="F102" s="672" t="str">
        <f t="shared" si="9"/>
        <v/>
      </c>
      <c r="G102" s="387" t="str">
        <f t="shared" si="10"/>
        <v/>
      </c>
      <c r="H102" s="390" t="str">
        <f>Formula_semanal!J114</f>
        <v>Físico-Planificación ESED</v>
      </c>
      <c r="K102"/>
      <c r="L102"/>
      <c r="M102"/>
      <c r="N102"/>
    </row>
    <row r="103" spans="1:14" ht="15" customHeight="1" thickBot="1" x14ac:dyDescent="0.3">
      <c r="A103" s="268" t="s">
        <v>14</v>
      </c>
      <c r="B103" s="193" t="s">
        <v>16</v>
      </c>
      <c r="C103" s="190" t="s">
        <v>105</v>
      </c>
      <c r="D103" s="387">
        <f>FORMULARIOS!P114</f>
        <v>322</v>
      </c>
      <c r="E103" s="672">
        <f t="shared" si="8"/>
        <v>1</v>
      </c>
      <c r="F103" s="672" t="str">
        <f t="shared" si="9"/>
        <v/>
      </c>
      <c r="G103" s="387" t="str">
        <f t="shared" si="10"/>
        <v/>
      </c>
      <c r="H103" s="390" t="str">
        <f>Formula_semanal!J115</f>
        <v>Servicio de correspondencia</v>
      </c>
      <c r="K103"/>
      <c r="L103"/>
      <c r="M103"/>
      <c r="N103"/>
    </row>
    <row r="104" spans="1:14" ht="15" customHeight="1" thickBot="1" x14ac:dyDescent="0.3">
      <c r="A104" s="268" t="s">
        <v>14</v>
      </c>
      <c r="B104" s="193" t="s">
        <v>16</v>
      </c>
      <c r="C104" s="190" t="s">
        <v>106</v>
      </c>
      <c r="D104" s="387">
        <f>FORMULARIOS!P115</f>
        <v>77</v>
      </c>
      <c r="E104" s="672">
        <f t="shared" si="8"/>
        <v>1</v>
      </c>
      <c r="F104" s="672" t="str">
        <f t="shared" si="9"/>
        <v/>
      </c>
      <c r="G104" s="387" t="str">
        <f t="shared" si="10"/>
        <v/>
      </c>
      <c r="H104" s="390" t="str">
        <f>Formula_semanal!J116</f>
        <v>Físico-Planificación ESED</v>
      </c>
      <c r="I104" s="41" t="s">
        <v>1076</v>
      </c>
      <c r="K104"/>
      <c r="L104"/>
      <c r="M104"/>
      <c r="N104"/>
    </row>
    <row r="105" spans="1:14" ht="15" customHeight="1" thickBot="1" x14ac:dyDescent="0.3">
      <c r="A105" s="268" t="s">
        <v>14</v>
      </c>
      <c r="B105" s="193" t="s">
        <v>16</v>
      </c>
      <c r="C105" s="190" t="s">
        <v>107</v>
      </c>
      <c r="D105" s="387">
        <f>FORMULARIOS!P116</f>
        <v>29</v>
      </c>
      <c r="E105" s="672">
        <f t="shared" si="8"/>
        <v>1</v>
      </c>
      <c r="F105" s="672" t="str">
        <f t="shared" si="9"/>
        <v/>
      </c>
      <c r="G105" s="387" t="str">
        <f t="shared" si="10"/>
        <v/>
      </c>
      <c r="H105" s="390" t="str">
        <f>Formula_semanal!J117</f>
        <v>Físico-Planificación ESED</v>
      </c>
      <c r="K105"/>
      <c r="L105"/>
      <c r="M105"/>
      <c r="N105"/>
    </row>
    <row r="106" spans="1:14" ht="15" customHeight="1" thickBot="1" x14ac:dyDescent="0.3">
      <c r="A106" s="268" t="s">
        <v>14</v>
      </c>
      <c r="B106" s="193" t="s">
        <v>16</v>
      </c>
      <c r="C106" s="190" t="s">
        <v>108</v>
      </c>
      <c r="D106" s="387">
        <f>FORMULARIOS!P117</f>
        <v>6</v>
      </c>
      <c r="E106" s="672">
        <f t="shared" si="8"/>
        <v>1</v>
      </c>
      <c r="F106" s="672" t="str">
        <f t="shared" si="9"/>
        <v/>
      </c>
      <c r="G106" s="387" t="str">
        <f t="shared" si="10"/>
        <v/>
      </c>
      <c r="H106" s="390" t="str">
        <f>Formula_semanal!J118</f>
        <v>Medios Telemáticos-Escaneado, Correo electrónico, Descarga del sistema GAD</v>
      </c>
      <c r="K106"/>
      <c r="L106"/>
      <c r="M106"/>
      <c r="N106"/>
    </row>
    <row r="107" spans="1:14" ht="15" customHeight="1" thickBot="1" x14ac:dyDescent="0.3">
      <c r="A107" s="268" t="s">
        <v>14</v>
      </c>
      <c r="B107" s="193" t="s">
        <v>16</v>
      </c>
      <c r="C107" s="190" t="s">
        <v>109</v>
      </c>
      <c r="D107" s="387">
        <f>FORMULARIOS!P118</f>
        <v>20</v>
      </c>
      <c r="E107" s="672">
        <f t="shared" si="8"/>
        <v>1</v>
      </c>
      <c r="F107" s="672" t="str">
        <f t="shared" si="9"/>
        <v/>
      </c>
      <c r="G107" s="387" t="str">
        <f t="shared" si="10"/>
        <v/>
      </c>
      <c r="H107" s="390" t="str">
        <f>Formula_semanal!J119</f>
        <v>Medios Telemáticos-Escaneado, Correo electrónico, Descarga del sistema GAD</v>
      </c>
      <c r="K107"/>
      <c r="L107"/>
      <c r="M107"/>
      <c r="N107"/>
    </row>
    <row r="108" spans="1:14" ht="15" customHeight="1" thickBot="1" x14ac:dyDescent="0.3">
      <c r="A108" s="268" t="s">
        <v>14</v>
      </c>
      <c r="B108" s="193" t="s">
        <v>16</v>
      </c>
      <c r="C108" s="190" t="s">
        <v>110</v>
      </c>
      <c r="D108" s="387">
        <f>FORMULARIOS!P119</f>
        <v>32</v>
      </c>
      <c r="E108" s="672">
        <f t="shared" si="8"/>
        <v>1</v>
      </c>
      <c r="F108" s="672" t="str">
        <f t="shared" si="9"/>
        <v/>
      </c>
      <c r="G108" s="387" t="str">
        <f t="shared" si="10"/>
        <v/>
      </c>
      <c r="H108" s="390" t="str">
        <f>Formula_semanal!J120</f>
        <v>Servicio de correspondencia</v>
      </c>
      <c r="K108"/>
      <c r="L108"/>
      <c r="M108"/>
      <c r="N108"/>
    </row>
    <row r="109" spans="1:14" ht="15" customHeight="1" thickBot="1" x14ac:dyDescent="0.3">
      <c r="A109" s="268" t="s">
        <v>14</v>
      </c>
      <c r="B109" s="193" t="s">
        <v>16</v>
      </c>
      <c r="C109" s="190" t="s">
        <v>111</v>
      </c>
      <c r="D109" s="387">
        <f>FORMULARIOS!P120</f>
        <v>230</v>
      </c>
      <c r="E109" s="672">
        <f t="shared" si="8"/>
        <v>1</v>
      </c>
      <c r="F109" s="672" t="str">
        <f t="shared" si="9"/>
        <v/>
      </c>
      <c r="G109" s="387" t="str">
        <f t="shared" si="10"/>
        <v/>
      </c>
      <c r="H109" s="390" t="str">
        <f>Formula_semanal!J121</f>
        <v>Medios Telemáticos-Escaneado, Correo electrónico, Descarga del sistema GAD</v>
      </c>
      <c r="K109"/>
      <c r="L109"/>
      <c r="M109"/>
      <c r="N109"/>
    </row>
    <row r="110" spans="1:14" ht="15" customHeight="1" thickBot="1" x14ac:dyDescent="0.3">
      <c r="A110" s="268" t="s">
        <v>14</v>
      </c>
      <c r="B110" s="193" t="s">
        <v>16</v>
      </c>
      <c r="C110" s="190" t="s">
        <v>112</v>
      </c>
      <c r="D110" s="387">
        <f>FORMULARIOS!P121</f>
        <v>46</v>
      </c>
      <c r="E110" s="672">
        <f t="shared" si="8"/>
        <v>1</v>
      </c>
      <c r="F110" s="672" t="str">
        <f t="shared" si="9"/>
        <v/>
      </c>
      <c r="G110" s="387" t="str">
        <f t="shared" si="10"/>
        <v/>
      </c>
      <c r="H110" s="390" t="str">
        <f>Formula_semanal!J122</f>
        <v>Físico-Apalancamiento con otras operaciones estadísticas</v>
      </c>
      <c r="K110"/>
      <c r="L110"/>
      <c r="M110"/>
      <c r="N110"/>
    </row>
    <row r="111" spans="1:14" ht="15" customHeight="1" thickBot="1" x14ac:dyDescent="0.3">
      <c r="A111" s="268" t="s">
        <v>14</v>
      </c>
      <c r="B111" s="193" t="s">
        <v>16</v>
      </c>
      <c r="C111" s="190" t="s">
        <v>113</v>
      </c>
      <c r="D111" s="387">
        <f>FORMULARIOS!P122</f>
        <v>223</v>
      </c>
      <c r="E111" s="672">
        <f t="shared" si="8"/>
        <v>1</v>
      </c>
      <c r="F111" s="672" t="str">
        <f t="shared" si="9"/>
        <v/>
      </c>
      <c r="G111" s="387" t="str">
        <f t="shared" si="10"/>
        <v/>
      </c>
      <c r="H111" s="390" t="str">
        <f>Formula_semanal!J123</f>
        <v>Servicio de correspondencia</v>
      </c>
      <c r="K111"/>
      <c r="L111"/>
      <c r="M111"/>
      <c r="N111"/>
    </row>
    <row r="112" spans="1:14" ht="15" customHeight="1" thickBot="1" x14ac:dyDescent="0.3">
      <c r="A112" s="268" t="s">
        <v>14</v>
      </c>
      <c r="B112" s="193" t="s">
        <v>16</v>
      </c>
      <c r="C112" s="190" t="s">
        <v>114</v>
      </c>
      <c r="D112" s="387">
        <f>FORMULARIOS!P123</f>
        <v>21</v>
      </c>
      <c r="E112" s="672">
        <f t="shared" si="8"/>
        <v>1</v>
      </c>
      <c r="F112" s="672" t="str">
        <f t="shared" si="9"/>
        <v/>
      </c>
      <c r="G112" s="387" t="str">
        <f t="shared" si="10"/>
        <v/>
      </c>
      <c r="H112" s="390" t="str">
        <f>Formula_semanal!J124</f>
        <v>Medios Telemáticos-Escaneado, Correo electrónico, Descarga del sistema GAD</v>
      </c>
      <c r="K112"/>
      <c r="L112"/>
      <c r="M112"/>
      <c r="N112"/>
    </row>
    <row r="113" spans="1:14" ht="15" customHeight="1" thickBot="1" x14ac:dyDescent="0.3">
      <c r="A113" s="268" t="s">
        <v>14</v>
      </c>
      <c r="B113" s="193" t="s">
        <v>16</v>
      </c>
      <c r="C113" s="191" t="s">
        <v>115</v>
      </c>
      <c r="D113" s="387">
        <f>FORMULARIOS!P124</f>
        <v>1</v>
      </c>
      <c r="E113" s="672">
        <f t="shared" si="8"/>
        <v>1</v>
      </c>
      <c r="F113" s="672" t="str">
        <f t="shared" si="9"/>
        <v/>
      </c>
      <c r="G113" s="387" t="str">
        <f t="shared" si="10"/>
        <v/>
      </c>
      <c r="H113" s="390" t="str">
        <f>Formula_semanal!J125</f>
        <v>Medios Telemáticos-Escaneado, Correo electrónico, Descarga del sistema GAD</v>
      </c>
      <c r="K113"/>
      <c r="L113"/>
      <c r="M113"/>
      <c r="N113"/>
    </row>
    <row r="114" spans="1:14" ht="15.75" customHeight="1" thickBot="1" x14ac:dyDescent="0.3">
      <c r="A114" s="268" t="s">
        <v>14</v>
      </c>
      <c r="B114" s="193" t="s">
        <v>16</v>
      </c>
      <c r="C114" s="191" t="s">
        <v>116</v>
      </c>
      <c r="D114" s="387">
        <f>FORMULARIOS!P125</f>
        <v>26</v>
      </c>
      <c r="E114" s="672">
        <f t="shared" si="8"/>
        <v>1</v>
      </c>
      <c r="F114" s="672" t="str">
        <f t="shared" si="9"/>
        <v/>
      </c>
      <c r="G114" s="387" t="str">
        <f t="shared" si="10"/>
        <v/>
      </c>
      <c r="H114" s="390" t="str">
        <f>Formula_semanal!J126</f>
        <v>Servicio de correspondencia</v>
      </c>
      <c r="K114"/>
      <c r="L114"/>
      <c r="M114"/>
      <c r="N114"/>
    </row>
    <row r="115" spans="1:14" ht="15" customHeight="1" thickBot="1" x14ac:dyDescent="0.3">
      <c r="A115" s="268" t="s">
        <v>14</v>
      </c>
      <c r="B115" s="669" t="s">
        <v>17</v>
      </c>
      <c r="C115" s="192" t="s">
        <v>117</v>
      </c>
      <c r="D115" s="387">
        <f>FORMULARIOS!P126</f>
        <v>15</v>
      </c>
      <c r="E115" s="672">
        <f t="shared" si="8"/>
        <v>1</v>
      </c>
      <c r="F115" s="672" t="str">
        <f t="shared" si="9"/>
        <v/>
      </c>
      <c r="G115" s="387" t="str">
        <f t="shared" si="10"/>
        <v/>
      </c>
      <c r="H115" s="390" t="str">
        <f>Formula_semanal!J127</f>
        <v>Servicio de correspondencia</v>
      </c>
      <c r="K115"/>
      <c r="L115"/>
      <c r="M115"/>
      <c r="N115"/>
    </row>
    <row r="116" spans="1:14" ht="15" customHeight="1" thickBot="1" x14ac:dyDescent="0.3">
      <c r="A116" s="268" t="s">
        <v>14</v>
      </c>
      <c r="B116" s="669" t="s">
        <v>17</v>
      </c>
      <c r="C116" s="194" t="s">
        <v>118</v>
      </c>
      <c r="D116" s="387">
        <f>FORMULARIOS!P127</f>
        <v>61</v>
      </c>
      <c r="E116" s="672">
        <f t="shared" si="8"/>
        <v>1</v>
      </c>
      <c r="F116" s="672" t="str">
        <f t="shared" si="9"/>
        <v/>
      </c>
      <c r="G116" s="387" t="str">
        <f t="shared" si="10"/>
        <v/>
      </c>
      <c r="H116" s="390" t="str">
        <f>Formula_semanal!J128</f>
        <v>Servicio de correspondencia</v>
      </c>
      <c r="K116"/>
      <c r="L116"/>
      <c r="M116"/>
      <c r="N116"/>
    </row>
    <row r="117" spans="1:14" ht="15" customHeight="1" thickBot="1" x14ac:dyDescent="0.3">
      <c r="A117" s="268" t="s">
        <v>14</v>
      </c>
      <c r="B117" s="669" t="s">
        <v>17</v>
      </c>
      <c r="C117" s="190" t="s">
        <v>244</v>
      </c>
      <c r="D117" s="387">
        <f>FORMULARIOS!P128</f>
        <v>132</v>
      </c>
      <c r="E117" s="672">
        <f t="shared" si="8"/>
        <v>1</v>
      </c>
      <c r="F117" s="672" t="str">
        <f t="shared" si="9"/>
        <v/>
      </c>
      <c r="G117" s="387" t="str">
        <f t="shared" si="10"/>
        <v/>
      </c>
      <c r="H117" s="390" t="str">
        <f>Formula_semanal!J129</f>
        <v>Medios Telemáticos-Escaneado, Correo electrónico, Descarga del sistema GAD</v>
      </c>
      <c r="K117"/>
      <c r="L117"/>
      <c r="M117"/>
      <c r="N117"/>
    </row>
    <row r="118" spans="1:14" ht="15" customHeight="1" thickBot="1" x14ac:dyDescent="0.3">
      <c r="A118" s="268" t="s">
        <v>14</v>
      </c>
      <c r="B118" s="669" t="s">
        <v>17</v>
      </c>
      <c r="C118" s="190" t="s">
        <v>119</v>
      </c>
      <c r="D118" s="387">
        <f>FORMULARIOS!P129</f>
        <v>39</v>
      </c>
      <c r="E118" s="672">
        <f t="shared" si="8"/>
        <v>1</v>
      </c>
      <c r="F118" s="672" t="str">
        <f t="shared" si="9"/>
        <v/>
      </c>
      <c r="G118" s="387" t="str">
        <f t="shared" si="10"/>
        <v/>
      </c>
      <c r="H118" s="390" t="str">
        <f>Formula_semanal!J130</f>
        <v>Servicio de correspondencia</v>
      </c>
      <c r="K118"/>
      <c r="L118"/>
      <c r="M118"/>
      <c r="N118"/>
    </row>
    <row r="119" spans="1:14" ht="15" customHeight="1" thickBot="1" x14ac:dyDescent="0.3">
      <c r="A119" s="268" t="s">
        <v>14</v>
      </c>
      <c r="B119" s="669" t="s">
        <v>17</v>
      </c>
      <c r="C119" s="190" t="s">
        <v>120</v>
      </c>
      <c r="D119" s="387">
        <f>FORMULARIOS!P130</f>
        <v>13</v>
      </c>
      <c r="E119" s="672">
        <f t="shared" si="8"/>
        <v>1</v>
      </c>
      <c r="F119" s="672" t="str">
        <f t="shared" si="9"/>
        <v/>
      </c>
      <c r="G119" s="387" t="str">
        <f t="shared" si="10"/>
        <v/>
      </c>
      <c r="H119" s="390" t="str">
        <f>Formula_semanal!J131</f>
        <v>Medios Telemáticos-Escaneado, Correo electrónico, Descarga del sistema GAD</v>
      </c>
      <c r="K119"/>
      <c r="L119"/>
      <c r="M119"/>
      <c r="N119"/>
    </row>
    <row r="120" spans="1:14" ht="15" customHeight="1" thickBot="1" x14ac:dyDescent="0.3">
      <c r="A120" s="268" t="s">
        <v>14</v>
      </c>
      <c r="B120" s="669" t="s">
        <v>17</v>
      </c>
      <c r="C120" s="190" t="s">
        <v>121</v>
      </c>
      <c r="D120" s="387">
        <f>FORMULARIOS!P131</f>
        <v>8</v>
      </c>
      <c r="E120" s="672">
        <f t="shared" si="8"/>
        <v>1</v>
      </c>
      <c r="F120" s="672" t="str">
        <f t="shared" si="9"/>
        <v/>
      </c>
      <c r="G120" s="387" t="str">
        <f t="shared" si="10"/>
        <v/>
      </c>
      <c r="H120" s="390" t="str">
        <f>Formula_semanal!J132</f>
        <v>Medios Telemáticos-Escaneado, Correo electrónico, Descarga del sistema GAD</v>
      </c>
      <c r="K120"/>
      <c r="L120"/>
      <c r="M120"/>
      <c r="N120"/>
    </row>
    <row r="121" spans="1:14" ht="15" customHeight="1" thickBot="1" x14ac:dyDescent="0.3">
      <c r="A121" s="268" t="s">
        <v>14</v>
      </c>
      <c r="B121" s="669" t="s">
        <v>17</v>
      </c>
      <c r="C121" s="190" t="s">
        <v>245</v>
      </c>
      <c r="D121" s="387">
        <f>FORMULARIOS!P132</f>
        <v>11</v>
      </c>
      <c r="E121" s="672">
        <f t="shared" si="8"/>
        <v>1</v>
      </c>
      <c r="F121" s="672" t="str">
        <f t="shared" si="9"/>
        <v/>
      </c>
      <c r="G121" s="387" t="str">
        <f t="shared" si="10"/>
        <v/>
      </c>
      <c r="H121" s="390" t="str">
        <f>Formula_semanal!J133</f>
        <v>Físico-Planificación ESED</v>
      </c>
      <c r="K121"/>
      <c r="L121"/>
      <c r="M121"/>
      <c r="N121"/>
    </row>
    <row r="122" spans="1:14" ht="15" customHeight="1" thickBot="1" x14ac:dyDescent="0.3">
      <c r="A122" s="268" t="s">
        <v>14</v>
      </c>
      <c r="B122" s="669" t="s">
        <v>17</v>
      </c>
      <c r="C122" s="190" t="s">
        <v>246</v>
      </c>
      <c r="D122" s="387">
        <f>FORMULARIOS!P133</f>
        <v>181</v>
      </c>
      <c r="E122" s="672">
        <f t="shared" si="8"/>
        <v>1</v>
      </c>
      <c r="F122" s="672" t="str">
        <f t="shared" si="9"/>
        <v/>
      </c>
      <c r="G122" s="387" t="str">
        <f t="shared" si="10"/>
        <v/>
      </c>
      <c r="H122" s="390" t="str">
        <f>Formula_semanal!J134</f>
        <v>Físico-Planificación ESED</v>
      </c>
      <c r="K122"/>
      <c r="L122"/>
      <c r="M122"/>
      <c r="N122"/>
    </row>
    <row r="123" spans="1:14" ht="15" customHeight="1" thickBot="1" x14ac:dyDescent="0.3">
      <c r="A123" s="268" t="s">
        <v>14</v>
      </c>
      <c r="B123" s="669" t="s">
        <v>17</v>
      </c>
      <c r="C123" s="190" t="s">
        <v>122</v>
      </c>
      <c r="D123" s="387">
        <f>FORMULARIOS!P134</f>
        <v>35</v>
      </c>
      <c r="E123" s="672">
        <f t="shared" si="8"/>
        <v>1</v>
      </c>
      <c r="F123" s="672" t="str">
        <f t="shared" si="9"/>
        <v/>
      </c>
      <c r="G123" s="387" t="str">
        <f t="shared" si="10"/>
        <v/>
      </c>
      <c r="H123" s="390" t="str">
        <f>Formula_semanal!J135</f>
        <v>Físico-Planificación ESED</v>
      </c>
      <c r="K123"/>
      <c r="L123"/>
      <c r="M123"/>
      <c r="N123"/>
    </row>
    <row r="124" spans="1:14" ht="15" customHeight="1" thickBot="1" x14ac:dyDescent="0.3">
      <c r="A124" s="268" t="s">
        <v>14</v>
      </c>
      <c r="B124" s="669" t="s">
        <v>17</v>
      </c>
      <c r="C124" s="190" t="s">
        <v>123</v>
      </c>
      <c r="D124" s="387">
        <f>FORMULARIOS!P135</f>
        <v>9</v>
      </c>
      <c r="E124" s="672">
        <f t="shared" si="8"/>
        <v>1</v>
      </c>
      <c r="F124" s="672" t="str">
        <f t="shared" si="9"/>
        <v/>
      </c>
      <c r="G124" s="387" t="str">
        <f t="shared" si="10"/>
        <v/>
      </c>
      <c r="H124" s="390" t="str">
        <f>Formula_semanal!J136</f>
        <v>Físico-Planificación ESED</v>
      </c>
      <c r="K124"/>
      <c r="L124"/>
      <c r="M124"/>
      <c r="N124"/>
    </row>
    <row r="125" spans="1:14" ht="15" customHeight="1" thickBot="1" x14ac:dyDescent="0.3">
      <c r="A125" s="268" t="s">
        <v>14</v>
      </c>
      <c r="B125" s="669" t="s">
        <v>17</v>
      </c>
      <c r="C125" s="190" t="s">
        <v>247</v>
      </c>
      <c r="D125" s="387">
        <f>FORMULARIOS!P136</f>
        <v>21</v>
      </c>
      <c r="E125" s="672">
        <f t="shared" si="8"/>
        <v>1</v>
      </c>
      <c r="F125" s="672" t="str">
        <f t="shared" si="9"/>
        <v/>
      </c>
      <c r="G125" s="387" t="str">
        <f t="shared" si="10"/>
        <v/>
      </c>
      <c r="H125" s="390" t="str">
        <f>Formula_semanal!J137</f>
        <v>Físico-Planificación ESED</v>
      </c>
      <c r="K125"/>
      <c r="L125"/>
      <c r="M125"/>
      <c r="N125"/>
    </row>
    <row r="126" spans="1:14" ht="15" customHeight="1" thickBot="1" x14ac:dyDescent="0.3">
      <c r="A126" s="268" t="s">
        <v>14</v>
      </c>
      <c r="B126" s="669" t="s">
        <v>17</v>
      </c>
      <c r="C126" s="190" t="s">
        <v>124</v>
      </c>
      <c r="D126" s="387">
        <f>FORMULARIOS!P137</f>
        <v>14</v>
      </c>
      <c r="E126" s="672">
        <f t="shared" si="8"/>
        <v>1</v>
      </c>
      <c r="F126" s="672" t="str">
        <f t="shared" si="9"/>
        <v/>
      </c>
      <c r="G126" s="387" t="str">
        <f t="shared" si="10"/>
        <v/>
      </c>
      <c r="H126" s="390" t="str">
        <f>Formula_semanal!J138</f>
        <v>Físico-Planificación ESED</v>
      </c>
      <c r="K126"/>
      <c r="L126"/>
      <c r="M126"/>
      <c r="N126"/>
    </row>
    <row r="127" spans="1:14" ht="15.75" customHeight="1" thickBot="1" x14ac:dyDescent="0.3">
      <c r="A127" s="268" t="s">
        <v>14</v>
      </c>
      <c r="B127" s="669" t="s">
        <v>17</v>
      </c>
      <c r="C127" s="191" t="s">
        <v>125</v>
      </c>
      <c r="D127" s="387">
        <f>FORMULARIOS!P138</f>
        <v>47</v>
      </c>
      <c r="E127" s="672">
        <f t="shared" si="8"/>
        <v>1</v>
      </c>
      <c r="F127" s="672" t="str">
        <f t="shared" si="9"/>
        <v/>
      </c>
      <c r="G127" s="387" t="str">
        <f t="shared" si="10"/>
        <v/>
      </c>
      <c r="H127" s="390" t="str">
        <f>Formula_semanal!J139</f>
        <v>Físico-Planificación ESED</v>
      </c>
      <c r="K127"/>
      <c r="L127"/>
      <c r="M127"/>
      <c r="N127"/>
    </row>
    <row r="128" spans="1:14" ht="15" customHeight="1" thickBot="1" x14ac:dyDescent="0.3">
      <c r="A128" s="268" t="s">
        <v>14</v>
      </c>
      <c r="B128" s="669" t="s">
        <v>18</v>
      </c>
      <c r="C128" s="195" t="s">
        <v>126</v>
      </c>
      <c r="D128" s="387">
        <f>FORMULARIOS!P139</f>
        <v>7</v>
      </c>
      <c r="E128" s="672">
        <f t="shared" si="8"/>
        <v>1</v>
      </c>
      <c r="F128" s="672" t="str">
        <f t="shared" si="9"/>
        <v/>
      </c>
      <c r="G128" s="387" t="str">
        <f t="shared" si="10"/>
        <v/>
      </c>
      <c r="H128" s="390" t="str">
        <f>Formula_semanal!J140</f>
        <v>Medios Telemáticos-Escaneado, Correo electrónico, Descarga del sistema GAD</v>
      </c>
      <c r="K128"/>
      <c r="L128"/>
      <c r="M128"/>
      <c r="N128"/>
    </row>
    <row r="129" spans="1:14" ht="15" customHeight="1" thickBot="1" x14ac:dyDescent="0.3">
      <c r="A129" s="268" t="s">
        <v>14</v>
      </c>
      <c r="B129" s="669" t="s">
        <v>18</v>
      </c>
      <c r="C129" s="183" t="s">
        <v>15</v>
      </c>
      <c r="D129" s="387">
        <f>FORMULARIOS!P140</f>
        <v>32</v>
      </c>
      <c r="E129" s="672">
        <f t="shared" si="8"/>
        <v>1</v>
      </c>
      <c r="F129" s="672" t="str">
        <f t="shared" si="9"/>
        <v/>
      </c>
      <c r="G129" s="387" t="str">
        <f t="shared" si="10"/>
        <v/>
      </c>
      <c r="H129" s="390" t="str">
        <f>Formula_semanal!J141</f>
        <v>Físico-Apalancamiento con otras operaciones estadísticas</v>
      </c>
      <c r="K129"/>
      <c r="L129"/>
      <c r="M129"/>
      <c r="N129"/>
    </row>
    <row r="130" spans="1:14" ht="15" customHeight="1" thickBot="1" x14ac:dyDescent="0.3">
      <c r="A130" s="268" t="s">
        <v>14</v>
      </c>
      <c r="B130" s="669" t="s">
        <v>18</v>
      </c>
      <c r="C130" s="183" t="s">
        <v>127</v>
      </c>
      <c r="D130" s="387">
        <f>FORMULARIOS!P141</f>
        <v>85</v>
      </c>
      <c r="E130" s="672">
        <f t="shared" si="8"/>
        <v>1</v>
      </c>
      <c r="F130" s="672" t="str">
        <f t="shared" si="9"/>
        <v/>
      </c>
      <c r="G130" s="387" t="str">
        <f t="shared" si="10"/>
        <v/>
      </c>
      <c r="H130" s="390" t="str">
        <f>Formula_semanal!J142</f>
        <v>Medios Telemáticos-Escaneado, Correo electrónico, Descarga del sistema GAD</v>
      </c>
      <c r="K130"/>
      <c r="L130"/>
      <c r="M130"/>
      <c r="N130"/>
    </row>
    <row r="131" spans="1:14" ht="15" customHeight="1" thickBot="1" x14ac:dyDescent="0.3">
      <c r="A131" s="268" t="s">
        <v>14</v>
      </c>
      <c r="B131" s="669" t="s">
        <v>18</v>
      </c>
      <c r="C131" s="183" t="s">
        <v>248</v>
      </c>
      <c r="D131" s="387">
        <f>FORMULARIOS!P142</f>
        <v>180</v>
      </c>
      <c r="E131" s="672">
        <f t="shared" si="8"/>
        <v>1</v>
      </c>
      <c r="F131" s="672" t="str">
        <f t="shared" si="9"/>
        <v/>
      </c>
      <c r="G131" s="387" t="str">
        <f t="shared" si="10"/>
        <v/>
      </c>
      <c r="H131" s="390" t="str">
        <f>Formula_semanal!J143</f>
        <v>Físico-Apalancamiento con otras operaciones estadísticas</v>
      </c>
      <c r="K131"/>
      <c r="L131"/>
      <c r="M131"/>
      <c r="N131"/>
    </row>
    <row r="132" spans="1:14" ht="15" customHeight="1" thickBot="1" x14ac:dyDescent="0.3">
      <c r="A132" s="268" t="s">
        <v>14</v>
      </c>
      <c r="B132" s="669" t="s">
        <v>18</v>
      </c>
      <c r="C132" s="183" t="s">
        <v>128</v>
      </c>
      <c r="D132" s="387">
        <f>FORMULARIOS!P143</f>
        <v>7</v>
      </c>
      <c r="E132" s="672">
        <f t="shared" si="8"/>
        <v>1</v>
      </c>
      <c r="F132" s="672" t="str">
        <f t="shared" si="9"/>
        <v/>
      </c>
      <c r="G132" s="387" t="str">
        <f t="shared" si="10"/>
        <v/>
      </c>
      <c r="H132" s="390" t="str">
        <f>Formula_semanal!J144</f>
        <v>Físico-Apalancamiento con otras operaciones estadísticas</v>
      </c>
      <c r="K132"/>
      <c r="L132"/>
      <c r="M132"/>
      <c r="N132"/>
    </row>
    <row r="133" spans="1:14" ht="15" customHeight="1" thickBot="1" x14ac:dyDescent="0.3">
      <c r="A133" s="268" t="s">
        <v>14</v>
      </c>
      <c r="B133" s="669" t="s">
        <v>18</v>
      </c>
      <c r="C133" s="183" t="s">
        <v>129</v>
      </c>
      <c r="D133" s="387">
        <f>FORMULARIOS!P144</f>
        <v>35</v>
      </c>
      <c r="E133" s="672">
        <f t="shared" si="8"/>
        <v>1</v>
      </c>
      <c r="F133" s="672" t="str">
        <f t="shared" si="9"/>
        <v/>
      </c>
      <c r="G133" s="387" t="str">
        <f t="shared" si="10"/>
        <v/>
      </c>
      <c r="H133" s="390" t="str">
        <f>Formula_semanal!J145</f>
        <v>Medios Telemáticos-Escaneado, Correo electrónico, Descarga del sistema GAD</v>
      </c>
      <c r="K133"/>
      <c r="L133"/>
      <c r="M133"/>
      <c r="N133"/>
    </row>
    <row r="134" spans="1:14" ht="15" customHeight="1" thickBot="1" x14ac:dyDescent="0.3">
      <c r="A134" s="268" t="s">
        <v>14</v>
      </c>
      <c r="B134" s="669" t="s">
        <v>18</v>
      </c>
      <c r="C134" s="183" t="s">
        <v>130</v>
      </c>
      <c r="D134" s="387">
        <f>FORMULARIOS!P145</f>
        <v>82</v>
      </c>
      <c r="E134" s="672">
        <f t="shared" si="8"/>
        <v>1</v>
      </c>
      <c r="F134" s="672" t="str">
        <f t="shared" si="9"/>
        <v/>
      </c>
      <c r="G134" s="387" t="str">
        <f t="shared" si="10"/>
        <v/>
      </c>
      <c r="H134" s="390" t="str">
        <f>Formula_semanal!J146</f>
        <v>Físico-Apalancamiento con otras operaciones estadísticas</v>
      </c>
      <c r="K134"/>
      <c r="L134"/>
      <c r="M134"/>
      <c r="N134"/>
    </row>
    <row r="135" spans="1:14" ht="15" customHeight="1" thickBot="1" x14ac:dyDescent="0.3">
      <c r="A135" s="268" t="s">
        <v>14</v>
      </c>
      <c r="B135" s="669" t="s">
        <v>18</v>
      </c>
      <c r="C135" s="190" t="s">
        <v>131</v>
      </c>
      <c r="D135" s="387">
        <f>FORMULARIOS!P146</f>
        <v>17</v>
      </c>
      <c r="E135" s="672">
        <f t="shared" si="8"/>
        <v>1</v>
      </c>
      <c r="F135" s="672" t="str">
        <f t="shared" si="9"/>
        <v/>
      </c>
      <c r="G135" s="387" t="str">
        <f t="shared" si="10"/>
        <v/>
      </c>
      <c r="H135" s="390" t="str">
        <f>Formula_semanal!J147</f>
        <v>Físico-Apalancamiento con otras operaciones estadísticas</v>
      </c>
      <c r="K135"/>
      <c r="L135"/>
      <c r="M135"/>
      <c r="N135"/>
    </row>
    <row r="136" spans="1:14" ht="15" customHeight="1" thickBot="1" x14ac:dyDescent="0.3">
      <c r="A136" s="268" t="s">
        <v>14</v>
      </c>
      <c r="B136" s="669" t="s">
        <v>18</v>
      </c>
      <c r="C136" s="183" t="s">
        <v>132</v>
      </c>
      <c r="D136" s="387">
        <f>FORMULARIOS!P147</f>
        <v>18</v>
      </c>
      <c r="E136" s="672">
        <f t="shared" si="8"/>
        <v>1</v>
      </c>
      <c r="F136" s="672" t="str">
        <f t="shared" si="9"/>
        <v/>
      </c>
      <c r="G136" s="387" t="str">
        <f t="shared" si="10"/>
        <v/>
      </c>
      <c r="H136" s="390" t="str">
        <f>Formula_semanal!J148</f>
        <v>Físico-Apalancamiento con otras operaciones estadísticas</v>
      </c>
      <c r="K136"/>
      <c r="L136"/>
      <c r="M136"/>
      <c r="N136"/>
    </row>
    <row r="137" spans="1:14" ht="15" customHeight="1" thickBot="1" x14ac:dyDescent="0.3">
      <c r="A137" s="268" t="s">
        <v>14</v>
      </c>
      <c r="B137" s="669" t="s">
        <v>18</v>
      </c>
      <c r="C137" s="183" t="s">
        <v>133</v>
      </c>
      <c r="D137" s="387">
        <f>FORMULARIOS!P148</f>
        <v>587</v>
      </c>
      <c r="E137" s="672">
        <f t="shared" si="8"/>
        <v>1</v>
      </c>
      <c r="F137" s="672" t="str">
        <f t="shared" si="9"/>
        <v/>
      </c>
      <c r="G137" s="387" t="str">
        <f t="shared" si="10"/>
        <v/>
      </c>
      <c r="H137" s="390" t="str">
        <f>Formula_semanal!J149</f>
        <v>Medios Telemáticos-Escaneado, Correo electrónico, Descarga del sistema GAD</v>
      </c>
      <c r="K137"/>
      <c r="L137"/>
      <c r="M137"/>
      <c r="N137"/>
    </row>
    <row r="138" spans="1:14" ht="15" customHeight="1" thickBot="1" x14ac:dyDescent="0.3">
      <c r="A138" s="268" t="s">
        <v>14</v>
      </c>
      <c r="B138" s="669" t="s">
        <v>18</v>
      </c>
      <c r="C138" s="183" t="s">
        <v>134</v>
      </c>
      <c r="D138" s="387">
        <f>FORMULARIOS!P149</f>
        <v>47</v>
      </c>
      <c r="E138" s="672">
        <f t="shared" si="8"/>
        <v>1</v>
      </c>
      <c r="F138" s="672" t="str">
        <f t="shared" si="9"/>
        <v/>
      </c>
      <c r="G138" s="387" t="str">
        <f t="shared" si="10"/>
        <v/>
      </c>
      <c r="H138" s="390" t="str">
        <f>Formula_semanal!J150</f>
        <v>Físico-Apalancamiento con otras operaciones estadísticas</v>
      </c>
      <c r="K138"/>
      <c r="L138"/>
      <c r="M138"/>
      <c r="N138"/>
    </row>
    <row r="139" spans="1:14" ht="15" customHeight="1" thickBot="1" x14ac:dyDescent="0.3">
      <c r="A139" s="268" t="s">
        <v>14</v>
      </c>
      <c r="B139" s="669" t="s">
        <v>18</v>
      </c>
      <c r="C139" s="183" t="s">
        <v>135</v>
      </c>
      <c r="D139" s="387">
        <f>FORMULARIOS!P150</f>
        <v>1</v>
      </c>
      <c r="E139" s="672">
        <f t="shared" ref="E139:E202" si="11">+IF(D139&gt;=1,1," ")</f>
        <v>1</v>
      </c>
      <c r="F139" s="672" t="str">
        <f t="shared" ref="F139:F202" si="12">+IF(D139=0,1,"")</f>
        <v/>
      </c>
      <c r="G139" s="387" t="str">
        <f t="shared" ref="G139:G202" si="13">IF(AND(D139=0,F139=""),1,"")</f>
        <v/>
      </c>
      <c r="H139" s="390" t="str">
        <f>Formula_semanal!J151</f>
        <v>Físico-Apalancamiento con otras operaciones estadísticas</v>
      </c>
      <c r="K139"/>
      <c r="L139"/>
      <c r="M139"/>
      <c r="N139"/>
    </row>
    <row r="140" spans="1:14" ht="15" customHeight="1" thickBot="1" x14ac:dyDescent="0.3">
      <c r="A140" s="268" t="s">
        <v>14</v>
      </c>
      <c r="B140" s="669" t="s">
        <v>18</v>
      </c>
      <c r="C140" s="183" t="s">
        <v>136</v>
      </c>
      <c r="D140" s="387">
        <f>FORMULARIOS!P151</f>
        <v>28</v>
      </c>
      <c r="E140" s="672">
        <f t="shared" si="11"/>
        <v>1</v>
      </c>
      <c r="F140" s="672" t="str">
        <f t="shared" si="12"/>
        <v/>
      </c>
      <c r="G140" s="387" t="str">
        <f t="shared" si="13"/>
        <v/>
      </c>
      <c r="H140" s="390" t="str">
        <f>Formula_semanal!J152</f>
        <v>Físico-Apalancamiento con otras operaciones estadísticas</v>
      </c>
      <c r="K140"/>
      <c r="L140"/>
      <c r="M140"/>
      <c r="N140"/>
    </row>
    <row r="141" spans="1:14" ht="15" customHeight="1" thickBot="1" x14ac:dyDescent="0.3">
      <c r="A141" s="268" t="s">
        <v>14</v>
      </c>
      <c r="B141" s="669" t="s">
        <v>18</v>
      </c>
      <c r="C141" s="183" t="s">
        <v>137</v>
      </c>
      <c r="D141" s="387">
        <f>FORMULARIOS!P152</f>
        <v>97</v>
      </c>
      <c r="E141" s="672">
        <f t="shared" si="11"/>
        <v>1</v>
      </c>
      <c r="F141" s="672" t="str">
        <f t="shared" si="12"/>
        <v/>
      </c>
      <c r="G141" s="387" t="str">
        <f t="shared" si="13"/>
        <v/>
      </c>
      <c r="H141" s="390" t="str">
        <f>Formula_semanal!J153</f>
        <v>Medios Telemáticos-Escaneado, Correo electrónico, Descarga del sistema GAD</v>
      </c>
      <c r="K141"/>
      <c r="L141"/>
      <c r="M141"/>
      <c r="N141"/>
    </row>
    <row r="142" spans="1:14" ht="15" customHeight="1" thickBot="1" x14ac:dyDescent="0.3">
      <c r="A142" s="268" t="s">
        <v>14</v>
      </c>
      <c r="B142" s="669" t="s">
        <v>18</v>
      </c>
      <c r="C142" s="183" t="s">
        <v>7</v>
      </c>
      <c r="D142" s="387">
        <f>FORMULARIOS!P153</f>
        <v>1</v>
      </c>
      <c r="E142" s="672">
        <f t="shared" si="11"/>
        <v>1</v>
      </c>
      <c r="F142" s="672" t="str">
        <f t="shared" si="12"/>
        <v/>
      </c>
      <c r="G142" s="387" t="str">
        <f t="shared" si="13"/>
        <v/>
      </c>
      <c r="H142" s="390" t="str">
        <f>Formula_semanal!J154</f>
        <v>Físico-Apalancamiento con otras operaciones estadísticas</v>
      </c>
      <c r="K142"/>
      <c r="L142"/>
      <c r="M142"/>
      <c r="N142"/>
    </row>
    <row r="143" spans="1:14" ht="15" customHeight="1" thickBot="1" x14ac:dyDescent="0.3">
      <c r="A143" s="268" t="s">
        <v>14</v>
      </c>
      <c r="B143" s="669" t="s">
        <v>18</v>
      </c>
      <c r="C143" s="183" t="s">
        <v>138</v>
      </c>
      <c r="D143" s="387">
        <f>FORMULARIOS!P154</f>
        <v>451</v>
      </c>
      <c r="E143" s="672">
        <f t="shared" si="11"/>
        <v>1</v>
      </c>
      <c r="F143" s="672" t="str">
        <f t="shared" si="12"/>
        <v/>
      </c>
      <c r="G143" s="387" t="str">
        <f t="shared" si="13"/>
        <v/>
      </c>
      <c r="H143" s="390" t="str">
        <f>Formula_semanal!J155</f>
        <v>Medios Telemáticos-Escaneado, Correo electrónico, Descarga del sistema GAD</v>
      </c>
      <c r="K143"/>
      <c r="L143"/>
      <c r="M143"/>
      <c r="N143"/>
    </row>
    <row r="144" spans="1:14" ht="15" customHeight="1" thickBot="1" x14ac:dyDescent="0.3">
      <c r="A144" s="268" t="s">
        <v>14</v>
      </c>
      <c r="B144" s="669" t="s">
        <v>18</v>
      </c>
      <c r="C144" s="183" t="s">
        <v>249</v>
      </c>
      <c r="D144" s="387">
        <f>FORMULARIOS!P155</f>
        <v>37</v>
      </c>
      <c r="E144" s="672">
        <f t="shared" si="11"/>
        <v>1</v>
      </c>
      <c r="F144" s="672" t="str">
        <f t="shared" si="12"/>
        <v/>
      </c>
      <c r="G144" s="387" t="str">
        <f t="shared" si="13"/>
        <v/>
      </c>
      <c r="H144" s="390" t="str">
        <f>Formula_semanal!J156</f>
        <v>Físico-Apalancamiento con otras operaciones estadísticas</v>
      </c>
      <c r="K144"/>
      <c r="L144"/>
      <c r="M144"/>
      <c r="N144"/>
    </row>
    <row r="145" spans="1:14" ht="15" customHeight="1" thickBot="1" x14ac:dyDescent="0.3">
      <c r="A145" s="268" t="s">
        <v>14</v>
      </c>
      <c r="B145" s="669" t="s">
        <v>18</v>
      </c>
      <c r="C145" s="183" t="s">
        <v>139</v>
      </c>
      <c r="D145" s="387">
        <f>FORMULARIOS!P156</f>
        <v>16</v>
      </c>
      <c r="E145" s="672">
        <f t="shared" si="11"/>
        <v>1</v>
      </c>
      <c r="F145" s="672" t="str">
        <f t="shared" si="12"/>
        <v/>
      </c>
      <c r="G145" s="387" t="str">
        <f t="shared" si="13"/>
        <v/>
      </c>
      <c r="H145" s="390" t="str">
        <f>Formula_semanal!J157</f>
        <v>Físico-Apalancamiento con otras operaciones estadísticas</v>
      </c>
      <c r="K145"/>
      <c r="L145"/>
      <c r="M145"/>
      <c r="N145"/>
    </row>
    <row r="146" spans="1:14" ht="15" customHeight="1" thickBot="1" x14ac:dyDescent="0.3">
      <c r="A146" s="268" t="s">
        <v>14</v>
      </c>
      <c r="B146" s="669" t="s">
        <v>18</v>
      </c>
      <c r="C146" s="183" t="s">
        <v>140</v>
      </c>
      <c r="D146" s="387">
        <f>FORMULARIOS!P157</f>
        <v>29</v>
      </c>
      <c r="E146" s="672">
        <f t="shared" si="11"/>
        <v>1</v>
      </c>
      <c r="F146" s="672" t="str">
        <f t="shared" si="12"/>
        <v/>
      </c>
      <c r="G146" s="387" t="str">
        <f t="shared" si="13"/>
        <v/>
      </c>
      <c r="H146" s="390" t="str">
        <f>Formula_semanal!J158</f>
        <v>Físico-Apalancamiento con otras operaciones estadísticas</v>
      </c>
      <c r="K146"/>
      <c r="L146"/>
      <c r="M146"/>
      <c r="N146"/>
    </row>
    <row r="147" spans="1:14" ht="15" customHeight="1" thickBot="1" x14ac:dyDescent="0.3">
      <c r="A147" s="268" t="s">
        <v>14</v>
      </c>
      <c r="B147" s="669" t="s">
        <v>18</v>
      </c>
      <c r="C147" s="183" t="s">
        <v>141</v>
      </c>
      <c r="D147" s="387">
        <f>FORMULARIOS!P158</f>
        <v>12</v>
      </c>
      <c r="E147" s="672">
        <f t="shared" si="11"/>
        <v>1</v>
      </c>
      <c r="F147" s="672" t="str">
        <f t="shared" si="12"/>
        <v/>
      </c>
      <c r="G147" s="387" t="str">
        <f t="shared" si="13"/>
        <v/>
      </c>
      <c r="H147" s="390" t="str">
        <f>Formula_semanal!J159</f>
        <v>Físico-Apalancamiento con otras operaciones estadísticas</v>
      </c>
      <c r="K147"/>
      <c r="L147"/>
      <c r="M147"/>
      <c r="N147"/>
    </row>
    <row r="148" spans="1:14" ht="15" customHeight="1" thickBot="1" x14ac:dyDescent="0.3">
      <c r="A148" s="268" t="s">
        <v>14</v>
      </c>
      <c r="B148" s="669" t="s">
        <v>18</v>
      </c>
      <c r="C148" s="183" t="s">
        <v>142</v>
      </c>
      <c r="D148" s="387">
        <f>FORMULARIOS!P159</f>
        <v>104</v>
      </c>
      <c r="E148" s="672">
        <f t="shared" si="11"/>
        <v>1</v>
      </c>
      <c r="F148" s="672" t="str">
        <f t="shared" si="12"/>
        <v/>
      </c>
      <c r="G148" s="387" t="str">
        <f t="shared" si="13"/>
        <v/>
      </c>
      <c r="H148" s="390" t="str">
        <f>Formula_semanal!J160</f>
        <v>Medios Telemáticos-Escaneado, Correo electrónico, Descarga del sistema GAD</v>
      </c>
      <c r="K148"/>
      <c r="L148"/>
      <c r="M148"/>
      <c r="N148"/>
    </row>
    <row r="149" spans="1:14" ht="15" customHeight="1" thickBot="1" x14ac:dyDescent="0.3">
      <c r="A149" s="268" t="s">
        <v>14</v>
      </c>
      <c r="B149" s="669" t="s">
        <v>18</v>
      </c>
      <c r="C149" s="683" t="s">
        <v>143</v>
      </c>
      <c r="D149" s="387">
        <f>FORMULARIOS!P160</f>
        <v>18</v>
      </c>
      <c r="E149" s="672">
        <v>1</v>
      </c>
      <c r="F149" s="672"/>
      <c r="G149" s="387"/>
      <c r="H149" s="390" t="str">
        <f>Formula_semanal!J161</f>
        <v>Físico-Apalancamiento con otras operaciones estadísticas</v>
      </c>
      <c r="I149" s="41" t="s">
        <v>1077</v>
      </c>
      <c r="K149"/>
      <c r="L149"/>
      <c r="M149"/>
      <c r="N149"/>
    </row>
    <row r="150" spans="1:14" ht="15.75" customHeight="1" thickBot="1" x14ac:dyDescent="0.3">
      <c r="A150" s="268" t="s">
        <v>14</v>
      </c>
      <c r="B150" s="181" t="s">
        <v>19</v>
      </c>
      <c r="C150" s="196" t="s">
        <v>144</v>
      </c>
      <c r="D150" s="387">
        <f>FORMULARIOS!P161</f>
        <v>226</v>
      </c>
      <c r="E150" s="672">
        <f t="shared" si="11"/>
        <v>1</v>
      </c>
      <c r="F150" s="672" t="str">
        <f t="shared" si="12"/>
        <v/>
      </c>
      <c r="G150" s="387" t="str">
        <f t="shared" si="13"/>
        <v/>
      </c>
      <c r="H150" s="390" t="str">
        <f>Formula_semanal!J162</f>
        <v>Servicio de correspondencia</v>
      </c>
      <c r="K150"/>
      <c r="L150"/>
      <c r="M150"/>
      <c r="N150"/>
    </row>
    <row r="151" spans="1:14" ht="15" customHeight="1" thickBot="1" x14ac:dyDescent="0.3">
      <c r="A151" s="268" t="s">
        <v>14</v>
      </c>
      <c r="B151" s="181" t="s">
        <v>19</v>
      </c>
      <c r="C151" s="198" t="s">
        <v>145</v>
      </c>
      <c r="D151" s="387">
        <f>FORMULARIOS!P162</f>
        <v>154</v>
      </c>
      <c r="E151" s="672">
        <f t="shared" si="11"/>
        <v>1</v>
      </c>
      <c r="F151" s="672" t="str">
        <f t="shared" si="12"/>
        <v/>
      </c>
      <c r="G151" s="387" t="str">
        <f t="shared" si="13"/>
        <v/>
      </c>
      <c r="H151" s="390" t="str">
        <f>Formula_semanal!J163</f>
        <v>Físico-Planificación ESED</v>
      </c>
      <c r="K151"/>
      <c r="L151"/>
      <c r="M151"/>
      <c r="N151"/>
    </row>
    <row r="152" spans="1:14" ht="15.75" customHeight="1" thickBot="1" x14ac:dyDescent="0.3">
      <c r="A152" s="268" t="s">
        <v>14</v>
      </c>
      <c r="B152" s="181" t="s">
        <v>19</v>
      </c>
      <c r="C152" s="200" t="s">
        <v>19</v>
      </c>
      <c r="D152" s="387">
        <f>FORMULARIOS!P163</f>
        <v>165</v>
      </c>
      <c r="E152" s="672">
        <f t="shared" si="11"/>
        <v>1</v>
      </c>
      <c r="F152" s="672" t="str">
        <f t="shared" si="12"/>
        <v/>
      </c>
      <c r="G152" s="387" t="str">
        <f t="shared" si="13"/>
        <v/>
      </c>
      <c r="H152" s="390" t="str">
        <f>Formula_semanal!J164</f>
        <v>Servicio de correspondencia</v>
      </c>
      <c r="K152"/>
      <c r="L152"/>
      <c r="M152"/>
      <c r="N152"/>
    </row>
    <row r="153" spans="1:14" ht="15" customHeight="1" thickBot="1" x14ac:dyDescent="0.3">
      <c r="A153" s="268" t="s">
        <v>14</v>
      </c>
      <c r="B153" s="669" t="s">
        <v>146</v>
      </c>
      <c r="C153" s="201" t="s">
        <v>147</v>
      </c>
      <c r="D153" s="387">
        <f>FORMULARIOS!P164</f>
        <v>11</v>
      </c>
      <c r="E153" s="672">
        <f t="shared" si="11"/>
        <v>1</v>
      </c>
      <c r="F153" s="672" t="str">
        <f t="shared" si="12"/>
        <v/>
      </c>
      <c r="G153" s="387" t="str">
        <f t="shared" si="13"/>
        <v/>
      </c>
      <c r="H153" s="390" t="str">
        <f>Formula_semanal!J165</f>
        <v>Medios Telemáticos-Escaneado, Correo electrónico, Descarga del sistema GAD</v>
      </c>
      <c r="K153"/>
      <c r="L153"/>
      <c r="M153"/>
      <c r="N153"/>
    </row>
    <row r="154" spans="1:14" ht="15" customHeight="1" thickBot="1" x14ac:dyDescent="0.3">
      <c r="A154" s="268" t="s">
        <v>14</v>
      </c>
      <c r="B154" s="669" t="s">
        <v>146</v>
      </c>
      <c r="C154" s="202" t="s">
        <v>148</v>
      </c>
      <c r="D154" s="387">
        <f>FORMULARIOS!P165</f>
        <v>31</v>
      </c>
      <c r="E154" s="672">
        <f t="shared" si="11"/>
        <v>1</v>
      </c>
      <c r="F154" s="672" t="str">
        <f t="shared" si="12"/>
        <v/>
      </c>
      <c r="G154" s="387" t="str">
        <f t="shared" si="13"/>
        <v/>
      </c>
      <c r="H154" s="390" t="str">
        <f>Formula_semanal!J166</f>
        <v>Medios Telemáticos-Escaneado, Correo electrónico, Descarga del sistema GAD</v>
      </c>
      <c r="K154"/>
      <c r="L154"/>
      <c r="M154"/>
      <c r="N154"/>
    </row>
    <row r="155" spans="1:14" ht="15.75" customHeight="1" thickBot="1" x14ac:dyDescent="0.3">
      <c r="A155" s="268" t="s">
        <v>14</v>
      </c>
      <c r="B155" s="669" t="s">
        <v>146</v>
      </c>
      <c r="C155" s="203" t="s">
        <v>149</v>
      </c>
      <c r="D155" s="387">
        <f>FORMULARIOS!P166</f>
        <v>127</v>
      </c>
      <c r="E155" s="672">
        <f t="shared" si="11"/>
        <v>1</v>
      </c>
      <c r="F155" s="672" t="str">
        <f t="shared" si="12"/>
        <v/>
      </c>
      <c r="G155" s="387" t="str">
        <f t="shared" si="13"/>
        <v/>
      </c>
      <c r="H155" s="390" t="str">
        <f>Formula_semanal!J167</f>
        <v>Físico-Apalancamiento con otras operaciones estadísticas</v>
      </c>
      <c r="K155"/>
      <c r="L155"/>
      <c r="M155"/>
      <c r="N155"/>
    </row>
    <row r="156" spans="1:14" ht="15" customHeight="1" thickBot="1" x14ac:dyDescent="0.3">
      <c r="A156" s="268" t="s">
        <v>14</v>
      </c>
      <c r="B156" s="669" t="s">
        <v>157</v>
      </c>
      <c r="C156" s="201" t="s">
        <v>38</v>
      </c>
      <c r="D156" s="387">
        <f>FORMULARIOS!P167</f>
        <v>31</v>
      </c>
      <c r="E156" s="672">
        <f t="shared" si="11"/>
        <v>1</v>
      </c>
      <c r="F156" s="672" t="str">
        <f t="shared" si="12"/>
        <v/>
      </c>
      <c r="G156" s="387" t="str">
        <f t="shared" si="13"/>
        <v/>
      </c>
      <c r="H156" s="390" t="str">
        <f>Formula_semanal!J168</f>
        <v>Físico-Apalancamiento con otras operaciones estadísticas</v>
      </c>
      <c r="K156"/>
      <c r="L156"/>
      <c r="M156"/>
      <c r="N156"/>
    </row>
    <row r="157" spans="1:14" ht="15" customHeight="1" thickBot="1" x14ac:dyDescent="0.3">
      <c r="A157" s="268" t="s">
        <v>14</v>
      </c>
      <c r="B157" s="669" t="s">
        <v>157</v>
      </c>
      <c r="C157" s="203" t="s">
        <v>250</v>
      </c>
      <c r="D157" s="387">
        <f>FORMULARIOS!P168</f>
        <v>1092</v>
      </c>
      <c r="E157" s="672">
        <f t="shared" si="11"/>
        <v>1</v>
      </c>
      <c r="F157" s="672" t="str">
        <f t="shared" si="12"/>
        <v/>
      </c>
      <c r="G157" s="387" t="str">
        <f t="shared" si="13"/>
        <v/>
      </c>
      <c r="H157" s="390" t="str">
        <f>Formula_semanal!J169</f>
        <v>Físico-Apalancamiento con otras operaciones estadísticas</v>
      </c>
      <c r="K157"/>
      <c r="L157"/>
      <c r="M157"/>
      <c r="N157"/>
    </row>
    <row r="158" spans="1:14" s="46" customFormat="1" ht="15" customHeight="1" thickBot="1" x14ac:dyDescent="0.3">
      <c r="A158" s="268" t="s">
        <v>20</v>
      </c>
      <c r="B158" s="669" t="s">
        <v>21</v>
      </c>
      <c r="C158" s="201" t="s">
        <v>159</v>
      </c>
      <c r="D158" s="387">
        <f>FORMULARIOS!P170</f>
        <v>903</v>
      </c>
      <c r="E158" s="672">
        <f t="shared" si="11"/>
        <v>1</v>
      </c>
      <c r="F158" s="672" t="str">
        <f t="shared" si="12"/>
        <v/>
      </c>
      <c r="G158" s="387" t="str">
        <f t="shared" si="13"/>
        <v/>
      </c>
      <c r="H158" s="390">
        <f>Formula_semanal!J171</f>
        <v>0</v>
      </c>
      <c r="I158" s="41"/>
      <c r="K158"/>
      <c r="L158"/>
      <c r="M158"/>
      <c r="N158"/>
    </row>
    <row r="159" spans="1:14" ht="15" customHeight="1" thickBot="1" x14ac:dyDescent="0.3">
      <c r="A159" s="268" t="s">
        <v>20</v>
      </c>
      <c r="B159" s="669" t="s">
        <v>21</v>
      </c>
      <c r="C159" s="202" t="s">
        <v>160</v>
      </c>
      <c r="D159" s="387">
        <f>FORMULARIOS!P171</f>
        <v>35</v>
      </c>
      <c r="E159" s="672">
        <f t="shared" si="11"/>
        <v>1</v>
      </c>
      <c r="F159" s="672" t="str">
        <f t="shared" si="12"/>
        <v/>
      </c>
      <c r="G159" s="387" t="str">
        <f t="shared" si="13"/>
        <v/>
      </c>
      <c r="H159" s="390">
        <f>Formula_semanal!J172</f>
        <v>0</v>
      </c>
      <c r="K159"/>
      <c r="L159"/>
      <c r="M159"/>
      <c r="N159"/>
    </row>
    <row r="160" spans="1:14" ht="15" customHeight="1" thickBot="1" x14ac:dyDescent="0.3">
      <c r="A160" s="268" t="s">
        <v>20</v>
      </c>
      <c r="B160" s="669" t="s">
        <v>21</v>
      </c>
      <c r="C160" s="202" t="s">
        <v>161</v>
      </c>
      <c r="D160" s="387">
        <f>FORMULARIOS!P172</f>
        <v>55</v>
      </c>
      <c r="E160" s="672">
        <f t="shared" si="11"/>
        <v>1</v>
      </c>
      <c r="F160" s="672" t="str">
        <f t="shared" si="12"/>
        <v/>
      </c>
      <c r="G160" s="387" t="str">
        <f t="shared" si="13"/>
        <v/>
      </c>
      <c r="H160" s="390" t="str">
        <f>Formula_semanal!J173</f>
        <v>Medios Telemáticos-Escaneado, Correo electrónico, Descarga del sistema GAD</v>
      </c>
      <c r="K160"/>
      <c r="L160"/>
      <c r="M160"/>
      <c r="N160"/>
    </row>
    <row r="161" spans="1:14" ht="15" customHeight="1" thickBot="1" x14ac:dyDescent="0.3">
      <c r="A161" s="268" t="s">
        <v>20</v>
      </c>
      <c r="B161" s="669" t="s">
        <v>21</v>
      </c>
      <c r="C161" s="202" t="s">
        <v>162</v>
      </c>
      <c r="D161" s="387">
        <f>FORMULARIOS!P173</f>
        <v>4</v>
      </c>
      <c r="E161" s="672">
        <f t="shared" si="11"/>
        <v>1</v>
      </c>
      <c r="F161" s="672" t="str">
        <f t="shared" si="12"/>
        <v/>
      </c>
      <c r="G161" s="387" t="str">
        <f t="shared" si="13"/>
        <v/>
      </c>
      <c r="H161" s="390">
        <f>Formula_semanal!J174</f>
        <v>0</v>
      </c>
      <c r="K161"/>
      <c r="L161"/>
      <c r="M161"/>
      <c r="N161"/>
    </row>
    <row r="162" spans="1:14" ht="15" customHeight="1" thickBot="1" x14ac:dyDescent="0.3">
      <c r="A162" s="268" t="s">
        <v>20</v>
      </c>
      <c r="B162" s="669" t="s">
        <v>21</v>
      </c>
      <c r="C162" s="202" t="s">
        <v>163</v>
      </c>
      <c r="D162" s="387">
        <f>FORMULARIOS!P174</f>
        <v>95</v>
      </c>
      <c r="E162" s="672">
        <f t="shared" si="11"/>
        <v>1</v>
      </c>
      <c r="F162" s="672" t="str">
        <f t="shared" si="12"/>
        <v/>
      </c>
      <c r="G162" s="387" t="str">
        <f t="shared" si="13"/>
        <v/>
      </c>
      <c r="H162" s="390">
        <f>Formula_semanal!J175</f>
        <v>0</v>
      </c>
      <c r="K162"/>
      <c r="L162"/>
      <c r="M162"/>
      <c r="N162"/>
    </row>
    <row r="163" spans="1:14" ht="15" customHeight="1" thickBot="1" x14ac:dyDescent="0.3">
      <c r="A163" s="268" t="s">
        <v>20</v>
      </c>
      <c r="B163" s="669" t="s">
        <v>21</v>
      </c>
      <c r="C163" s="184" t="s">
        <v>164</v>
      </c>
      <c r="D163" s="387">
        <f>FORMULARIOS!P175</f>
        <v>3</v>
      </c>
      <c r="E163" s="672">
        <f t="shared" si="11"/>
        <v>1</v>
      </c>
      <c r="F163" s="672" t="str">
        <f t="shared" si="12"/>
        <v/>
      </c>
      <c r="G163" s="387" t="str">
        <f t="shared" si="13"/>
        <v/>
      </c>
      <c r="H163" s="390">
        <f>Formula_semanal!J176</f>
        <v>0</v>
      </c>
      <c r="K163"/>
      <c r="L163"/>
      <c r="M163"/>
      <c r="N163"/>
    </row>
    <row r="164" spans="1:14" ht="15" customHeight="1" thickBot="1" x14ac:dyDescent="0.3">
      <c r="A164" s="268" t="s">
        <v>20</v>
      </c>
      <c r="B164" s="669" t="s">
        <v>21</v>
      </c>
      <c r="C164" s="202" t="s">
        <v>165</v>
      </c>
      <c r="D164" s="387">
        <f>FORMULARIOS!P176</f>
        <v>24</v>
      </c>
      <c r="E164" s="672">
        <f t="shared" si="11"/>
        <v>1</v>
      </c>
      <c r="F164" s="672" t="str">
        <f t="shared" si="12"/>
        <v/>
      </c>
      <c r="G164" s="387" t="str">
        <f t="shared" si="13"/>
        <v/>
      </c>
      <c r="H164" s="390">
        <f>Formula_semanal!J177</f>
        <v>0</v>
      </c>
      <c r="K164"/>
      <c r="L164"/>
      <c r="M164"/>
      <c r="N164"/>
    </row>
    <row r="165" spans="1:14" ht="15" customHeight="1" thickBot="1" x14ac:dyDescent="0.3">
      <c r="A165" s="268" t="s">
        <v>20</v>
      </c>
      <c r="B165" s="669" t="s">
        <v>21</v>
      </c>
      <c r="C165" s="202" t="s">
        <v>166</v>
      </c>
      <c r="D165" s="387">
        <f>FORMULARIOS!P177</f>
        <v>88</v>
      </c>
      <c r="E165" s="672">
        <f t="shared" si="11"/>
        <v>1</v>
      </c>
      <c r="F165" s="672" t="str">
        <f t="shared" si="12"/>
        <v/>
      </c>
      <c r="G165" s="387" t="str">
        <f t="shared" si="13"/>
        <v/>
      </c>
      <c r="H165" s="390" t="str">
        <f>Formula_semanal!J178</f>
        <v>Medios Telemáticos-Escaneado, Correo electrónico, Descarga del sistema GAD</v>
      </c>
      <c r="K165"/>
      <c r="L165"/>
      <c r="M165"/>
      <c r="N165"/>
    </row>
    <row r="166" spans="1:14" ht="15" customHeight="1" thickBot="1" x14ac:dyDescent="0.3">
      <c r="A166" s="268" t="s">
        <v>20</v>
      </c>
      <c r="B166" s="669" t="s">
        <v>21</v>
      </c>
      <c r="C166" s="202" t="s">
        <v>167</v>
      </c>
      <c r="D166" s="387">
        <f>FORMULARIOS!P178</f>
        <v>23</v>
      </c>
      <c r="E166" s="672">
        <f t="shared" si="11"/>
        <v>1</v>
      </c>
      <c r="F166" s="672" t="str">
        <f t="shared" si="12"/>
        <v/>
      </c>
      <c r="G166" s="387" t="str">
        <f t="shared" si="13"/>
        <v/>
      </c>
      <c r="H166" s="390">
        <f>Formula_semanal!J179</f>
        <v>0</v>
      </c>
      <c r="K166"/>
      <c r="L166"/>
      <c r="M166"/>
      <c r="N166"/>
    </row>
    <row r="167" spans="1:14" ht="15" customHeight="1" thickBot="1" x14ac:dyDescent="0.3">
      <c r="A167" s="268" t="s">
        <v>20</v>
      </c>
      <c r="B167" s="669" t="s">
        <v>21</v>
      </c>
      <c r="C167" s="680" t="s">
        <v>251</v>
      </c>
      <c r="D167" s="387">
        <f>FORMULARIOS!P179</f>
        <v>9</v>
      </c>
      <c r="E167" s="672">
        <f>+IF(D167&gt;=1,1," ")</f>
        <v>1</v>
      </c>
      <c r="F167" s="672" t="str">
        <f t="shared" si="12"/>
        <v/>
      </c>
      <c r="G167" s="387" t="str">
        <f t="shared" si="13"/>
        <v/>
      </c>
      <c r="H167" s="390">
        <f>Formula_semanal!J180</f>
        <v>0</v>
      </c>
      <c r="I167" s="41" t="s">
        <v>1066</v>
      </c>
      <c r="K167"/>
      <c r="L167"/>
      <c r="M167"/>
      <c r="N167"/>
    </row>
    <row r="168" spans="1:14" ht="15" customHeight="1" thickBot="1" x14ac:dyDescent="0.3">
      <c r="A168" s="268" t="s">
        <v>20</v>
      </c>
      <c r="B168" s="669" t="s">
        <v>21</v>
      </c>
      <c r="C168" s="202" t="s">
        <v>168</v>
      </c>
      <c r="D168" s="387">
        <f>FORMULARIOS!P180</f>
        <v>14</v>
      </c>
      <c r="E168" s="672">
        <f t="shared" si="11"/>
        <v>1</v>
      </c>
      <c r="F168" s="672" t="str">
        <f t="shared" si="12"/>
        <v/>
      </c>
      <c r="G168" s="387" t="str">
        <f t="shared" si="13"/>
        <v/>
      </c>
      <c r="H168" s="390">
        <f>Formula_semanal!J181</f>
        <v>0</v>
      </c>
      <c r="K168"/>
      <c r="L168"/>
      <c r="M168"/>
      <c r="N168"/>
    </row>
    <row r="169" spans="1:14" ht="15" customHeight="1" thickBot="1" x14ac:dyDescent="0.3">
      <c r="A169" s="268" t="s">
        <v>20</v>
      </c>
      <c r="B169" s="669" t="s">
        <v>21</v>
      </c>
      <c r="C169" s="202" t="s">
        <v>169</v>
      </c>
      <c r="D169" s="387">
        <f>FORMULARIOS!P181</f>
        <v>4</v>
      </c>
      <c r="E169" s="672">
        <f t="shared" si="11"/>
        <v>1</v>
      </c>
      <c r="F169" s="672" t="str">
        <f t="shared" si="12"/>
        <v/>
      </c>
      <c r="G169" s="387" t="str">
        <f t="shared" si="13"/>
        <v/>
      </c>
      <c r="H169" s="390">
        <f>Formula_semanal!J182</f>
        <v>0</v>
      </c>
      <c r="K169"/>
      <c r="L169"/>
      <c r="M169"/>
      <c r="N169"/>
    </row>
    <row r="170" spans="1:14" ht="15" customHeight="1" thickBot="1" x14ac:dyDescent="0.3">
      <c r="A170" s="268" t="s">
        <v>20</v>
      </c>
      <c r="B170" s="669" t="s">
        <v>21</v>
      </c>
      <c r="C170" s="202" t="s">
        <v>170</v>
      </c>
      <c r="D170" s="387">
        <f>FORMULARIOS!P182</f>
        <v>5</v>
      </c>
      <c r="E170" s="672">
        <f t="shared" si="11"/>
        <v>1</v>
      </c>
      <c r="F170" s="672" t="str">
        <f t="shared" si="12"/>
        <v/>
      </c>
      <c r="G170" s="387" t="str">
        <f t="shared" si="13"/>
        <v/>
      </c>
      <c r="H170" s="390">
        <f>Formula_semanal!J183</f>
        <v>0</v>
      </c>
      <c r="K170"/>
      <c r="L170"/>
      <c r="M170"/>
      <c r="N170"/>
    </row>
    <row r="171" spans="1:14" ht="15" customHeight="1" thickBot="1" x14ac:dyDescent="0.3">
      <c r="A171" s="268" t="s">
        <v>20</v>
      </c>
      <c r="B171" s="669" t="s">
        <v>21</v>
      </c>
      <c r="C171" s="202" t="s">
        <v>171</v>
      </c>
      <c r="D171" s="387">
        <f>FORMULARIOS!P183</f>
        <v>17</v>
      </c>
      <c r="E171" s="672">
        <f t="shared" si="11"/>
        <v>1</v>
      </c>
      <c r="F171" s="672" t="str">
        <f t="shared" si="12"/>
        <v/>
      </c>
      <c r="G171" s="387" t="str">
        <f t="shared" si="13"/>
        <v/>
      </c>
      <c r="H171" s="390" t="str">
        <f>Formula_semanal!J184</f>
        <v>Medios Telemáticos-Escaneado, Correo electrónico, Descarga del sistema GAD</v>
      </c>
      <c r="K171"/>
      <c r="L171"/>
      <c r="M171"/>
      <c r="N171"/>
    </row>
    <row r="172" spans="1:14" ht="15.75" customHeight="1" thickBot="1" x14ac:dyDescent="0.3">
      <c r="A172" s="268" t="s">
        <v>20</v>
      </c>
      <c r="B172" s="669" t="s">
        <v>21</v>
      </c>
      <c r="C172" s="203" t="s">
        <v>172</v>
      </c>
      <c r="D172" s="387">
        <f>FORMULARIOS!P184</f>
        <v>47</v>
      </c>
      <c r="E172" s="672">
        <f t="shared" si="11"/>
        <v>1</v>
      </c>
      <c r="F172" s="672" t="str">
        <f t="shared" si="12"/>
        <v/>
      </c>
      <c r="G172" s="387" t="str">
        <f t="shared" si="13"/>
        <v/>
      </c>
      <c r="H172" s="390">
        <f>Formula_semanal!J185</f>
        <v>0</v>
      </c>
      <c r="K172"/>
      <c r="L172"/>
      <c r="M172"/>
      <c r="N172"/>
    </row>
    <row r="173" spans="1:14" ht="15" customHeight="1" thickBot="1" x14ac:dyDescent="0.3">
      <c r="A173" s="268" t="s">
        <v>20</v>
      </c>
      <c r="B173" s="669" t="s">
        <v>22</v>
      </c>
      <c r="C173" s="204" t="s">
        <v>173</v>
      </c>
      <c r="D173" s="387">
        <f>FORMULARIOS!P185</f>
        <v>196</v>
      </c>
      <c r="E173" s="672">
        <f t="shared" si="11"/>
        <v>1</v>
      </c>
      <c r="F173" s="672" t="str">
        <f t="shared" si="12"/>
        <v/>
      </c>
      <c r="G173" s="387" t="str">
        <f t="shared" si="13"/>
        <v/>
      </c>
      <c r="H173" s="390">
        <f>Formula_semanal!J186</f>
        <v>0</v>
      </c>
      <c r="K173"/>
      <c r="L173"/>
      <c r="M173"/>
      <c r="N173"/>
    </row>
    <row r="174" spans="1:14" ht="15" customHeight="1" thickBot="1" x14ac:dyDescent="0.3">
      <c r="A174" s="268" t="s">
        <v>20</v>
      </c>
      <c r="B174" s="669" t="s">
        <v>22</v>
      </c>
      <c r="C174" s="202" t="s">
        <v>174</v>
      </c>
      <c r="D174" s="387">
        <f>FORMULARIOS!P186</f>
        <v>27</v>
      </c>
      <c r="E174" s="672">
        <f t="shared" si="11"/>
        <v>1</v>
      </c>
      <c r="F174" s="672" t="str">
        <f t="shared" si="12"/>
        <v/>
      </c>
      <c r="G174" s="387" t="str">
        <f t="shared" si="13"/>
        <v/>
      </c>
      <c r="H174" s="390">
        <f>Formula_semanal!J187</f>
        <v>0</v>
      </c>
      <c r="K174"/>
      <c r="L174"/>
      <c r="M174"/>
      <c r="N174"/>
    </row>
    <row r="175" spans="1:14" ht="15" customHeight="1" thickBot="1" x14ac:dyDescent="0.3">
      <c r="A175" s="268" t="s">
        <v>20</v>
      </c>
      <c r="B175" s="669" t="s">
        <v>22</v>
      </c>
      <c r="C175" s="202" t="s">
        <v>22</v>
      </c>
      <c r="D175" s="387">
        <f>FORMULARIOS!P187</f>
        <v>78</v>
      </c>
      <c r="E175" s="672">
        <f t="shared" si="11"/>
        <v>1</v>
      </c>
      <c r="F175" s="672" t="str">
        <f t="shared" si="12"/>
        <v/>
      </c>
      <c r="G175" s="387" t="str">
        <f t="shared" si="13"/>
        <v/>
      </c>
      <c r="H175" s="390">
        <f>Formula_semanal!J188</f>
        <v>0</v>
      </c>
      <c r="K175"/>
      <c r="L175"/>
      <c r="M175"/>
      <c r="N175"/>
    </row>
    <row r="176" spans="1:14" ht="15" customHeight="1" thickBot="1" x14ac:dyDescent="0.3">
      <c r="A176" s="268" t="s">
        <v>20</v>
      </c>
      <c r="B176" s="669" t="s">
        <v>22</v>
      </c>
      <c r="C176" s="202" t="s">
        <v>175</v>
      </c>
      <c r="D176" s="387">
        <f>FORMULARIOS!P188</f>
        <v>186</v>
      </c>
      <c r="E176" s="672">
        <f t="shared" si="11"/>
        <v>1</v>
      </c>
      <c r="F176" s="672" t="str">
        <f t="shared" si="12"/>
        <v/>
      </c>
      <c r="G176" s="387" t="str">
        <f t="shared" si="13"/>
        <v/>
      </c>
      <c r="H176" s="390">
        <f>Formula_semanal!J189</f>
        <v>0</v>
      </c>
      <c r="K176"/>
      <c r="L176"/>
      <c r="M176"/>
      <c r="N176"/>
    </row>
    <row r="177" spans="1:14" ht="15" customHeight="1" thickBot="1" x14ac:dyDescent="0.3">
      <c r="A177" s="268" t="s">
        <v>20</v>
      </c>
      <c r="B177" s="669" t="s">
        <v>22</v>
      </c>
      <c r="C177" s="202" t="s">
        <v>176</v>
      </c>
      <c r="D177" s="387">
        <f>FORMULARIOS!P189</f>
        <v>67</v>
      </c>
      <c r="E177" s="672">
        <f t="shared" si="11"/>
        <v>1</v>
      </c>
      <c r="F177" s="672" t="str">
        <f t="shared" si="12"/>
        <v/>
      </c>
      <c r="G177" s="387" t="str">
        <f t="shared" si="13"/>
        <v/>
      </c>
      <c r="H177" s="390">
        <f>Formula_semanal!J190</f>
        <v>0</v>
      </c>
      <c r="K177"/>
      <c r="L177"/>
      <c r="M177"/>
      <c r="N177"/>
    </row>
    <row r="178" spans="1:14" ht="15" customHeight="1" thickBot="1" x14ac:dyDescent="0.3">
      <c r="A178" s="268" t="s">
        <v>20</v>
      </c>
      <c r="B178" s="669" t="s">
        <v>22</v>
      </c>
      <c r="C178" s="202" t="s">
        <v>252</v>
      </c>
      <c r="D178" s="387">
        <f>FORMULARIOS!P190</f>
        <v>28</v>
      </c>
      <c r="E178" s="672">
        <f t="shared" si="11"/>
        <v>1</v>
      </c>
      <c r="F178" s="672" t="str">
        <f t="shared" si="12"/>
        <v/>
      </c>
      <c r="G178" s="387" t="str">
        <f t="shared" si="13"/>
        <v/>
      </c>
      <c r="H178" s="390">
        <f>Formula_semanal!J191</f>
        <v>0</v>
      </c>
      <c r="K178"/>
      <c r="L178"/>
      <c r="M178"/>
      <c r="N178"/>
    </row>
    <row r="179" spans="1:14" ht="15" customHeight="1" thickBot="1" x14ac:dyDescent="0.3">
      <c r="A179" s="268" t="s">
        <v>20</v>
      </c>
      <c r="B179" s="669" t="s">
        <v>22</v>
      </c>
      <c r="C179" s="184" t="s">
        <v>177</v>
      </c>
      <c r="D179" s="387">
        <f>FORMULARIOS!P191</f>
        <v>2</v>
      </c>
      <c r="E179" s="672">
        <f t="shared" si="11"/>
        <v>1</v>
      </c>
      <c r="F179" s="672" t="str">
        <f t="shared" si="12"/>
        <v/>
      </c>
      <c r="G179" s="387" t="str">
        <f t="shared" si="13"/>
        <v/>
      </c>
      <c r="H179" s="390">
        <f>Formula_semanal!J192</f>
        <v>0</v>
      </c>
      <c r="K179"/>
      <c r="L179"/>
      <c r="M179"/>
      <c r="N179"/>
    </row>
    <row r="180" spans="1:14" ht="15.75" customHeight="1" thickBot="1" x14ac:dyDescent="0.3">
      <c r="A180" s="268" t="s">
        <v>20</v>
      </c>
      <c r="B180" s="669" t="s">
        <v>24</v>
      </c>
      <c r="C180" s="196" t="s">
        <v>24</v>
      </c>
      <c r="D180" s="387">
        <f>FORMULARIOS!P192</f>
        <v>1264</v>
      </c>
      <c r="E180" s="672">
        <f t="shared" si="11"/>
        <v>1</v>
      </c>
      <c r="F180" s="672" t="str">
        <f t="shared" si="12"/>
        <v/>
      </c>
      <c r="G180" s="387" t="str">
        <f t="shared" si="13"/>
        <v/>
      </c>
      <c r="H180" s="390">
        <f>Formula_semanal!J193</f>
        <v>0</v>
      </c>
      <c r="K180"/>
      <c r="L180"/>
      <c r="M180"/>
      <c r="N180"/>
    </row>
    <row r="181" spans="1:14" ht="15" customHeight="1" thickBot="1" x14ac:dyDescent="0.3">
      <c r="A181" s="268" t="s">
        <v>20</v>
      </c>
      <c r="B181" s="669" t="s">
        <v>24</v>
      </c>
      <c r="C181" s="198" t="s">
        <v>178</v>
      </c>
      <c r="D181" s="387">
        <f>FORMULARIOS!P193</f>
        <v>38</v>
      </c>
      <c r="E181" s="672">
        <f t="shared" si="11"/>
        <v>1</v>
      </c>
      <c r="F181" s="672" t="str">
        <f t="shared" si="12"/>
        <v/>
      </c>
      <c r="G181" s="387" t="str">
        <f t="shared" si="13"/>
        <v/>
      </c>
      <c r="H181" s="390">
        <f>Formula_semanal!J194</f>
        <v>0</v>
      </c>
      <c r="K181"/>
      <c r="L181"/>
      <c r="M181"/>
      <c r="N181"/>
    </row>
    <row r="182" spans="1:14" ht="15" customHeight="1" thickBot="1" x14ac:dyDescent="0.3">
      <c r="A182" s="268" t="s">
        <v>20</v>
      </c>
      <c r="B182" s="669" t="s">
        <v>24</v>
      </c>
      <c r="C182" s="198" t="s">
        <v>179</v>
      </c>
      <c r="D182" s="387">
        <f>FORMULARIOS!P194</f>
        <v>163</v>
      </c>
      <c r="E182" s="672">
        <f t="shared" si="11"/>
        <v>1</v>
      </c>
      <c r="F182" s="672" t="str">
        <f t="shared" si="12"/>
        <v/>
      </c>
      <c r="G182" s="387" t="str">
        <f t="shared" si="13"/>
        <v/>
      </c>
      <c r="H182" s="390">
        <f>Formula_semanal!J195</f>
        <v>0</v>
      </c>
      <c r="K182"/>
      <c r="L182"/>
      <c r="M182"/>
      <c r="N182"/>
    </row>
    <row r="183" spans="1:14" ht="15" customHeight="1" thickBot="1" x14ac:dyDescent="0.3">
      <c r="A183" s="268" t="s">
        <v>20</v>
      </c>
      <c r="B183" s="669" t="s">
        <v>24</v>
      </c>
      <c r="C183" s="184" t="s">
        <v>180</v>
      </c>
      <c r="D183" s="387">
        <f>FORMULARIOS!P195</f>
        <v>18</v>
      </c>
      <c r="E183" s="672">
        <f t="shared" si="11"/>
        <v>1</v>
      </c>
      <c r="F183" s="672" t="str">
        <f t="shared" si="12"/>
        <v/>
      </c>
      <c r="G183" s="387" t="str">
        <f t="shared" si="13"/>
        <v/>
      </c>
      <c r="H183" s="390">
        <f>Formula_semanal!J196</f>
        <v>0</v>
      </c>
      <c r="K183"/>
      <c r="L183"/>
      <c r="M183"/>
      <c r="N183"/>
    </row>
    <row r="184" spans="1:14" ht="15" customHeight="1" thickBot="1" x14ac:dyDescent="0.3">
      <c r="A184" s="268" t="s">
        <v>20</v>
      </c>
      <c r="B184" s="669" t="s">
        <v>24</v>
      </c>
      <c r="C184" s="198" t="s">
        <v>181</v>
      </c>
      <c r="D184" s="387">
        <f>FORMULARIOS!P196</f>
        <v>12</v>
      </c>
      <c r="E184" s="672">
        <f t="shared" si="11"/>
        <v>1</v>
      </c>
      <c r="F184" s="672" t="str">
        <f t="shared" si="12"/>
        <v/>
      </c>
      <c r="G184" s="387" t="str">
        <f t="shared" si="13"/>
        <v/>
      </c>
      <c r="H184" s="390">
        <f>Formula_semanal!J197</f>
        <v>0</v>
      </c>
      <c r="K184"/>
      <c r="L184"/>
      <c r="M184"/>
      <c r="N184"/>
    </row>
    <row r="185" spans="1:14" ht="15" customHeight="1" thickBot="1" x14ac:dyDescent="0.3">
      <c r="A185" s="268" t="s">
        <v>20</v>
      </c>
      <c r="B185" s="669" t="s">
        <v>24</v>
      </c>
      <c r="C185" s="198" t="s">
        <v>182</v>
      </c>
      <c r="D185" s="387">
        <f>FORMULARIOS!P197</f>
        <v>16</v>
      </c>
      <c r="E185" s="672">
        <f t="shared" si="11"/>
        <v>1</v>
      </c>
      <c r="F185" s="672" t="str">
        <f t="shared" si="12"/>
        <v/>
      </c>
      <c r="G185" s="387" t="str">
        <f t="shared" si="13"/>
        <v/>
      </c>
      <c r="H185" s="390">
        <f>Formula_semanal!J198</f>
        <v>0</v>
      </c>
      <c r="K185"/>
      <c r="L185"/>
      <c r="M185"/>
      <c r="N185"/>
    </row>
    <row r="186" spans="1:14" ht="15" customHeight="1" thickBot="1" x14ac:dyDescent="0.3">
      <c r="A186" s="268" t="s">
        <v>20</v>
      </c>
      <c r="B186" s="669" t="s">
        <v>24</v>
      </c>
      <c r="C186" s="198" t="s">
        <v>183</v>
      </c>
      <c r="D186" s="387">
        <f>FORMULARIOS!P198</f>
        <v>11</v>
      </c>
      <c r="E186" s="672">
        <f t="shared" si="11"/>
        <v>1</v>
      </c>
      <c r="F186" s="672" t="str">
        <f t="shared" si="12"/>
        <v/>
      </c>
      <c r="G186" s="387" t="str">
        <f t="shared" si="13"/>
        <v/>
      </c>
      <c r="H186" s="390">
        <f>Formula_semanal!J199</f>
        <v>0</v>
      </c>
      <c r="K186"/>
      <c r="L186"/>
      <c r="M186"/>
      <c r="N186"/>
    </row>
    <row r="187" spans="1:14" ht="15" customHeight="1" thickBot="1" x14ac:dyDescent="0.3">
      <c r="A187" s="268" t="s">
        <v>20</v>
      </c>
      <c r="B187" s="669" t="s">
        <v>24</v>
      </c>
      <c r="C187" s="198" t="s">
        <v>184</v>
      </c>
      <c r="D187" s="387">
        <f>FORMULARIOS!P199</f>
        <v>29</v>
      </c>
      <c r="E187" s="672">
        <f t="shared" si="11"/>
        <v>1</v>
      </c>
      <c r="F187" s="672" t="str">
        <f t="shared" si="12"/>
        <v/>
      </c>
      <c r="G187" s="387" t="str">
        <f t="shared" si="13"/>
        <v/>
      </c>
      <c r="H187" s="390">
        <f>Formula_semanal!J200</f>
        <v>0</v>
      </c>
      <c r="K187"/>
      <c r="L187"/>
      <c r="M187"/>
      <c r="N187"/>
    </row>
    <row r="188" spans="1:14" ht="15" customHeight="1" thickBot="1" x14ac:dyDescent="0.3">
      <c r="A188" s="268" t="s">
        <v>20</v>
      </c>
      <c r="B188" s="669" t="s">
        <v>24</v>
      </c>
      <c r="C188" s="198" t="s">
        <v>185</v>
      </c>
      <c r="D188" s="387">
        <f>FORMULARIOS!P200</f>
        <v>48</v>
      </c>
      <c r="E188" s="672">
        <f t="shared" si="11"/>
        <v>1</v>
      </c>
      <c r="F188" s="672" t="str">
        <f t="shared" si="12"/>
        <v/>
      </c>
      <c r="G188" s="387" t="str">
        <f t="shared" si="13"/>
        <v/>
      </c>
      <c r="H188" s="390">
        <f>Formula_semanal!J201</f>
        <v>0</v>
      </c>
      <c r="K188"/>
      <c r="L188"/>
      <c r="M188"/>
      <c r="N188"/>
    </row>
    <row r="189" spans="1:14" ht="15" customHeight="1" thickBot="1" x14ac:dyDescent="0.3">
      <c r="A189" s="268" t="s">
        <v>20</v>
      </c>
      <c r="B189" s="669" t="s">
        <v>24</v>
      </c>
      <c r="C189" s="198" t="s">
        <v>186</v>
      </c>
      <c r="D189" s="387">
        <f>FORMULARIOS!P201</f>
        <v>31</v>
      </c>
      <c r="E189" s="672">
        <f t="shared" si="11"/>
        <v>1</v>
      </c>
      <c r="F189" s="672" t="str">
        <f t="shared" si="12"/>
        <v/>
      </c>
      <c r="G189" s="387" t="str">
        <f t="shared" si="13"/>
        <v/>
      </c>
      <c r="H189" s="390">
        <f>Formula_semanal!J202</f>
        <v>0</v>
      </c>
      <c r="K189"/>
      <c r="L189"/>
      <c r="M189"/>
      <c r="N189"/>
    </row>
    <row r="190" spans="1:14" ht="15" customHeight="1" thickBot="1" x14ac:dyDescent="0.3">
      <c r="A190" s="268" t="s">
        <v>20</v>
      </c>
      <c r="B190" s="669" t="s">
        <v>24</v>
      </c>
      <c r="C190" s="198" t="s">
        <v>187</v>
      </c>
      <c r="D190" s="387">
        <f>FORMULARIOS!P202</f>
        <v>26</v>
      </c>
      <c r="E190" s="672">
        <f t="shared" si="11"/>
        <v>1</v>
      </c>
      <c r="F190" s="672" t="str">
        <f t="shared" si="12"/>
        <v/>
      </c>
      <c r="G190" s="387" t="str">
        <f t="shared" si="13"/>
        <v/>
      </c>
      <c r="H190" s="390">
        <f>Formula_semanal!J203</f>
        <v>0</v>
      </c>
      <c r="K190"/>
      <c r="L190"/>
      <c r="M190"/>
      <c r="N190"/>
    </row>
    <row r="191" spans="1:14" ht="15" customHeight="1" thickBot="1" x14ac:dyDescent="0.3">
      <c r="A191" s="268" t="s">
        <v>20</v>
      </c>
      <c r="B191" s="669" t="s">
        <v>24</v>
      </c>
      <c r="C191" s="184" t="s">
        <v>188</v>
      </c>
      <c r="D191" s="387">
        <f>FORMULARIOS!P203</f>
        <v>3</v>
      </c>
      <c r="E191" s="672">
        <f t="shared" si="11"/>
        <v>1</v>
      </c>
      <c r="F191" s="672" t="str">
        <f t="shared" si="12"/>
        <v/>
      </c>
      <c r="G191" s="387" t="str">
        <f t="shared" si="13"/>
        <v/>
      </c>
      <c r="H191" s="390">
        <f>Formula_semanal!J204</f>
        <v>0</v>
      </c>
      <c r="K191"/>
      <c r="L191"/>
      <c r="M191"/>
      <c r="N191"/>
    </row>
    <row r="192" spans="1:14" ht="15" customHeight="1" thickBot="1" x14ac:dyDescent="0.3">
      <c r="A192" s="268" t="s">
        <v>20</v>
      </c>
      <c r="B192" s="669" t="s">
        <v>24</v>
      </c>
      <c r="C192" s="198" t="s">
        <v>189</v>
      </c>
      <c r="D192" s="387">
        <f>FORMULARIOS!P204</f>
        <v>41</v>
      </c>
      <c r="E192" s="672">
        <f t="shared" si="11"/>
        <v>1</v>
      </c>
      <c r="F192" s="672" t="str">
        <f t="shared" si="12"/>
        <v/>
      </c>
      <c r="G192" s="387" t="str">
        <f t="shared" si="13"/>
        <v/>
      </c>
      <c r="H192" s="390">
        <f>Formula_semanal!J205</f>
        <v>0</v>
      </c>
      <c r="K192"/>
      <c r="L192"/>
      <c r="M192"/>
      <c r="N192"/>
    </row>
    <row r="193" spans="1:14" ht="15" customHeight="1" thickBot="1" x14ac:dyDescent="0.3">
      <c r="A193" s="268" t="s">
        <v>20</v>
      </c>
      <c r="B193" s="669" t="s">
        <v>24</v>
      </c>
      <c r="C193" s="198" t="s">
        <v>190</v>
      </c>
      <c r="D193" s="387">
        <f>FORMULARIOS!P205</f>
        <v>28</v>
      </c>
      <c r="E193" s="672">
        <f t="shared" si="11"/>
        <v>1</v>
      </c>
      <c r="F193" s="672" t="str">
        <f t="shared" si="12"/>
        <v/>
      </c>
      <c r="G193" s="387" t="str">
        <f t="shared" si="13"/>
        <v/>
      </c>
      <c r="H193" s="390">
        <f>Formula_semanal!J206</f>
        <v>0</v>
      </c>
      <c r="K193"/>
      <c r="L193"/>
      <c r="M193"/>
      <c r="N193"/>
    </row>
    <row r="194" spans="1:14" ht="15" customHeight="1" thickBot="1" x14ac:dyDescent="0.3">
      <c r="A194" s="268" t="s">
        <v>20</v>
      </c>
      <c r="B194" s="669" t="s">
        <v>24</v>
      </c>
      <c r="C194" s="198" t="s">
        <v>191</v>
      </c>
      <c r="D194" s="387">
        <f>FORMULARIOS!P206</f>
        <v>9</v>
      </c>
      <c r="E194" s="672">
        <f t="shared" si="11"/>
        <v>1</v>
      </c>
      <c r="F194" s="672" t="str">
        <f t="shared" si="12"/>
        <v/>
      </c>
      <c r="G194" s="387" t="str">
        <f t="shared" si="13"/>
        <v/>
      </c>
      <c r="H194" s="390">
        <f>Formula_semanal!J207</f>
        <v>0</v>
      </c>
      <c r="K194"/>
      <c r="L194"/>
      <c r="M194"/>
      <c r="N194"/>
    </row>
    <row r="195" spans="1:14" ht="15.75" customHeight="1" thickBot="1" x14ac:dyDescent="0.3">
      <c r="A195" s="268" t="s">
        <v>20</v>
      </c>
      <c r="B195" s="669" t="s">
        <v>24</v>
      </c>
      <c r="C195" s="184" t="s">
        <v>135</v>
      </c>
      <c r="D195" s="387">
        <f>FORMULARIOS!P207</f>
        <v>0</v>
      </c>
      <c r="E195" s="672" t="str">
        <f t="shared" si="11"/>
        <v xml:space="preserve"> </v>
      </c>
      <c r="F195" s="672">
        <f t="shared" si="12"/>
        <v>1</v>
      </c>
      <c r="G195" s="387" t="str">
        <f t="shared" si="13"/>
        <v/>
      </c>
      <c r="H195" s="390">
        <f>Formula_semanal!J208</f>
        <v>0</v>
      </c>
      <c r="K195"/>
      <c r="L195"/>
      <c r="M195"/>
      <c r="N195"/>
    </row>
    <row r="196" spans="1:14" ht="15" customHeight="1" thickBot="1" x14ac:dyDescent="0.3">
      <c r="A196" s="268" t="s">
        <v>20</v>
      </c>
      <c r="B196" s="669" t="s">
        <v>25</v>
      </c>
      <c r="C196" s="204" t="s">
        <v>192</v>
      </c>
      <c r="D196" s="387">
        <f>FORMULARIOS!P208</f>
        <v>150</v>
      </c>
      <c r="E196" s="672">
        <f t="shared" si="11"/>
        <v>1</v>
      </c>
      <c r="F196" s="672" t="str">
        <f t="shared" si="12"/>
        <v/>
      </c>
      <c r="G196" s="387" t="str">
        <f t="shared" si="13"/>
        <v/>
      </c>
      <c r="H196" s="390" t="str">
        <f>Formula_semanal!J209</f>
        <v>Medios Telemáticos-Escaneado, Correo electrónico, Descarga del sistema GAD</v>
      </c>
      <c r="K196"/>
      <c r="L196"/>
      <c r="M196"/>
      <c r="N196"/>
    </row>
    <row r="197" spans="1:14" ht="15" customHeight="1" thickBot="1" x14ac:dyDescent="0.3">
      <c r="A197" s="268" t="s">
        <v>20</v>
      </c>
      <c r="B197" s="669" t="s">
        <v>25</v>
      </c>
      <c r="C197" s="202" t="s">
        <v>193</v>
      </c>
      <c r="D197" s="387">
        <f>FORMULARIOS!P209</f>
        <v>71</v>
      </c>
      <c r="E197" s="672">
        <f t="shared" si="11"/>
        <v>1</v>
      </c>
      <c r="F197" s="672" t="str">
        <f t="shared" si="12"/>
        <v/>
      </c>
      <c r="G197" s="387" t="str">
        <f t="shared" si="13"/>
        <v/>
      </c>
      <c r="H197" s="390">
        <f>Formula_semanal!J210</f>
        <v>0</v>
      </c>
      <c r="K197"/>
      <c r="L197"/>
      <c r="M197"/>
      <c r="N197"/>
    </row>
    <row r="198" spans="1:14" ht="15" customHeight="1" thickBot="1" x14ac:dyDescent="0.3">
      <c r="A198" s="268" t="s">
        <v>20</v>
      </c>
      <c r="B198" s="669" t="s">
        <v>25</v>
      </c>
      <c r="C198" s="202" t="s">
        <v>194</v>
      </c>
      <c r="D198" s="387">
        <f>FORMULARIOS!P210</f>
        <v>19</v>
      </c>
      <c r="E198" s="672">
        <f t="shared" si="11"/>
        <v>1</v>
      </c>
      <c r="F198" s="672" t="str">
        <f t="shared" si="12"/>
        <v/>
      </c>
      <c r="G198" s="387" t="str">
        <f t="shared" si="13"/>
        <v/>
      </c>
      <c r="H198" s="390">
        <f>Formula_semanal!J211</f>
        <v>0</v>
      </c>
      <c r="K198"/>
      <c r="L198"/>
      <c r="M198"/>
      <c r="N198"/>
    </row>
    <row r="199" spans="1:14" ht="15" customHeight="1" thickBot="1" x14ac:dyDescent="0.3">
      <c r="A199" s="268" t="s">
        <v>20</v>
      </c>
      <c r="B199" s="669" t="s">
        <v>25</v>
      </c>
      <c r="C199" s="202" t="s">
        <v>195</v>
      </c>
      <c r="D199" s="387">
        <f>FORMULARIOS!P211</f>
        <v>59</v>
      </c>
      <c r="E199" s="672">
        <f t="shared" si="11"/>
        <v>1</v>
      </c>
      <c r="F199" s="672" t="str">
        <f t="shared" si="12"/>
        <v/>
      </c>
      <c r="G199" s="387" t="str">
        <f t="shared" si="13"/>
        <v/>
      </c>
      <c r="H199" s="390">
        <f>Formula_semanal!J212</f>
        <v>0</v>
      </c>
      <c r="K199"/>
      <c r="L199"/>
      <c r="M199"/>
      <c r="N199"/>
    </row>
    <row r="200" spans="1:14" ht="15" customHeight="1" thickBot="1" x14ac:dyDescent="0.3">
      <c r="A200" s="268" t="s">
        <v>20</v>
      </c>
      <c r="B200" s="669" t="s">
        <v>25</v>
      </c>
      <c r="C200" s="202" t="s">
        <v>196</v>
      </c>
      <c r="D200" s="387">
        <f>FORMULARIOS!P212</f>
        <v>17</v>
      </c>
      <c r="E200" s="672">
        <f t="shared" si="11"/>
        <v>1</v>
      </c>
      <c r="F200" s="672" t="str">
        <f t="shared" si="12"/>
        <v/>
      </c>
      <c r="G200" s="387" t="str">
        <f t="shared" si="13"/>
        <v/>
      </c>
      <c r="H200" s="390">
        <f>Formula_semanal!J213</f>
        <v>0</v>
      </c>
      <c r="I200" s="41" t="s">
        <v>1067</v>
      </c>
      <c r="K200"/>
      <c r="L200"/>
      <c r="M200"/>
      <c r="N200"/>
    </row>
    <row r="201" spans="1:14" ht="15" customHeight="1" thickBot="1" x14ac:dyDescent="0.3">
      <c r="A201" s="268" t="s">
        <v>20</v>
      </c>
      <c r="B201" s="669" t="s">
        <v>25</v>
      </c>
      <c r="C201" s="202" t="s">
        <v>197</v>
      </c>
      <c r="D201" s="387">
        <f>FORMULARIOS!P213</f>
        <v>70</v>
      </c>
      <c r="E201" s="672">
        <f t="shared" si="11"/>
        <v>1</v>
      </c>
      <c r="F201" s="672" t="str">
        <f t="shared" si="12"/>
        <v/>
      </c>
      <c r="G201" s="387" t="str">
        <f t="shared" si="13"/>
        <v/>
      </c>
      <c r="H201" s="390">
        <f>Formula_semanal!J214</f>
        <v>0</v>
      </c>
      <c r="K201"/>
      <c r="L201"/>
      <c r="M201"/>
      <c r="N201"/>
    </row>
    <row r="202" spans="1:14" ht="15" customHeight="1" thickBot="1" x14ac:dyDescent="0.3">
      <c r="A202" s="268" t="s">
        <v>20</v>
      </c>
      <c r="B202" s="669" t="s">
        <v>25</v>
      </c>
      <c r="C202" s="202" t="s">
        <v>198</v>
      </c>
      <c r="D202" s="387">
        <f>FORMULARIOS!P214</f>
        <v>12</v>
      </c>
      <c r="E202" s="672">
        <f t="shared" si="11"/>
        <v>1</v>
      </c>
      <c r="F202" s="672" t="str">
        <f t="shared" si="12"/>
        <v/>
      </c>
      <c r="G202" s="387" t="str">
        <f t="shared" si="13"/>
        <v/>
      </c>
      <c r="H202" s="390">
        <f>Formula_semanal!J215</f>
        <v>0</v>
      </c>
      <c r="K202"/>
      <c r="L202"/>
      <c r="M202"/>
      <c r="N202"/>
    </row>
    <row r="203" spans="1:14" ht="15" customHeight="1" thickBot="1" x14ac:dyDescent="0.3">
      <c r="A203" s="268" t="s">
        <v>20</v>
      </c>
      <c r="B203" s="669" t="s">
        <v>25</v>
      </c>
      <c r="C203" s="202" t="s">
        <v>199</v>
      </c>
      <c r="D203" s="387">
        <f>FORMULARIOS!P215</f>
        <v>3</v>
      </c>
      <c r="E203" s="672">
        <f t="shared" ref="E203:E230" si="14">+IF(D203&gt;=1,1," ")</f>
        <v>1</v>
      </c>
      <c r="F203" s="672" t="str">
        <f t="shared" ref="F203:F230" si="15">+IF(D203=0,1,"")</f>
        <v/>
      </c>
      <c r="G203" s="387" t="str">
        <f t="shared" ref="G203:G230" si="16">IF(AND(D203=0,F203=""),1,"")</f>
        <v/>
      </c>
      <c r="H203" s="390">
        <f>Formula_semanal!J216</f>
        <v>0</v>
      </c>
      <c r="K203"/>
      <c r="L203"/>
      <c r="M203"/>
      <c r="N203"/>
    </row>
    <row r="204" spans="1:14" ht="15" customHeight="1" thickBot="1" x14ac:dyDescent="0.3">
      <c r="A204" s="268" t="s">
        <v>20</v>
      </c>
      <c r="B204" s="669" t="s">
        <v>25</v>
      </c>
      <c r="C204" s="680" t="s">
        <v>200</v>
      </c>
      <c r="D204" s="387">
        <f>FORMULARIOS!P216</f>
        <v>6</v>
      </c>
      <c r="E204" s="672">
        <f t="shared" si="14"/>
        <v>1</v>
      </c>
      <c r="F204" s="672"/>
      <c r="G204" s="387" t="str">
        <f t="shared" si="16"/>
        <v/>
      </c>
      <c r="H204" s="390">
        <f>Formula_semanal!J217</f>
        <v>0</v>
      </c>
      <c r="I204" s="41" t="s">
        <v>1066</v>
      </c>
      <c r="K204"/>
      <c r="L204"/>
      <c r="M204"/>
      <c r="N204"/>
    </row>
    <row r="205" spans="1:14" ht="15" customHeight="1" thickBot="1" x14ac:dyDescent="0.3">
      <c r="A205" s="268" t="s">
        <v>20</v>
      </c>
      <c r="B205" s="669" t="s">
        <v>25</v>
      </c>
      <c r="C205" s="202" t="s">
        <v>201</v>
      </c>
      <c r="D205" s="387">
        <f>FORMULARIOS!P217</f>
        <v>4</v>
      </c>
      <c r="E205" s="672">
        <f t="shared" si="14"/>
        <v>1</v>
      </c>
      <c r="F205" s="672" t="str">
        <f t="shared" si="15"/>
        <v/>
      </c>
      <c r="G205" s="387" t="str">
        <f t="shared" si="16"/>
        <v/>
      </c>
      <c r="H205" s="390">
        <f>Formula_semanal!J218</f>
        <v>0</v>
      </c>
      <c r="K205"/>
      <c r="L205"/>
      <c r="M205"/>
      <c r="N205"/>
    </row>
    <row r="206" spans="1:14" ht="15" customHeight="1" thickBot="1" x14ac:dyDescent="0.3">
      <c r="A206" s="268" t="s">
        <v>20</v>
      </c>
      <c r="B206" s="669" t="s">
        <v>25</v>
      </c>
      <c r="C206" s="184" t="s">
        <v>202</v>
      </c>
      <c r="D206" s="387">
        <f>FORMULARIOS!P218</f>
        <v>2</v>
      </c>
      <c r="E206" s="672">
        <f t="shared" si="14"/>
        <v>1</v>
      </c>
      <c r="F206" s="672" t="str">
        <f t="shared" si="15"/>
        <v/>
      </c>
      <c r="G206" s="387" t="str">
        <f t="shared" si="16"/>
        <v/>
      </c>
      <c r="H206" s="390">
        <f>Formula_semanal!J219</f>
        <v>0</v>
      </c>
      <c r="K206"/>
      <c r="L206"/>
      <c r="M206"/>
      <c r="N206"/>
    </row>
    <row r="207" spans="1:14" ht="15.75" customHeight="1" thickBot="1" x14ac:dyDescent="0.3">
      <c r="A207" s="268" t="s">
        <v>20</v>
      </c>
      <c r="B207" s="669" t="s">
        <v>25</v>
      </c>
      <c r="C207" s="184" t="s">
        <v>254</v>
      </c>
      <c r="D207" s="387">
        <f>FORMULARIOS!P219</f>
        <v>5</v>
      </c>
      <c r="E207" s="672">
        <f t="shared" si="14"/>
        <v>1</v>
      </c>
      <c r="F207" s="672" t="str">
        <f t="shared" si="15"/>
        <v/>
      </c>
      <c r="G207" s="387" t="str">
        <f t="shared" si="16"/>
        <v/>
      </c>
      <c r="H207" s="390">
        <f>Formula_semanal!J220</f>
        <v>0</v>
      </c>
      <c r="K207"/>
      <c r="L207"/>
      <c r="M207"/>
      <c r="N207"/>
    </row>
    <row r="208" spans="1:14" ht="15" customHeight="1" thickBot="1" x14ac:dyDescent="0.3">
      <c r="A208" s="268" t="s">
        <v>20</v>
      </c>
      <c r="B208" s="669" t="s">
        <v>26</v>
      </c>
      <c r="C208" s="204" t="s">
        <v>203</v>
      </c>
      <c r="D208" s="387">
        <f>FORMULARIOS!P220</f>
        <v>90</v>
      </c>
      <c r="E208" s="672">
        <f t="shared" si="14"/>
        <v>1</v>
      </c>
      <c r="F208" s="672" t="str">
        <f t="shared" si="15"/>
        <v/>
      </c>
      <c r="G208" s="387" t="str">
        <f t="shared" si="16"/>
        <v/>
      </c>
      <c r="H208" s="390">
        <f>Formula_semanal!J221</f>
        <v>0</v>
      </c>
      <c r="K208"/>
      <c r="L208"/>
      <c r="M208"/>
      <c r="N208"/>
    </row>
    <row r="209" spans="1:14" ht="15" customHeight="1" thickBot="1" x14ac:dyDescent="0.3">
      <c r="A209" s="268" t="s">
        <v>20</v>
      </c>
      <c r="B209" s="669" t="s">
        <v>26</v>
      </c>
      <c r="C209" s="202" t="s">
        <v>204</v>
      </c>
      <c r="D209" s="387">
        <f>FORMULARIOS!P221</f>
        <v>15</v>
      </c>
      <c r="E209" s="672">
        <f t="shared" si="14"/>
        <v>1</v>
      </c>
      <c r="F209" s="672" t="str">
        <f t="shared" si="15"/>
        <v/>
      </c>
      <c r="G209" s="387" t="str">
        <f t="shared" si="16"/>
        <v/>
      </c>
      <c r="H209" s="390">
        <f>Formula_semanal!J222</f>
        <v>0</v>
      </c>
      <c r="K209"/>
      <c r="L209"/>
      <c r="M209"/>
      <c r="N209"/>
    </row>
    <row r="210" spans="1:14" ht="15" customHeight="1" thickBot="1" x14ac:dyDescent="0.3">
      <c r="A210" s="268" t="s">
        <v>20</v>
      </c>
      <c r="B210" s="669" t="s">
        <v>26</v>
      </c>
      <c r="C210" s="202" t="s">
        <v>205</v>
      </c>
      <c r="D210" s="387">
        <f>FORMULARIOS!P222</f>
        <v>16</v>
      </c>
      <c r="E210" s="672">
        <f t="shared" si="14"/>
        <v>1</v>
      </c>
      <c r="F210" s="672" t="str">
        <f t="shared" si="15"/>
        <v/>
      </c>
      <c r="G210" s="387" t="str">
        <f t="shared" si="16"/>
        <v/>
      </c>
      <c r="H210" s="390">
        <f>Formula_semanal!J223</f>
        <v>0</v>
      </c>
      <c r="K210"/>
      <c r="L210"/>
      <c r="M210"/>
      <c r="N210"/>
    </row>
    <row r="211" spans="1:14" ht="15" customHeight="1" thickBot="1" x14ac:dyDescent="0.3">
      <c r="A211" s="268" t="s">
        <v>20</v>
      </c>
      <c r="B211" s="669" t="s">
        <v>26</v>
      </c>
      <c r="C211" s="202" t="s">
        <v>206</v>
      </c>
      <c r="D211" s="387">
        <f>FORMULARIOS!P223</f>
        <v>12</v>
      </c>
      <c r="E211" s="672">
        <f t="shared" si="14"/>
        <v>1</v>
      </c>
      <c r="F211" s="672" t="str">
        <f t="shared" si="15"/>
        <v/>
      </c>
      <c r="G211" s="387" t="str">
        <f t="shared" si="16"/>
        <v/>
      </c>
      <c r="H211" s="390">
        <f>Formula_semanal!J224</f>
        <v>0</v>
      </c>
      <c r="K211"/>
      <c r="L211"/>
      <c r="M211"/>
      <c r="N211"/>
    </row>
    <row r="212" spans="1:14" ht="15" customHeight="1" thickBot="1" x14ac:dyDescent="0.3">
      <c r="A212" s="268" t="s">
        <v>20</v>
      </c>
      <c r="B212" s="669" t="s">
        <v>26</v>
      </c>
      <c r="C212" s="202" t="s">
        <v>207</v>
      </c>
      <c r="D212" s="387">
        <f>FORMULARIOS!P224</f>
        <v>160</v>
      </c>
      <c r="E212" s="672">
        <f t="shared" si="14"/>
        <v>1</v>
      </c>
      <c r="F212" s="672" t="str">
        <f t="shared" si="15"/>
        <v/>
      </c>
      <c r="G212" s="387" t="str">
        <f t="shared" si="16"/>
        <v/>
      </c>
      <c r="H212" s="390">
        <f>Formula_semanal!J225</f>
        <v>0</v>
      </c>
      <c r="K212"/>
      <c r="L212"/>
      <c r="M212"/>
      <c r="N212"/>
    </row>
    <row r="213" spans="1:14" ht="15" customHeight="1" thickBot="1" x14ac:dyDescent="0.3">
      <c r="A213" s="268" t="s">
        <v>20</v>
      </c>
      <c r="B213" s="669" t="s">
        <v>26</v>
      </c>
      <c r="C213" s="202" t="s">
        <v>208</v>
      </c>
      <c r="D213" s="387">
        <f>FORMULARIOS!P225</f>
        <v>129</v>
      </c>
      <c r="E213" s="672">
        <f t="shared" si="14"/>
        <v>1</v>
      </c>
      <c r="F213" s="672" t="str">
        <f t="shared" si="15"/>
        <v/>
      </c>
      <c r="G213" s="387" t="str">
        <f t="shared" si="16"/>
        <v/>
      </c>
      <c r="H213" s="390" t="str">
        <f>Formula_semanal!J226</f>
        <v>Servicio de correspondencia</v>
      </c>
      <c r="K213"/>
      <c r="L213"/>
      <c r="M213"/>
      <c r="N213"/>
    </row>
    <row r="214" spans="1:14" ht="15" customHeight="1" thickBot="1" x14ac:dyDescent="0.3">
      <c r="A214" s="268" t="s">
        <v>20</v>
      </c>
      <c r="B214" s="669" t="s">
        <v>26</v>
      </c>
      <c r="C214" s="202" t="s">
        <v>209</v>
      </c>
      <c r="D214" s="387">
        <f>FORMULARIOS!P226</f>
        <v>42</v>
      </c>
      <c r="E214" s="672">
        <f t="shared" si="14"/>
        <v>1</v>
      </c>
      <c r="F214" s="672" t="str">
        <f t="shared" si="15"/>
        <v/>
      </c>
      <c r="G214" s="387" t="str">
        <f t="shared" si="16"/>
        <v/>
      </c>
      <c r="H214" s="390">
        <f>Formula_semanal!J227</f>
        <v>0</v>
      </c>
      <c r="K214"/>
      <c r="L214"/>
      <c r="M214"/>
      <c r="N214"/>
    </row>
    <row r="215" spans="1:14" ht="15" customHeight="1" thickBot="1" x14ac:dyDescent="0.3">
      <c r="A215" s="268" t="s">
        <v>20</v>
      </c>
      <c r="B215" s="669" t="s">
        <v>26</v>
      </c>
      <c r="C215" s="202" t="s">
        <v>210</v>
      </c>
      <c r="D215" s="387">
        <f>FORMULARIOS!P227</f>
        <v>10</v>
      </c>
      <c r="E215" s="672">
        <f t="shared" si="14"/>
        <v>1</v>
      </c>
      <c r="F215" s="672" t="str">
        <f t="shared" si="15"/>
        <v/>
      </c>
      <c r="G215" s="387" t="str">
        <f t="shared" si="16"/>
        <v/>
      </c>
      <c r="H215" s="390">
        <f>Formula_semanal!J228</f>
        <v>0</v>
      </c>
      <c r="K215"/>
      <c r="L215"/>
      <c r="M215"/>
      <c r="N215"/>
    </row>
    <row r="216" spans="1:14" ht="15.75" customHeight="1" thickBot="1" x14ac:dyDescent="0.3">
      <c r="A216" s="268" t="s">
        <v>20</v>
      </c>
      <c r="B216" s="669" t="s">
        <v>26</v>
      </c>
      <c r="C216" s="203" t="s">
        <v>211</v>
      </c>
      <c r="D216" s="387">
        <f>FORMULARIOS!P228</f>
        <v>17</v>
      </c>
      <c r="E216" s="672">
        <f t="shared" si="14"/>
        <v>1</v>
      </c>
      <c r="F216" s="672" t="str">
        <f t="shared" si="15"/>
        <v/>
      </c>
      <c r="G216" s="387" t="str">
        <f t="shared" si="16"/>
        <v/>
      </c>
      <c r="H216" s="390">
        <f>Formula_semanal!J229</f>
        <v>0</v>
      </c>
      <c r="K216"/>
      <c r="L216"/>
      <c r="M216"/>
      <c r="N216"/>
    </row>
    <row r="217" spans="1:14" ht="15.75" customHeight="1" thickBot="1" x14ac:dyDescent="0.3">
      <c r="A217" s="268" t="s">
        <v>20</v>
      </c>
      <c r="B217" s="669" t="s">
        <v>23</v>
      </c>
      <c r="C217" s="204" t="s">
        <v>212</v>
      </c>
      <c r="D217" s="387">
        <f>FORMULARIOS!P229</f>
        <v>613</v>
      </c>
      <c r="E217" s="672">
        <f t="shared" si="14"/>
        <v>1</v>
      </c>
      <c r="F217" s="672" t="str">
        <f t="shared" si="15"/>
        <v/>
      </c>
      <c r="G217" s="387" t="str">
        <f t="shared" si="16"/>
        <v/>
      </c>
      <c r="H217" s="390" t="str">
        <f>Formula_semanal!J230</f>
        <v>Servicio de correspondencia</v>
      </c>
      <c r="K217"/>
      <c r="L217"/>
      <c r="M217"/>
      <c r="N217"/>
    </row>
    <row r="218" spans="1:14" ht="15.75" customHeight="1" thickBot="1" x14ac:dyDescent="0.3">
      <c r="A218" s="268" t="s">
        <v>20</v>
      </c>
      <c r="B218" s="669" t="s">
        <v>23</v>
      </c>
      <c r="C218" s="198" t="s">
        <v>213</v>
      </c>
      <c r="D218" s="387">
        <f>FORMULARIOS!P230</f>
        <v>28</v>
      </c>
      <c r="E218" s="672">
        <f t="shared" si="14"/>
        <v>1</v>
      </c>
      <c r="F218" s="672" t="str">
        <f t="shared" si="15"/>
        <v/>
      </c>
      <c r="G218" s="387" t="str">
        <f t="shared" si="16"/>
        <v/>
      </c>
      <c r="H218" s="390">
        <f>Formula_semanal!J231</f>
        <v>0</v>
      </c>
      <c r="K218"/>
      <c r="L218"/>
      <c r="M218"/>
      <c r="N218"/>
    </row>
    <row r="219" spans="1:14" ht="15.75" customHeight="1" thickBot="1" x14ac:dyDescent="0.3">
      <c r="A219" s="268" t="s">
        <v>20</v>
      </c>
      <c r="B219" s="669" t="s">
        <v>23</v>
      </c>
      <c r="C219" s="184" t="s">
        <v>214</v>
      </c>
      <c r="D219" s="387">
        <f>FORMULARIOS!P231</f>
        <v>7</v>
      </c>
      <c r="E219" s="672">
        <f t="shared" si="14"/>
        <v>1</v>
      </c>
      <c r="F219" s="672" t="str">
        <f t="shared" si="15"/>
        <v/>
      </c>
      <c r="G219" s="387" t="str">
        <f t="shared" si="16"/>
        <v/>
      </c>
      <c r="H219" s="390">
        <f>Formula_semanal!J232</f>
        <v>0</v>
      </c>
      <c r="K219"/>
      <c r="L219"/>
      <c r="M219"/>
      <c r="N219"/>
    </row>
    <row r="220" spans="1:14" ht="15.75" customHeight="1" thickBot="1" x14ac:dyDescent="0.3">
      <c r="A220" s="268" t="s">
        <v>20</v>
      </c>
      <c r="B220" s="669" t="s">
        <v>23</v>
      </c>
      <c r="C220" s="198" t="s">
        <v>215</v>
      </c>
      <c r="D220" s="387">
        <f>FORMULARIOS!P232</f>
        <v>20</v>
      </c>
      <c r="E220" s="672">
        <f t="shared" si="14"/>
        <v>1</v>
      </c>
      <c r="F220" s="672" t="str">
        <f t="shared" si="15"/>
        <v/>
      </c>
      <c r="G220" s="387" t="str">
        <f t="shared" si="16"/>
        <v/>
      </c>
      <c r="H220" s="390" t="str">
        <f>Formula_semanal!J233</f>
        <v>Medios Telemáticos-Escaneado, Correo electrónico, Descarga del sistema GAD</v>
      </c>
      <c r="K220"/>
      <c r="L220"/>
      <c r="M220"/>
      <c r="N220"/>
    </row>
    <row r="221" spans="1:14" ht="15.75" customHeight="1" thickBot="1" x14ac:dyDescent="0.3">
      <c r="A221" s="268" t="s">
        <v>20</v>
      </c>
      <c r="B221" s="669" t="s">
        <v>23</v>
      </c>
      <c r="C221" s="198" t="s">
        <v>253</v>
      </c>
      <c r="D221" s="387">
        <f>FORMULARIOS!P233</f>
        <v>2</v>
      </c>
      <c r="E221" s="672">
        <f t="shared" si="14"/>
        <v>1</v>
      </c>
      <c r="F221" s="672" t="str">
        <f t="shared" si="15"/>
        <v/>
      </c>
      <c r="G221" s="387" t="str">
        <f t="shared" si="16"/>
        <v/>
      </c>
      <c r="H221" s="390">
        <f>Formula_semanal!J234</f>
        <v>0</v>
      </c>
      <c r="K221"/>
      <c r="L221"/>
      <c r="M221"/>
      <c r="N221"/>
    </row>
    <row r="222" spans="1:14" ht="15.75" customHeight="1" thickBot="1" x14ac:dyDescent="0.3">
      <c r="A222" s="268" t="s">
        <v>20</v>
      </c>
      <c r="B222" s="669" t="s">
        <v>23</v>
      </c>
      <c r="C222" s="198" t="s">
        <v>216</v>
      </c>
      <c r="D222" s="387">
        <f>FORMULARIOS!P234</f>
        <v>41</v>
      </c>
      <c r="E222" s="672">
        <f t="shared" si="14"/>
        <v>1</v>
      </c>
      <c r="F222" s="672" t="str">
        <f t="shared" si="15"/>
        <v/>
      </c>
      <c r="G222" s="387" t="str">
        <f t="shared" si="16"/>
        <v/>
      </c>
      <c r="H222" s="390">
        <f>Formula_semanal!J235</f>
        <v>0</v>
      </c>
      <c r="K222"/>
      <c r="L222"/>
      <c r="M222"/>
      <c r="N222"/>
    </row>
    <row r="223" spans="1:14" ht="15.75" customHeight="1" thickBot="1" x14ac:dyDescent="0.3">
      <c r="A223" s="268" t="s">
        <v>20</v>
      </c>
      <c r="B223" s="669" t="s">
        <v>23</v>
      </c>
      <c r="C223" s="198" t="s">
        <v>217</v>
      </c>
      <c r="D223" s="387">
        <f>FORMULARIOS!P235</f>
        <v>59</v>
      </c>
      <c r="E223" s="672">
        <f t="shared" si="14"/>
        <v>1</v>
      </c>
      <c r="F223" s="672" t="str">
        <f t="shared" si="15"/>
        <v/>
      </c>
      <c r="G223" s="387" t="str">
        <f t="shared" si="16"/>
        <v/>
      </c>
      <c r="H223" s="390">
        <f>Formula_semanal!J236</f>
        <v>0</v>
      </c>
      <c r="K223"/>
      <c r="L223"/>
      <c r="M223"/>
      <c r="N223"/>
    </row>
    <row r="224" spans="1:14" ht="15.75" customHeight="1" thickBot="1" x14ac:dyDescent="0.3">
      <c r="A224" s="268" t="s">
        <v>20</v>
      </c>
      <c r="B224" s="669" t="s">
        <v>23</v>
      </c>
      <c r="C224" s="198" t="s">
        <v>218</v>
      </c>
      <c r="D224" s="387">
        <f>FORMULARIOS!P236</f>
        <v>29</v>
      </c>
      <c r="E224" s="672">
        <f t="shared" si="14"/>
        <v>1</v>
      </c>
      <c r="F224" s="672" t="str">
        <f t="shared" si="15"/>
        <v/>
      </c>
      <c r="G224" s="387" t="str">
        <f t="shared" si="16"/>
        <v/>
      </c>
      <c r="H224" s="390" t="str">
        <f>Formula_semanal!J237</f>
        <v>Medios Telemáticos-Escaneado, Correo electrónico, Descarga del sistema GAD</v>
      </c>
      <c r="K224"/>
      <c r="L224"/>
      <c r="M224"/>
      <c r="N224"/>
    </row>
    <row r="225" spans="1:14" ht="15.75" customHeight="1" thickBot="1" x14ac:dyDescent="0.3">
      <c r="A225" s="268" t="s">
        <v>20</v>
      </c>
      <c r="B225" s="669" t="s">
        <v>23</v>
      </c>
      <c r="C225" s="198" t="s">
        <v>219</v>
      </c>
      <c r="D225" s="387">
        <f>FORMULARIOS!P237</f>
        <v>270</v>
      </c>
      <c r="E225" s="672">
        <f t="shared" si="14"/>
        <v>1</v>
      </c>
      <c r="F225" s="672" t="str">
        <f t="shared" si="15"/>
        <v/>
      </c>
      <c r="G225" s="387" t="str">
        <f t="shared" si="16"/>
        <v/>
      </c>
      <c r="H225" s="390" t="str">
        <f>Formula_semanal!J238</f>
        <v>Servicio de correspondencia</v>
      </c>
      <c r="K225"/>
      <c r="L225"/>
      <c r="M225"/>
      <c r="N225"/>
    </row>
    <row r="226" spans="1:14" ht="15.75" customHeight="1" thickBot="1" x14ac:dyDescent="0.3">
      <c r="A226" s="268" t="s">
        <v>20</v>
      </c>
      <c r="B226" s="669" t="s">
        <v>23</v>
      </c>
      <c r="C226" s="198" t="s">
        <v>220</v>
      </c>
      <c r="D226" s="387">
        <f>FORMULARIOS!P238</f>
        <v>65</v>
      </c>
      <c r="E226" s="672">
        <f t="shared" si="14"/>
        <v>1</v>
      </c>
      <c r="F226" s="672" t="str">
        <f t="shared" si="15"/>
        <v/>
      </c>
      <c r="G226" s="387" t="str">
        <f t="shared" si="16"/>
        <v/>
      </c>
      <c r="H226" s="390">
        <f>Formula_semanal!J239</f>
        <v>0</v>
      </c>
      <c r="K226"/>
      <c r="L226"/>
      <c r="M226"/>
      <c r="N226"/>
    </row>
    <row r="227" spans="1:14" ht="15.75" customHeight="1" thickBot="1" x14ac:dyDescent="0.3">
      <c r="A227" s="268" t="s">
        <v>20</v>
      </c>
      <c r="B227" s="669" t="s">
        <v>23</v>
      </c>
      <c r="C227" s="198" t="s">
        <v>221</v>
      </c>
      <c r="D227" s="387">
        <f>FORMULARIOS!P239</f>
        <v>18</v>
      </c>
      <c r="E227" s="672">
        <f t="shared" si="14"/>
        <v>1</v>
      </c>
      <c r="F227" s="672" t="str">
        <f t="shared" si="15"/>
        <v/>
      </c>
      <c r="G227" s="387" t="str">
        <f t="shared" si="16"/>
        <v/>
      </c>
      <c r="H227" s="390" t="str">
        <f>Formula_semanal!J240</f>
        <v>Físico-Apalancamiento con otras operaciones estadísticas</v>
      </c>
      <c r="K227"/>
      <c r="L227"/>
      <c r="M227"/>
      <c r="N227"/>
    </row>
    <row r="228" spans="1:14" ht="15.75" customHeight="1" thickBot="1" x14ac:dyDescent="0.3">
      <c r="A228" s="268" t="s">
        <v>20</v>
      </c>
      <c r="B228" s="669" t="s">
        <v>23</v>
      </c>
      <c r="C228" s="198" t="s">
        <v>222</v>
      </c>
      <c r="D228" s="387">
        <f>FORMULARIOS!P240</f>
        <v>71</v>
      </c>
      <c r="E228" s="672">
        <f t="shared" si="14"/>
        <v>1</v>
      </c>
      <c r="F228" s="672" t="str">
        <f t="shared" si="15"/>
        <v/>
      </c>
      <c r="G228" s="387" t="str">
        <f t="shared" si="16"/>
        <v/>
      </c>
      <c r="H228" s="390">
        <f>Formula_semanal!J241</f>
        <v>0</v>
      </c>
      <c r="K228"/>
      <c r="L228"/>
      <c r="M228"/>
      <c r="N228"/>
    </row>
    <row r="229" spans="1:14" ht="15.75" customHeight="1" thickBot="1" x14ac:dyDescent="0.3">
      <c r="A229" s="268" t="s">
        <v>20</v>
      </c>
      <c r="B229" s="669" t="s">
        <v>23</v>
      </c>
      <c r="C229" s="681" t="s">
        <v>223</v>
      </c>
      <c r="D229" s="387">
        <f>FORMULARIOS!P241</f>
        <v>40</v>
      </c>
      <c r="E229" s="672">
        <f t="shared" si="14"/>
        <v>1</v>
      </c>
      <c r="F229" s="672"/>
      <c r="G229" s="387" t="str">
        <f t="shared" si="16"/>
        <v/>
      </c>
      <c r="H229" s="390">
        <f>Formula_semanal!J242</f>
        <v>0</v>
      </c>
      <c r="I229" s="46" t="s">
        <v>1075</v>
      </c>
      <c r="K229"/>
      <c r="L229"/>
      <c r="M229"/>
      <c r="N229"/>
    </row>
    <row r="230" spans="1:14" ht="15.75" customHeight="1" thickBot="1" x14ac:dyDescent="0.3">
      <c r="A230" s="268" t="s">
        <v>20</v>
      </c>
      <c r="B230" s="669" t="s">
        <v>23</v>
      </c>
      <c r="C230" s="200" t="s">
        <v>224</v>
      </c>
      <c r="D230" s="387">
        <f>FORMULARIOS!P242</f>
        <v>20</v>
      </c>
      <c r="E230" s="672">
        <f t="shared" si="14"/>
        <v>1</v>
      </c>
      <c r="F230" s="672" t="str">
        <f t="shared" si="15"/>
        <v/>
      </c>
      <c r="G230" s="387" t="str">
        <f t="shared" si="16"/>
        <v/>
      </c>
      <c r="H230" s="390">
        <f>Formula_semanal!J243</f>
        <v>0</v>
      </c>
      <c r="K230"/>
      <c r="L230"/>
      <c r="M230"/>
      <c r="N230"/>
    </row>
    <row r="231" spans="1:14" ht="15.75" customHeight="1" thickBot="1" x14ac:dyDescent="0.3">
      <c r="A231" s="272"/>
      <c r="B231" s="273"/>
      <c r="C231" s="274"/>
      <c r="D231" s="275"/>
      <c r="E231" s="673"/>
      <c r="F231" s="673"/>
      <c r="G231" s="276"/>
      <c r="K231"/>
      <c r="L231"/>
      <c r="M231"/>
      <c r="N231"/>
    </row>
    <row r="232" spans="1:14" ht="19.5" thickBot="1" x14ac:dyDescent="0.3">
      <c r="A232" s="676" t="s">
        <v>27</v>
      </c>
      <c r="B232" s="677"/>
      <c r="C232" s="677"/>
      <c r="D232" s="83">
        <f>+SUM(D10:D230)</f>
        <v>26272</v>
      </c>
      <c r="E232" s="670"/>
      <c r="F232" s="670"/>
      <c r="G232" s="670"/>
      <c r="K232"/>
      <c r="L232"/>
      <c r="M232"/>
      <c r="N232"/>
    </row>
    <row r="233" spans="1:14" x14ac:dyDescent="0.25">
      <c r="K233"/>
      <c r="L233"/>
      <c r="M233"/>
      <c r="N233"/>
    </row>
    <row r="234" spans="1:14" x14ac:dyDescent="0.25">
      <c r="K234"/>
      <c r="L234"/>
      <c r="M234"/>
      <c r="N234"/>
    </row>
    <row r="235" spans="1:14" x14ac:dyDescent="0.25">
      <c r="K235"/>
      <c r="L235"/>
      <c r="M235"/>
      <c r="N235"/>
    </row>
    <row r="236" spans="1:14" x14ac:dyDescent="0.25">
      <c r="K236"/>
      <c r="L236"/>
      <c r="M236"/>
      <c r="N236"/>
    </row>
    <row r="237" spans="1:14" x14ac:dyDescent="0.25">
      <c r="K237"/>
      <c r="L237"/>
      <c r="M237"/>
      <c r="N237"/>
    </row>
    <row r="238" spans="1:14" x14ac:dyDescent="0.25">
      <c r="K238"/>
      <c r="L238"/>
      <c r="M238"/>
      <c r="N238"/>
    </row>
    <row r="239" spans="1:14" x14ac:dyDescent="0.25">
      <c r="K239"/>
      <c r="L239"/>
      <c r="M239"/>
      <c r="N239"/>
    </row>
    <row r="240" spans="1:14" x14ac:dyDescent="0.25">
      <c r="K240"/>
      <c r="L240"/>
      <c r="M240"/>
      <c r="N240"/>
    </row>
    <row r="241" spans="11:14" x14ac:dyDescent="0.25">
      <c r="K241"/>
      <c r="L241"/>
      <c r="M241"/>
      <c r="N241"/>
    </row>
    <row r="242" spans="11:14" x14ac:dyDescent="0.25">
      <c r="K242"/>
      <c r="L242"/>
      <c r="M242"/>
      <c r="N242"/>
    </row>
    <row r="243" spans="11:14" x14ac:dyDescent="0.25">
      <c r="K243"/>
      <c r="L243"/>
      <c r="M243"/>
      <c r="N243"/>
    </row>
    <row r="244" spans="11:14" x14ac:dyDescent="0.25">
      <c r="K244"/>
      <c r="L244"/>
      <c r="M244"/>
      <c r="N244"/>
    </row>
    <row r="245" spans="11:14" x14ac:dyDescent="0.25">
      <c r="K245"/>
      <c r="L245"/>
      <c r="M245"/>
      <c r="N245"/>
    </row>
    <row r="246" spans="11:14" x14ac:dyDescent="0.25">
      <c r="K246"/>
      <c r="L246"/>
      <c r="M246"/>
      <c r="N246"/>
    </row>
    <row r="247" spans="11:14" x14ac:dyDescent="0.25">
      <c r="K247"/>
      <c r="L247"/>
      <c r="M247"/>
      <c r="N247"/>
    </row>
    <row r="248" spans="11:14" x14ac:dyDescent="0.25">
      <c r="K248"/>
      <c r="L248"/>
      <c r="M248"/>
      <c r="N248"/>
    </row>
    <row r="249" spans="11:14" x14ac:dyDescent="0.25">
      <c r="K249"/>
      <c r="L249"/>
      <c r="M249"/>
      <c r="N249"/>
    </row>
    <row r="250" spans="11:14" x14ac:dyDescent="0.25">
      <c r="K250"/>
      <c r="L250"/>
      <c r="M250"/>
      <c r="N250"/>
    </row>
    <row r="251" spans="11:14" x14ac:dyDescent="0.25">
      <c r="K251"/>
      <c r="L251"/>
      <c r="M251"/>
      <c r="N251"/>
    </row>
    <row r="252" spans="11:14" x14ac:dyDescent="0.25">
      <c r="K252"/>
      <c r="L252"/>
      <c r="M252"/>
      <c r="N252"/>
    </row>
    <row r="253" spans="11:14" x14ac:dyDescent="0.25">
      <c r="K253"/>
      <c r="L253"/>
      <c r="M253"/>
      <c r="N253"/>
    </row>
    <row r="254" spans="11:14" x14ac:dyDescent="0.25">
      <c r="K254"/>
      <c r="L254"/>
      <c r="M254"/>
      <c r="N254"/>
    </row>
    <row r="255" spans="11:14" x14ac:dyDescent="0.25">
      <c r="K255"/>
      <c r="L255"/>
      <c r="M255"/>
      <c r="N255"/>
    </row>
    <row r="256" spans="11:14" x14ac:dyDescent="0.25">
      <c r="K256"/>
      <c r="L256"/>
      <c r="M256"/>
      <c r="N256"/>
    </row>
    <row r="257" spans="11:14" x14ac:dyDescent="0.25">
      <c r="K257"/>
      <c r="L257"/>
      <c r="M257"/>
      <c r="N257"/>
    </row>
    <row r="258" spans="11:14" x14ac:dyDescent="0.25">
      <c r="K258"/>
      <c r="L258"/>
      <c r="M258"/>
      <c r="N258"/>
    </row>
    <row r="259" spans="11:14" x14ac:dyDescent="0.25">
      <c r="K259"/>
      <c r="L259"/>
      <c r="M259"/>
      <c r="N259"/>
    </row>
    <row r="260" spans="11:14" x14ac:dyDescent="0.25">
      <c r="K260"/>
      <c r="L260"/>
      <c r="M260"/>
      <c r="N260"/>
    </row>
    <row r="261" spans="11:14" x14ac:dyDescent="0.25">
      <c r="K261"/>
      <c r="L261"/>
      <c r="M261"/>
      <c r="N261"/>
    </row>
    <row r="262" spans="11:14" x14ac:dyDescent="0.25">
      <c r="K262"/>
      <c r="L262"/>
      <c r="M262"/>
      <c r="N262"/>
    </row>
    <row r="263" spans="11:14" x14ac:dyDescent="0.25">
      <c r="K263"/>
      <c r="L263"/>
      <c r="M263"/>
      <c r="N263"/>
    </row>
    <row r="264" spans="11:14" x14ac:dyDescent="0.25">
      <c r="K264"/>
      <c r="L264"/>
      <c r="M264"/>
      <c r="N264"/>
    </row>
    <row r="265" spans="11:14" x14ac:dyDescent="0.25">
      <c r="K265"/>
      <c r="L265"/>
      <c r="M265"/>
      <c r="N265"/>
    </row>
    <row r="266" spans="11:14" x14ac:dyDescent="0.25">
      <c r="K266"/>
      <c r="L266"/>
      <c r="M266"/>
      <c r="N266"/>
    </row>
    <row r="267" spans="11:14" x14ac:dyDescent="0.25">
      <c r="K267"/>
      <c r="L267"/>
      <c r="M267"/>
      <c r="N267"/>
    </row>
    <row r="268" spans="11:14" x14ac:dyDescent="0.25">
      <c r="K268"/>
      <c r="L268"/>
      <c r="M268"/>
      <c r="N268"/>
    </row>
    <row r="269" spans="11:14" x14ac:dyDescent="0.25">
      <c r="K269"/>
      <c r="L269"/>
      <c r="M269"/>
      <c r="N269"/>
    </row>
    <row r="270" spans="11:14" x14ac:dyDescent="0.25">
      <c r="K270"/>
      <c r="L270"/>
      <c r="M270"/>
      <c r="N270"/>
    </row>
    <row r="271" spans="11:14" x14ac:dyDescent="0.25">
      <c r="K271"/>
      <c r="L271"/>
      <c r="M271"/>
      <c r="N271"/>
    </row>
    <row r="272" spans="11:14" x14ac:dyDescent="0.25">
      <c r="K272"/>
      <c r="L272"/>
      <c r="M272"/>
      <c r="N272"/>
    </row>
    <row r="273" spans="11:14" x14ac:dyDescent="0.25">
      <c r="K273"/>
      <c r="L273"/>
      <c r="M273"/>
      <c r="N273"/>
    </row>
    <row r="274" spans="11:14" x14ac:dyDescent="0.25">
      <c r="K274"/>
      <c r="L274"/>
      <c r="M274"/>
      <c r="N274"/>
    </row>
    <row r="275" spans="11:14" x14ac:dyDescent="0.25">
      <c r="K275"/>
      <c r="L275"/>
      <c r="M275"/>
      <c r="N275"/>
    </row>
    <row r="276" spans="11:14" x14ac:dyDescent="0.25">
      <c r="K276"/>
      <c r="L276"/>
      <c r="M276"/>
      <c r="N276"/>
    </row>
    <row r="277" spans="11:14" x14ac:dyDescent="0.25">
      <c r="K277"/>
      <c r="L277"/>
      <c r="M277"/>
      <c r="N277"/>
    </row>
    <row r="278" spans="11:14" x14ac:dyDescent="0.25">
      <c r="K278"/>
      <c r="L278"/>
      <c r="M278"/>
      <c r="N278"/>
    </row>
    <row r="279" spans="11:14" x14ac:dyDescent="0.25">
      <c r="K279"/>
      <c r="L279"/>
      <c r="M279"/>
      <c r="N279"/>
    </row>
    <row r="280" spans="11:14" x14ac:dyDescent="0.25">
      <c r="K280"/>
      <c r="L280"/>
      <c r="M280"/>
      <c r="N280"/>
    </row>
    <row r="281" spans="11:14" x14ac:dyDescent="0.25">
      <c r="K281"/>
      <c r="L281"/>
      <c r="M281"/>
      <c r="N281"/>
    </row>
    <row r="282" spans="11:14" x14ac:dyDescent="0.25">
      <c r="K282"/>
      <c r="L282"/>
      <c r="M282"/>
      <c r="N282"/>
    </row>
    <row r="283" spans="11:14" x14ac:dyDescent="0.25">
      <c r="K283"/>
      <c r="L283"/>
      <c r="M283"/>
      <c r="N283"/>
    </row>
    <row r="284" spans="11:14" x14ac:dyDescent="0.25">
      <c r="K284"/>
      <c r="L284"/>
      <c r="M284"/>
      <c r="N284"/>
    </row>
    <row r="285" spans="11:14" x14ac:dyDescent="0.25">
      <c r="K285"/>
      <c r="L285"/>
      <c r="M285"/>
      <c r="N285"/>
    </row>
  </sheetData>
  <autoFilter ref="A9:H9"/>
  <mergeCells count="10">
    <mergeCell ref="Q2:Q4"/>
    <mergeCell ref="R2:R4"/>
    <mergeCell ref="S3:T3"/>
    <mergeCell ref="U3:U4"/>
    <mergeCell ref="S2:U2"/>
    <mergeCell ref="E8:F8"/>
    <mergeCell ref="Q14:Q16"/>
    <mergeCell ref="R14:R16"/>
    <mergeCell ref="S14:U14"/>
    <mergeCell ref="S15:T15"/>
  </mergeCells>
  <conditionalFormatting sqref="D10:G43 E11:G230">
    <cfRule type="expression" dxfId="110" priority="1064">
      <formula>AND(OR(#REF!&lt;&gt;"",#REF!&lt;&gt;"",#REF!&lt;&gt;"",#REF!&lt;&gt;""),#REF!&lt;&gt;SUM($D10:$D10),SUM($D10:$D10)&lt;&gt;0,#REF!&lt;&gt;0)</formula>
    </cfRule>
  </conditionalFormatting>
  <conditionalFormatting sqref="D10:G231">
    <cfRule type="expression" dxfId="109" priority="1065">
      <formula>AND(#REF!&lt;&gt;0,SUM($D10:$D10)=0)</formula>
    </cfRule>
  </conditionalFormatting>
  <conditionalFormatting sqref="D11:G231">
    <cfRule type="expression" dxfId="108" priority="1066">
      <formula>AND(OR(#REF!&lt;&gt;"",#REF!&lt;&gt;"",#REF!&lt;&gt;"",#REF!&lt;&gt;""),#REF!&lt;&gt;SUM($D11:$D11),SUM($D11:$D11)&lt;&gt;0,#REF!&lt;&gt;0)</formula>
    </cfRule>
  </conditionalFormatting>
  <pageMargins left="0.7" right="0.7" top="0.75" bottom="0.75" header="0.3" footer="0.3"/>
  <pageSetup paperSize="8" scale="20" orientation="landscape"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22"/>
  <sheetViews>
    <sheetView showGridLines="0" zoomScaleNormal="100" workbookViewId="0">
      <selection activeCell="F7" sqref="F7"/>
    </sheetView>
  </sheetViews>
  <sheetFormatPr baseColWidth="10" defaultRowHeight="15" x14ac:dyDescent="0.25"/>
  <cols>
    <col min="1" max="1" width="13" customWidth="1"/>
    <col min="2" max="2" width="11.42578125" customWidth="1"/>
    <col min="3" max="4" width="5.7109375" customWidth="1"/>
    <col min="5" max="5" width="11.42578125" customWidth="1"/>
    <col min="7" max="7" width="23.5703125" bestFit="1" customWidth="1"/>
    <col min="8" max="8" width="6.7109375" bestFit="1" customWidth="1"/>
    <col min="9" max="9" width="26.5703125" bestFit="1" customWidth="1"/>
  </cols>
  <sheetData>
    <row r="1" spans="1:9" x14ac:dyDescent="0.25">
      <c r="A1" t="s">
        <v>324</v>
      </c>
      <c r="B1">
        <v>5000</v>
      </c>
    </row>
    <row r="3" spans="1:9" x14ac:dyDescent="0.25">
      <c r="B3" s="122" t="s">
        <v>322</v>
      </c>
      <c r="C3" s="123"/>
      <c r="D3" s="123"/>
      <c r="E3" s="122" t="s">
        <v>325</v>
      </c>
    </row>
    <row r="4" spans="1:9" x14ac:dyDescent="0.25">
      <c r="B4" s="124">
        <f>B1/'RES. RECOLECCIÓN'!C16</f>
        <v>0.18530872433474169</v>
      </c>
      <c r="C4" s="123"/>
      <c r="D4" s="123"/>
      <c r="E4" s="124">
        <f>'RES. RECOLECCIÓN'!E16</f>
        <v>0.97368616114446671</v>
      </c>
    </row>
    <row r="5" spans="1:9" ht="11.25" customHeight="1" thickBot="1" x14ac:dyDescent="0.3">
      <c r="B5" s="123"/>
      <c r="C5" s="123"/>
      <c r="D5" s="123"/>
      <c r="E5" s="123"/>
    </row>
    <row r="6" spans="1:9" x14ac:dyDescent="0.25">
      <c r="B6" s="123"/>
      <c r="C6" s="966" t="s">
        <v>323</v>
      </c>
      <c r="D6" s="967"/>
      <c r="E6" s="123"/>
      <c r="G6" s="126" t="s">
        <v>326</v>
      </c>
      <c r="H6" s="127">
        <f>'RES. RECOLECCIÓN'!C16</f>
        <v>26982</v>
      </c>
      <c r="I6" s="128" t="s">
        <v>329</v>
      </c>
    </row>
    <row r="7" spans="1:9" x14ac:dyDescent="0.25">
      <c r="B7" s="123"/>
      <c r="C7" s="968">
        <f>'RES. RECOLECCIÓN'!D16/'GRAFICOS PPT'!B1</f>
        <v>5.2544000000000004</v>
      </c>
      <c r="D7" s="969"/>
      <c r="E7" s="123"/>
      <c r="G7" s="129" t="s">
        <v>328</v>
      </c>
      <c r="H7" s="125">
        <f>B1</f>
        <v>5000</v>
      </c>
      <c r="I7" s="130" t="s">
        <v>329</v>
      </c>
    </row>
    <row r="8" spans="1:9" ht="15.75" thickBot="1" x14ac:dyDescent="0.3">
      <c r="G8" s="131" t="s">
        <v>327</v>
      </c>
      <c r="H8" s="132">
        <f>'RES. RECOLECCIÓN'!D16</f>
        <v>26272</v>
      </c>
      <c r="I8" s="133" t="s">
        <v>329</v>
      </c>
    </row>
    <row r="11" spans="1:9" ht="15.75" thickBot="1" x14ac:dyDescent="0.3"/>
    <row r="12" spans="1:9" x14ac:dyDescent="0.25">
      <c r="B12" s="122" t="s">
        <v>330</v>
      </c>
      <c r="C12" s="123"/>
      <c r="D12" s="123"/>
      <c r="G12" s="126" t="s">
        <v>326</v>
      </c>
      <c r="H12" s="127">
        <f>'RES. RECOLECCIÓN'!C16</f>
        <v>26982</v>
      </c>
      <c r="I12" s="128" t="s">
        <v>329</v>
      </c>
    </row>
    <row r="13" spans="1:9" x14ac:dyDescent="0.25">
      <c r="B13" s="124">
        <f>'RES. CRITICA DIGITACION'!D14/'RES. RECOLECCIÓN'!C16</f>
        <v>0.97368616114446671</v>
      </c>
      <c r="C13" s="123"/>
      <c r="D13" s="123"/>
      <c r="G13" s="129" t="s">
        <v>327</v>
      </c>
      <c r="H13" s="125">
        <f>B1</f>
        <v>5000</v>
      </c>
      <c r="I13" s="130" t="s">
        <v>329</v>
      </c>
    </row>
    <row r="14" spans="1:9" ht="15.75" thickBot="1" x14ac:dyDescent="0.3">
      <c r="G14" s="131" t="s">
        <v>333</v>
      </c>
      <c r="H14" s="132">
        <f>'RES. RECOLECCIÓN'!D16</f>
        <v>26272</v>
      </c>
      <c r="I14" s="133" t="s">
        <v>329</v>
      </c>
    </row>
    <row r="15" spans="1:9" x14ac:dyDescent="0.25">
      <c r="B15" s="122" t="s">
        <v>331</v>
      </c>
    </row>
    <row r="16" spans="1:9" x14ac:dyDescent="0.25">
      <c r="B16" s="124">
        <f>'RES. CRITICA DIGITACION'!D14/'RES. RECOLECCIÓN'!D16</f>
        <v>1</v>
      </c>
    </row>
    <row r="17" spans="2:9" ht="15.75" thickBot="1" x14ac:dyDescent="0.3"/>
    <row r="18" spans="2:9" x14ac:dyDescent="0.25">
      <c r="B18" s="122" t="s">
        <v>335</v>
      </c>
      <c r="G18" s="126" t="s">
        <v>326</v>
      </c>
      <c r="H18" s="127">
        <f>'RES. RECOLECCIÓN'!C16</f>
        <v>26982</v>
      </c>
      <c r="I18" s="128" t="s">
        <v>329</v>
      </c>
    </row>
    <row r="19" spans="2:9" x14ac:dyDescent="0.25">
      <c r="B19" s="124">
        <f>'RES. CRITICA DIGITACION'!J14/'RES. RECOLECCIÓN'!C16</f>
        <v>0.97368616114446671</v>
      </c>
      <c r="G19" s="129" t="s">
        <v>327</v>
      </c>
      <c r="H19" s="125">
        <f>B1</f>
        <v>5000</v>
      </c>
      <c r="I19" s="130" t="s">
        <v>329</v>
      </c>
    </row>
    <row r="20" spans="2:9" ht="15.75" thickBot="1" x14ac:dyDescent="0.3">
      <c r="G20" s="131" t="s">
        <v>334</v>
      </c>
      <c r="H20" s="132">
        <f>'RES. CRITICA DIGITACION'!J14</f>
        <v>26272</v>
      </c>
      <c r="I20" s="133" t="s">
        <v>329</v>
      </c>
    </row>
    <row r="21" spans="2:9" x14ac:dyDescent="0.25">
      <c r="B21" s="122" t="s">
        <v>332</v>
      </c>
    </row>
    <row r="22" spans="2:9" x14ac:dyDescent="0.25">
      <c r="B22" s="124">
        <f>'RES. CRITICA DIGITACION'!K14</f>
        <v>1</v>
      </c>
    </row>
  </sheetData>
  <mergeCells count="2">
    <mergeCell ref="C6:D6"/>
    <mergeCell ref="C7:D7"/>
  </mergeCells>
  <pageMargins left="0.7" right="0.7" top="0.75" bottom="0.75" header="0.3" footer="0.3"/>
  <pageSetup orientation="portrait" horizontalDpi="4294967292"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D42"/>
  <sheetViews>
    <sheetView topLeftCell="A13" zoomScale="85" zoomScaleNormal="85" workbookViewId="0">
      <selection activeCell="C23" sqref="C23"/>
    </sheetView>
  </sheetViews>
  <sheetFormatPr baseColWidth="10" defaultColWidth="0" defaultRowHeight="15" zeroHeight="1" x14ac:dyDescent="0.25"/>
  <cols>
    <col min="1" max="1" width="21.5703125" style="1" customWidth="1"/>
    <col min="2" max="2" width="38.85546875" style="1" customWidth="1"/>
    <col min="3" max="5" width="18.5703125" style="236" customWidth="1"/>
    <col min="6" max="8" width="18.5703125" style="1" customWidth="1"/>
    <col min="9" max="16384" width="11.42578125" style="1" hidden="1"/>
  </cols>
  <sheetData>
    <row r="1" spans="1:30" x14ac:dyDescent="0.25">
      <c r="A1" s="41"/>
      <c r="B1" s="41"/>
      <c r="C1" s="42"/>
      <c r="D1" s="42"/>
      <c r="E1" s="42"/>
      <c r="F1" s="41"/>
      <c r="G1" s="41"/>
      <c r="H1" s="41"/>
      <c r="I1" s="41"/>
      <c r="J1" s="41"/>
      <c r="K1" s="41"/>
      <c r="L1" s="41"/>
      <c r="M1" s="41"/>
      <c r="N1" s="41"/>
      <c r="O1" s="41"/>
      <c r="P1" s="41"/>
      <c r="Q1" s="41"/>
      <c r="R1" s="41"/>
      <c r="S1" s="41"/>
      <c r="T1" s="41"/>
      <c r="U1" s="41"/>
      <c r="V1" s="41"/>
      <c r="W1" s="41"/>
      <c r="X1" s="41"/>
      <c r="Y1" s="41"/>
      <c r="Z1" s="41"/>
      <c r="AA1" s="42"/>
      <c r="AB1" s="41"/>
      <c r="AC1" s="41"/>
      <c r="AD1" s="41"/>
    </row>
    <row r="2" spans="1:30" x14ac:dyDescent="0.25">
      <c r="A2" s="41"/>
      <c r="B2" s="41"/>
      <c r="C2" s="42"/>
      <c r="D2" s="42"/>
      <c r="E2" s="42"/>
      <c r="F2" s="41"/>
      <c r="G2" s="41"/>
      <c r="H2" s="41"/>
      <c r="I2" s="41"/>
      <c r="J2" s="41"/>
      <c r="K2" s="41"/>
      <c r="L2" s="41"/>
      <c r="M2" s="41"/>
      <c r="N2" s="41"/>
      <c r="O2" s="41"/>
      <c r="P2" s="41"/>
      <c r="Q2" s="41"/>
      <c r="R2" s="41"/>
      <c r="S2" s="41"/>
      <c r="T2" s="41"/>
      <c r="U2" s="41"/>
      <c r="V2" s="41"/>
      <c r="W2" s="41"/>
      <c r="X2" s="41"/>
      <c r="Y2" s="41"/>
      <c r="Z2" s="41"/>
      <c r="AA2" s="42"/>
      <c r="AB2" s="41"/>
      <c r="AC2" s="41"/>
      <c r="AD2" s="41"/>
    </row>
    <row r="3" spans="1:30" x14ac:dyDescent="0.25">
      <c r="A3" s="41"/>
      <c r="B3" s="41"/>
      <c r="C3" s="42"/>
      <c r="D3" s="42"/>
      <c r="E3" s="42"/>
      <c r="F3" s="41"/>
      <c r="G3" s="41"/>
      <c r="H3" s="41"/>
      <c r="I3" s="41"/>
      <c r="J3" s="41"/>
      <c r="K3" s="41"/>
      <c r="L3" s="41"/>
      <c r="M3" s="41"/>
      <c r="N3" s="41"/>
      <c r="O3" s="41"/>
      <c r="P3" s="41"/>
      <c r="Q3" s="41"/>
      <c r="R3" s="41"/>
      <c r="S3" s="41"/>
      <c r="T3" s="41"/>
      <c r="U3" s="41"/>
      <c r="V3" s="41"/>
      <c r="W3" s="41"/>
      <c r="X3" s="41"/>
      <c r="Y3" s="41"/>
      <c r="Z3" s="41"/>
      <c r="AA3" s="42"/>
      <c r="AB3" s="41"/>
      <c r="AC3" s="41"/>
      <c r="AD3" s="41"/>
    </row>
    <row r="4" spans="1:30" x14ac:dyDescent="0.25">
      <c r="A4" s="41"/>
      <c r="B4" s="41"/>
      <c r="C4" s="42"/>
      <c r="D4" s="42"/>
      <c r="E4" s="42"/>
      <c r="F4" s="41"/>
      <c r="G4" s="41"/>
      <c r="H4" s="41"/>
      <c r="I4" s="41"/>
      <c r="J4" s="41"/>
      <c r="K4" s="41"/>
      <c r="L4" s="41"/>
      <c r="M4" s="41"/>
      <c r="N4" s="41"/>
      <c r="O4" s="41"/>
      <c r="P4" s="41"/>
      <c r="Q4" s="41"/>
      <c r="R4" s="41"/>
      <c r="S4" s="41"/>
      <c r="T4" s="41"/>
      <c r="U4" s="41"/>
      <c r="V4" s="41"/>
      <c r="W4" s="41"/>
      <c r="X4" s="41"/>
      <c r="Y4" s="41"/>
      <c r="Z4" s="41"/>
      <c r="AA4" s="42"/>
      <c r="AB4" s="41"/>
      <c r="AC4" s="41"/>
      <c r="AD4" s="41"/>
    </row>
    <row r="5" spans="1:30" x14ac:dyDescent="0.25">
      <c r="A5" s="41"/>
      <c r="B5" s="41"/>
      <c r="C5" s="42"/>
      <c r="D5" s="42"/>
      <c r="E5" s="42"/>
      <c r="F5" s="41"/>
      <c r="G5" s="41"/>
      <c r="H5" s="41"/>
      <c r="I5" s="41"/>
      <c r="J5" s="41"/>
      <c r="K5" s="41"/>
      <c r="L5" s="41"/>
      <c r="M5" s="41"/>
      <c r="N5" s="41"/>
      <c r="O5" s="41"/>
      <c r="P5" s="41"/>
      <c r="Q5" s="41"/>
      <c r="R5" s="41"/>
      <c r="S5" s="41"/>
      <c r="T5" s="41"/>
      <c r="U5" s="41"/>
      <c r="V5" s="41"/>
      <c r="W5" s="41"/>
      <c r="X5" s="41"/>
      <c r="Y5" s="41"/>
      <c r="Z5" s="41"/>
      <c r="AA5" s="42"/>
      <c r="AB5" s="41"/>
      <c r="AC5" s="41"/>
      <c r="AD5" s="41"/>
    </row>
    <row r="6" spans="1:30" ht="37.5" customHeight="1" x14ac:dyDescent="0.3">
      <c r="A6" s="880"/>
      <c r="B6" s="880"/>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row>
    <row r="7" spans="1:30" ht="18.75" x14ac:dyDescent="0.3">
      <c r="A7" s="880"/>
      <c r="B7" s="880"/>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row>
    <row r="8" spans="1:30" ht="11.25" customHeight="1" x14ac:dyDescent="0.35">
      <c r="A8" s="43"/>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row>
    <row r="9" spans="1:30" x14ac:dyDescent="0.25">
      <c r="A9" s="218" t="s">
        <v>286</v>
      </c>
      <c r="B9" s="144" t="str">
        <f>FORMULARIOS!D13</f>
        <v>12/8/2022</v>
      </c>
    </row>
    <row r="10" spans="1:30" ht="10.5" customHeight="1" thickBot="1" x14ac:dyDescent="0.3">
      <c r="B10" s="160"/>
    </row>
    <row r="11" spans="1:30" ht="32.25" thickBot="1" x14ac:dyDescent="0.3">
      <c r="A11" s="143" t="s">
        <v>0</v>
      </c>
      <c r="B11" s="143" t="s">
        <v>256</v>
      </c>
      <c r="C11" s="143" t="s">
        <v>272</v>
      </c>
      <c r="D11" s="143" t="s">
        <v>255</v>
      </c>
      <c r="E11" s="143" t="s">
        <v>225</v>
      </c>
      <c r="F11" s="143" t="s">
        <v>337</v>
      </c>
      <c r="G11" s="143" t="s">
        <v>295</v>
      </c>
      <c r="H11" s="143" t="s">
        <v>296</v>
      </c>
    </row>
    <row r="12" spans="1:30" ht="15.75" thickBot="1" x14ac:dyDescent="0.3">
      <c r="A12" s="970" t="s">
        <v>340</v>
      </c>
      <c r="B12" s="48" t="s">
        <v>257</v>
      </c>
      <c r="C12" s="49">
        <f>SUM(C13:C17)</f>
        <v>4676</v>
      </c>
      <c r="D12" s="49">
        <f>SUM(D13:D17)</f>
        <v>4676</v>
      </c>
      <c r="E12" s="49">
        <f>SUM(E13:E17)</f>
        <v>4676</v>
      </c>
      <c r="F12" s="50">
        <f t="shared" ref="F12:F17" si="0">D12/C12</f>
        <v>1</v>
      </c>
      <c r="G12" s="50">
        <f>E12/C12</f>
        <v>1</v>
      </c>
      <c r="H12" s="50">
        <f>E12/D12</f>
        <v>1</v>
      </c>
    </row>
    <row r="13" spans="1:30" x14ac:dyDescent="0.25">
      <c r="A13" s="971"/>
      <c r="B13" s="63" t="s">
        <v>2</v>
      </c>
      <c r="C13" s="64">
        <f>SUM(FORMULARIOS!P19:P24)</f>
        <v>358</v>
      </c>
      <c r="D13" s="64">
        <f>SUM(FORMULARIOS!U19:U24)</f>
        <v>358</v>
      </c>
      <c r="E13" s="64">
        <f>SUM(FORMULARIOS!Z19:Z24)</f>
        <v>358</v>
      </c>
      <c r="F13" s="65">
        <f>D13/C13</f>
        <v>1</v>
      </c>
      <c r="G13" s="65">
        <f t="shared" ref="G13:G40" si="1">E13/C13</f>
        <v>1</v>
      </c>
      <c r="H13" s="65">
        <f t="shared" ref="H13:H40" si="2">E13/D13</f>
        <v>1</v>
      </c>
    </row>
    <row r="14" spans="1:30" x14ac:dyDescent="0.25">
      <c r="A14" s="971"/>
      <c r="B14" s="59" t="s">
        <v>3</v>
      </c>
      <c r="C14" s="60">
        <f>SUM(FORMULARIOS!P25:P31)</f>
        <v>147</v>
      </c>
      <c r="D14" s="60">
        <f>SUM(FORMULARIOS!U25:U31)</f>
        <v>147</v>
      </c>
      <c r="E14" s="60">
        <f>SUM(FORMULARIOS!Z25:Z31)</f>
        <v>147</v>
      </c>
      <c r="F14" s="62">
        <f t="shared" si="0"/>
        <v>1</v>
      </c>
      <c r="G14" s="62">
        <f t="shared" si="1"/>
        <v>1</v>
      </c>
      <c r="H14" s="62">
        <f t="shared" si="2"/>
        <v>1</v>
      </c>
    </row>
    <row r="15" spans="1:30" x14ac:dyDescent="0.25">
      <c r="A15" s="971"/>
      <c r="B15" s="59" t="s">
        <v>4</v>
      </c>
      <c r="C15" s="60">
        <f>SUM(FORMULARIOS!P32:P37)</f>
        <v>1129</v>
      </c>
      <c r="D15" s="60">
        <f>SUM(FORMULARIOS!U32:U37)</f>
        <v>1129</v>
      </c>
      <c r="E15" s="60">
        <f>SUM(FORMULARIOS!Z32:Z37)</f>
        <v>1129</v>
      </c>
      <c r="F15" s="61">
        <f t="shared" si="0"/>
        <v>1</v>
      </c>
      <c r="G15" s="62">
        <f t="shared" si="1"/>
        <v>1</v>
      </c>
      <c r="H15" s="62">
        <f t="shared" si="2"/>
        <v>1</v>
      </c>
    </row>
    <row r="16" spans="1:30" x14ac:dyDescent="0.25">
      <c r="A16" s="971"/>
      <c r="B16" s="59" t="s">
        <v>7</v>
      </c>
      <c r="C16" s="60">
        <f>SUM(FORMULARIOS!P38:P45)</f>
        <v>2711</v>
      </c>
      <c r="D16" s="60">
        <f>SUM(FORMULARIOS!U38:U45)</f>
        <v>2711</v>
      </c>
      <c r="E16" s="60">
        <f>SUM(FORMULARIOS!Z38:Z45)</f>
        <v>2711</v>
      </c>
      <c r="F16" s="62">
        <f t="shared" si="0"/>
        <v>1</v>
      </c>
      <c r="G16" s="62">
        <f t="shared" si="1"/>
        <v>1</v>
      </c>
      <c r="H16" s="62">
        <f t="shared" si="2"/>
        <v>1</v>
      </c>
    </row>
    <row r="17" spans="1:8" ht="15.75" thickBot="1" x14ac:dyDescent="0.3">
      <c r="A17" s="972"/>
      <c r="B17" s="66" t="s">
        <v>8</v>
      </c>
      <c r="C17" s="67">
        <f>SUM(FORMULARIOS!P46:P52)</f>
        <v>331</v>
      </c>
      <c r="D17" s="67">
        <f>SUM(FORMULARIOS!U46:U52)</f>
        <v>331</v>
      </c>
      <c r="E17" s="67">
        <f>SUM(FORMULARIOS!Z46:Z52)</f>
        <v>331</v>
      </c>
      <c r="F17" s="68">
        <f t="shared" si="0"/>
        <v>1</v>
      </c>
      <c r="G17" s="68">
        <f t="shared" si="1"/>
        <v>1</v>
      </c>
      <c r="H17" s="68">
        <f t="shared" si="2"/>
        <v>1</v>
      </c>
    </row>
    <row r="18" spans="1:8" ht="15.75" thickBot="1" x14ac:dyDescent="0.3">
      <c r="A18" s="970" t="s">
        <v>9</v>
      </c>
      <c r="B18" s="48" t="s">
        <v>258</v>
      </c>
      <c r="C18" s="51">
        <f>SUM(C19:C25)</f>
        <v>3635</v>
      </c>
      <c r="D18" s="51">
        <f>SUM(D19:D25)</f>
        <v>3635</v>
      </c>
      <c r="E18" s="51">
        <f>SUM(E19:E25)</f>
        <v>3635</v>
      </c>
      <c r="F18" s="50">
        <f>D18/C18</f>
        <v>1</v>
      </c>
      <c r="G18" s="50">
        <f>E18/C18</f>
        <v>1</v>
      </c>
      <c r="H18" s="50">
        <f t="shared" si="2"/>
        <v>1</v>
      </c>
    </row>
    <row r="19" spans="1:8" ht="15.75" thickBot="1" x14ac:dyDescent="0.3">
      <c r="A19" s="971"/>
      <c r="B19" s="265" t="s">
        <v>15</v>
      </c>
      <c r="C19" s="266">
        <f>SUM(FORMULARIOS!P93:P99)</f>
        <v>300</v>
      </c>
      <c r="D19" s="266">
        <f>SUM(FORMULARIOS!U93:U99)</f>
        <v>300</v>
      </c>
      <c r="E19" s="267">
        <f>SUM(FORMULARIOS!Z93:Z99)</f>
        <v>300</v>
      </c>
      <c r="F19" s="58">
        <f>D19/C19</f>
        <v>1</v>
      </c>
      <c r="G19" s="58">
        <f>E19/C19</f>
        <v>1</v>
      </c>
      <c r="H19" s="58">
        <f>E19/D19</f>
        <v>1</v>
      </c>
    </row>
    <row r="20" spans="1:8" x14ac:dyDescent="0.25">
      <c r="A20" s="971"/>
      <c r="B20" s="56" t="s">
        <v>10</v>
      </c>
      <c r="C20" s="57">
        <f>SUM(FORMULARIOS!P63:P72)</f>
        <v>885</v>
      </c>
      <c r="D20" s="57">
        <f>SUM(FORMULARIOS!U63:U72)</f>
        <v>885</v>
      </c>
      <c r="E20" s="57">
        <f>SUM(FORMULARIOS!Z63:Z72)</f>
        <v>885</v>
      </c>
      <c r="F20" s="58">
        <f>D20/C20</f>
        <v>1</v>
      </c>
      <c r="G20" s="58">
        <f>E20/C20</f>
        <v>1</v>
      </c>
      <c r="H20" s="58">
        <f>E20/D20</f>
        <v>1</v>
      </c>
    </row>
    <row r="21" spans="1:8" x14ac:dyDescent="0.25">
      <c r="A21" s="971"/>
      <c r="B21" s="59" t="s">
        <v>11</v>
      </c>
      <c r="C21" s="60">
        <f>SUM(FORMULARIOS!P73:P79)</f>
        <v>391</v>
      </c>
      <c r="D21" s="60">
        <f>SUM(FORMULARIOS!U73:U79)</f>
        <v>391</v>
      </c>
      <c r="E21" s="60">
        <f>SUM(FORMULARIOS!Z73:Z79)</f>
        <v>391</v>
      </c>
      <c r="F21" s="62">
        <f t="shared" ref="F21:F25" si="3">D21/C21</f>
        <v>1</v>
      </c>
      <c r="G21" s="62">
        <f t="shared" si="1"/>
        <v>1</v>
      </c>
      <c r="H21" s="62">
        <f t="shared" si="2"/>
        <v>1</v>
      </c>
    </row>
    <row r="22" spans="1:8" x14ac:dyDescent="0.25">
      <c r="A22" s="971"/>
      <c r="B22" s="59" t="s">
        <v>12</v>
      </c>
      <c r="C22" s="60">
        <f>SUM(FORMULARIOS!P80:P83)</f>
        <v>231</v>
      </c>
      <c r="D22" s="60">
        <f>SUM(FORMULARIOS!U80:U83)</f>
        <v>231</v>
      </c>
      <c r="E22" s="60">
        <f>SUM(FORMULARIOS!Z80:Z83)</f>
        <v>231</v>
      </c>
      <c r="F22" s="62">
        <f t="shared" si="3"/>
        <v>1</v>
      </c>
      <c r="G22" s="62">
        <f t="shared" si="1"/>
        <v>1</v>
      </c>
      <c r="H22" s="62">
        <f t="shared" si="2"/>
        <v>1</v>
      </c>
    </row>
    <row r="23" spans="1:8" x14ac:dyDescent="0.25">
      <c r="A23" s="971"/>
      <c r="B23" s="59" t="s">
        <v>13</v>
      </c>
      <c r="C23" s="60">
        <f>SUM(FORMULARIOS!P54:P62)</f>
        <v>1552</v>
      </c>
      <c r="D23" s="60">
        <f>SUM(FORMULARIOS!U54:U62)</f>
        <v>1552</v>
      </c>
      <c r="E23" s="60">
        <f>SUM(FORMULARIOS!Z54:Z62)</f>
        <v>1552</v>
      </c>
      <c r="F23" s="62">
        <f t="shared" si="3"/>
        <v>1</v>
      </c>
      <c r="G23" s="62">
        <f t="shared" si="1"/>
        <v>1</v>
      </c>
      <c r="H23" s="62">
        <f t="shared" si="2"/>
        <v>1</v>
      </c>
    </row>
    <row r="24" spans="1:8" x14ac:dyDescent="0.25">
      <c r="A24" s="971"/>
      <c r="B24" s="59" t="s">
        <v>5</v>
      </c>
      <c r="C24" s="60">
        <f>SUM(FORMULARIOS!P84:P88)</f>
        <v>147</v>
      </c>
      <c r="D24" s="60">
        <f>SUM(FORMULARIOS!U84:U88)</f>
        <v>147</v>
      </c>
      <c r="E24" s="60">
        <f>SUM(FORMULARIOS!Z84:Z88)</f>
        <v>147</v>
      </c>
      <c r="F24" s="62">
        <f t="shared" si="3"/>
        <v>1</v>
      </c>
      <c r="G24" s="62">
        <f t="shared" si="1"/>
        <v>1</v>
      </c>
      <c r="H24" s="62">
        <f t="shared" si="2"/>
        <v>1</v>
      </c>
    </row>
    <row r="25" spans="1:8" ht="15.75" thickBot="1" x14ac:dyDescent="0.3">
      <c r="A25" s="971"/>
      <c r="B25" s="59" t="s">
        <v>6</v>
      </c>
      <c r="C25" s="60">
        <f>SUM(FORMULARIOS!P89:P92)</f>
        <v>129</v>
      </c>
      <c r="D25" s="60">
        <f>SUM(FORMULARIOS!U89:U92)</f>
        <v>129</v>
      </c>
      <c r="E25" s="60">
        <f>SUM(FORMULARIOS!Z89:Z92)</f>
        <v>129</v>
      </c>
      <c r="F25" s="62">
        <f t="shared" si="3"/>
        <v>1</v>
      </c>
      <c r="G25" s="62">
        <f t="shared" si="1"/>
        <v>1</v>
      </c>
      <c r="H25" s="62">
        <f t="shared" si="2"/>
        <v>1</v>
      </c>
    </row>
    <row r="26" spans="1:8" x14ac:dyDescent="0.25">
      <c r="A26" s="970" t="s">
        <v>14</v>
      </c>
      <c r="B26" s="48" t="s">
        <v>259</v>
      </c>
      <c r="C26" s="49">
        <f>SUM(C27:C32)</f>
        <v>12122</v>
      </c>
      <c r="D26" s="52">
        <f>SUM(D27:D32)</f>
        <v>12122</v>
      </c>
      <c r="E26" s="49">
        <f>SUM(E27:E32)</f>
        <v>12122</v>
      </c>
      <c r="F26" s="50">
        <f>D26/C26</f>
        <v>1</v>
      </c>
      <c r="G26" s="50">
        <f t="shared" si="1"/>
        <v>1</v>
      </c>
      <c r="H26" s="50">
        <f t="shared" si="2"/>
        <v>1</v>
      </c>
    </row>
    <row r="27" spans="1:8" x14ac:dyDescent="0.25">
      <c r="A27" s="973"/>
      <c r="B27" s="70" t="s">
        <v>260</v>
      </c>
      <c r="C27" s="74">
        <f>SUM(FORMULARIOS!P164:P166)</f>
        <v>169</v>
      </c>
      <c r="D27" s="74">
        <f>SUM(FORMULARIOS!U164:U166)</f>
        <v>169</v>
      </c>
      <c r="E27" s="74">
        <f>SUM(FORMULARIOS!Z164:Z166)</f>
        <v>169</v>
      </c>
      <c r="F27" s="75">
        <f t="shared" ref="F27:F32" si="4">D27/C27</f>
        <v>1</v>
      </c>
      <c r="G27" s="75">
        <f t="shared" si="1"/>
        <v>1</v>
      </c>
      <c r="H27" s="75">
        <f t="shared" si="2"/>
        <v>1</v>
      </c>
    </row>
    <row r="28" spans="1:8" x14ac:dyDescent="0.25">
      <c r="A28" s="973"/>
      <c r="B28" s="70" t="s">
        <v>16</v>
      </c>
      <c r="C28" s="74">
        <f>SUM(FORMULARIOS!P101:P125)</f>
        <v>7808</v>
      </c>
      <c r="D28" s="74">
        <f>SUM(FORMULARIOS!U101:U125)</f>
        <v>7808</v>
      </c>
      <c r="E28" s="74">
        <f>SUM(FORMULARIOS!Z101:Z125)</f>
        <v>7808</v>
      </c>
      <c r="F28" s="75">
        <f t="shared" si="4"/>
        <v>1</v>
      </c>
      <c r="G28" s="75">
        <f t="shared" si="1"/>
        <v>1</v>
      </c>
      <c r="H28" s="75">
        <f t="shared" si="2"/>
        <v>1</v>
      </c>
    </row>
    <row r="29" spans="1:8" x14ac:dyDescent="0.25">
      <c r="A29" s="973"/>
      <c r="B29" s="70" t="s">
        <v>17</v>
      </c>
      <c r="C29" s="74">
        <f>SUM(FORMULARIOS!P126:P138)</f>
        <v>586</v>
      </c>
      <c r="D29" s="74">
        <f>SUM(FORMULARIOS!U126:U138)</f>
        <v>586</v>
      </c>
      <c r="E29" s="74">
        <f>SUM(FORMULARIOS!Z126:Z138)</f>
        <v>586</v>
      </c>
      <c r="F29" s="75">
        <f t="shared" si="4"/>
        <v>1</v>
      </c>
      <c r="G29" s="75">
        <f t="shared" si="1"/>
        <v>1</v>
      </c>
      <c r="H29" s="75">
        <f t="shared" si="2"/>
        <v>1</v>
      </c>
    </row>
    <row r="30" spans="1:8" x14ac:dyDescent="0.25">
      <c r="A30" s="973"/>
      <c r="B30" s="70" t="s">
        <v>18</v>
      </c>
      <c r="C30" s="74">
        <f>SUM(FORMULARIOS!P139:P160)</f>
        <v>1891</v>
      </c>
      <c r="D30" s="74">
        <f>SUM(FORMULARIOS!U139:U160)</f>
        <v>1891</v>
      </c>
      <c r="E30" s="74">
        <f>SUM(FORMULARIOS!Z139:Z160)</f>
        <v>1891</v>
      </c>
      <c r="F30" s="75">
        <f t="shared" si="4"/>
        <v>1</v>
      </c>
      <c r="G30" s="75">
        <f t="shared" si="1"/>
        <v>1</v>
      </c>
      <c r="H30" s="75">
        <f t="shared" si="2"/>
        <v>1</v>
      </c>
    </row>
    <row r="31" spans="1:8" x14ac:dyDescent="0.25">
      <c r="A31" s="973"/>
      <c r="B31" s="70" t="s">
        <v>19</v>
      </c>
      <c r="C31" s="74">
        <f>SUM(FORMULARIOS!P161:P163)</f>
        <v>545</v>
      </c>
      <c r="D31" s="74">
        <f>SUM(FORMULARIOS!U161:U163)</f>
        <v>545</v>
      </c>
      <c r="E31" s="74">
        <f>SUM(FORMULARIOS!Z161:Z163)</f>
        <v>545</v>
      </c>
      <c r="F31" s="75">
        <f t="shared" si="4"/>
        <v>1</v>
      </c>
      <c r="G31" s="75">
        <f t="shared" si="1"/>
        <v>1</v>
      </c>
      <c r="H31" s="75">
        <f t="shared" si="2"/>
        <v>1</v>
      </c>
    </row>
    <row r="32" spans="1:8" ht="15.75" thickBot="1" x14ac:dyDescent="0.3">
      <c r="A32" s="974"/>
      <c r="B32" s="71" t="s">
        <v>261</v>
      </c>
      <c r="C32" s="76">
        <f>SUM(FORMULARIOS!P167:P168)</f>
        <v>1123</v>
      </c>
      <c r="D32" s="76">
        <f>SUM(FORMULARIOS!U167:U168)</f>
        <v>1123</v>
      </c>
      <c r="E32" s="76">
        <f>SUM(FORMULARIOS!Z167:Z168)</f>
        <v>1123</v>
      </c>
      <c r="F32" s="77">
        <f t="shared" si="4"/>
        <v>1</v>
      </c>
      <c r="G32" s="77">
        <f t="shared" si="1"/>
        <v>1</v>
      </c>
      <c r="H32" s="77">
        <f t="shared" si="2"/>
        <v>1</v>
      </c>
    </row>
    <row r="33" spans="1:8" ht="15.75" thickBot="1" x14ac:dyDescent="0.3">
      <c r="A33" s="970" t="s">
        <v>20</v>
      </c>
      <c r="B33" s="48" t="s">
        <v>262</v>
      </c>
      <c r="C33" s="49">
        <f>SUM(C34:C39)</f>
        <v>5839</v>
      </c>
      <c r="D33" s="49">
        <f>SUM(D34:D39)</f>
        <v>5839</v>
      </c>
      <c r="E33" s="49">
        <f>SUM(E34:E39)</f>
        <v>5839</v>
      </c>
      <c r="F33" s="50">
        <f t="shared" ref="F33:F40" si="5">D33/C33</f>
        <v>1</v>
      </c>
      <c r="G33" s="50">
        <f t="shared" si="1"/>
        <v>1</v>
      </c>
      <c r="H33" s="50">
        <f t="shared" si="2"/>
        <v>1</v>
      </c>
    </row>
    <row r="34" spans="1:8" x14ac:dyDescent="0.25">
      <c r="A34" s="971"/>
      <c r="B34" s="69" t="s">
        <v>21</v>
      </c>
      <c r="C34" s="72">
        <f>SUM(FORMULARIOS!P170:P184)</f>
        <v>1326</v>
      </c>
      <c r="D34" s="72">
        <f>SUM(FORMULARIOS!U170:U184)</f>
        <v>1326</v>
      </c>
      <c r="E34" s="72">
        <f>SUM(FORMULARIOS!Z170:Z184)</f>
        <v>1326</v>
      </c>
      <c r="F34" s="73">
        <f t="shared" si="5"/>
        <v>1</v>
      </c>
      <c r="G34" s="73">
        <f t="shared" si="1"/>
        <v>1</v>
      </c>
      <c r="H34" s="73">
        <f t="shared" si="2"/>
        <v>1</v>
      </c>
    </row>
    <row r="35" spans="1:8" x14ac:dyDescent="0.25">
      <c r="A35" s="971"/>
      <c r="B35" s="70" t="s">
        <v>22</v>
      </c>
      <c r="C35" s="74">
        <f>SUM(FORMULARIOS!P185:P191)</f>
        <v>584</v>
      </c>
      <c r="D35" s="74">
        <f>SUM(FORMULARIOS!U185:U191)</f>
        <v>584</v>
      </c>
      <c r="E35" s="74">
        <f>SUM(FORMULARIOS!Z185:Z191)</f>
        <v>584</v>
      </c>
      <c r="F35" s="75">
        <f t="shared" si="5"/>
        <v>1</v>
      </c>
      <c r="G35" s="75">
        <f t="shared" si="1"/>
        <v>1</v>
      </c>
      <c r="H35" s="75">
        <f t="shared" si="2"/>
        <v>1</v>
      </c>
    </row>
    <row r="36" spans="1:8" x14ac:dyDescent="0.25">
      <c r="A36" s="971"/>
      <c r="B36" s="70" t="s">
        <v>23</v>
      </c>
      <c r="C36" s="74">
        <f>SUM(FORMULARIOS!P229:P242)</f>
        <v>1283</v>
      </c>
      <c r="D36" s="74">
        <f>SUM(FORMULARIOS!U229:U242)</f>
        <v>1283</v>
      </c>
      <c r="E36" s="74">
        <f>SUM(FORMULARIOS!Z229:Z242)</f>
        <v>1283</v>
      </c>
      <c r="F36" s="75">
        <f t="shared" si="5"/>
        <v>1</v>
      </c>
      <c r="G36" s="75">
        <f t="shared" si="1"/>
        <v>1</v>
      </c>
      <c r="H36" s="75">
        <f t="shared" si="2"/>
        <v>1</v>
      </c>
    </row>
    <row r="37" spans="1:8" x14ac:dyDescent="0.25">
      <c r="A37" s="971"/>
      <c r="B37" s="70" t="s">
        <v>24</v>
      </c>
      <c r="C37" s="74">
        <f>SUM(FORMULARIOS!P192:P207)</f>
        <v>1737</v>
      </c>
      <c r="D37" s="74">
        <f>SUM(FORMULARIOS!U192:U207)</f>
        <v>1737</v>
      </c>
      <c r="E37" s="74">
        <f>SUM(FORMULARIOS!Z192:Z207)</f>
        <v>1737</v>
      </c>
      <c r="F37" s="75">
        <f t="shared" si="5"/>
        <v>1</v>
      </c>
      <c r="G37" s="75">
        <f t="shared" si="1"/>
        <v>1</v>
      </c>
      <c r="H37" s="75">
        <f t="shared" si="2"/>
        <v>1</v>
      </c>
    </row>
    <row r="38" spans="1:8" x14ac:dyDescent="0.25">
      <c r="A38" s="971"/>
      <c r="B38" s="70" t="s">
        <v>25</v>
      </c>
      <c r="C38" s="74">
        <f>SUM(FORMULARIOS!P208:P219)</f>
        <v>418</v>
      </c>
      <c r="D38" s="74">
        <f>SUM(FORMULARIOS!U208:U219)</f>
        <v>418</v>
      </c>
      <c r="E38" s="74">
        <f>SUM(FORMULARIOS!Z208:Z219)</f>
        <v>418</v>
      </c>
      <c r="F38" s="75">
        <f t="shared" si="5"/>
        <v>1</v>
      </c>
      <c r="G38" s="75">
        <f t="shared" si="1"/>
        <v>1</v>
      </c>
      <c r="H38" s="75">
        <f t="shared" si="2"/>
        <v>1</v>
      </c>
    </row>
    <row r="39" spans="1:8" ht="15.75" thickBot="1" x14ac:dyDescent="0.3">
      <c r="A39" s="972"/>
      <c r="B39" s="71" t="s">
        <v>26</v>
      </c>
      <c r="C39" s="76">
        <f>SUM(FORMULARIOS!P220:P228)</f>
        <v>491</v>
      </c>
      <c r="D39" s="76">
        <f>SUM(FORMULARIOS!U220:U228)</f>
        <v>491</v>
      </c>
      <c r="E39" s="76">
        <f>SUM(FORMULARIOS!Z220:Z228)</f>
        <v>491</v>
      </c>
      <c r="F39" s="78">
        <f t="shared" si="5"/>
        <v>1</v>
      </c>
      <c r="G39" s="78">
        <f t="shared" si="1"/>
        <v>1</v>
      </c>
      <c r="H39" s="78">
        <f t="shared" si="2"/>
        <v>1</v>
      </c>
    </row>
    <row r="40" spans="1:8" s="2" customFormat="1" ht="19.5" thickBot="1" x14ac:dyDescent="0.3">
      <c r="B40" s="53" t="s">
        <v>263</v>
      </c>
      <c r="C40" s="54">
        <f>C12+C18+C26+C33</f>
        <v>26272</v>
      </c>
      <c r="D40" s="54">
        <f>D12+D18+D26+D33</f>
        <v>26272</v>
      </c>
      <c r="E40" s="54">
        <f>E12+E18+E26+E33</f>
        <v>26272</v>
      </c>
      <c r="F40" s="55">
        <f t="shared" si="5"/>
        <v>1</v>
      </c>
      <c r="G40" s="55">
        <f t="shared" si="1"/>
        <v>1</v>
      </c>
      <c r="H40" s="55">
        <f t="shared" si="2"/>
        <v>1</v>
      </c>
    </row>
    <row r="41" spans="1:8" x14ac:dyDescent="0.25"/>
    <row r="42" spans="1:8" x14ac:dyDescent="0.25"/>
  </sheetData>
  <mergeCells count="6">
    <mergeCell ref="A33:A39"/>
    <mergeCell ref="A12:A17"/>
    <mergeCell ref="A26:A32"/>
    <mergeCell ref="A18:A25"/>
    <mergeCell ref="A6:AD6"/>
    <mergeCell ref="A7:AD7"/>
  </mergeCells>
  <pageMargins left="0.7" right="0.7" top="0.75" bottom="0.75" header="0.3" footer="0.3"/>
  <pageSetup orientation="portrait" horizontalDpi="4294967292"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1:N69"/>
  <sheetViews>
    <sheetView topLeftCell="A4" zoomScaleNormal="100" workbookViewId="0">
      <selection activeCell="C23" sqref="C23"/>
    </sheetView>
  </sheetViews>
  <sheetFormatPr baseColWidth="10" defaultColWidth="0" defaultRowHeight="15" zeroHeight="1" x14ac:dyDescent="0.25"/>
  <cols>
    <col min="1" max="1" width="5.7109375" style="10" customWidth="1"/>
    <col min="2" max="2" width="11.85546875" style="10" bestFit="1" customWidth="1"/>
    <col min="3" max="3" width="14.28515625" customWidth="1"/>
    <col min="4" max="4" width="12.85546875" customWidth="1"/>
    <col min="5" max="13" width="14.28515625" customWidth="1"/>
    <col min="14" max="14" width="5.7109375" style="10" customWidth="1"/>
    <col min="15" max="16384" width="11.42578125" hidden="1"/>
  </cols>
  <sheetData>
    <row r="1" spans="1:14" s="10" customFormat="1" x14ac:dyDescent="0.25"/>
    <row r="2" spans="1:14" s="10" customFormat="1" x14ac:dyDescent="0.25"/>
    <row r="3" spans="1:14" s="10" customFormat="1" x14ac:dyDescent="0.25"/>
    <row r="4" spans="1:14" s="10" customFormat="1" x14ac:dyDescent="0.25"/>
    <row r="5" spans="1:14" s="10" customFormat="1" x14ac:dyDescent="0.25"/>
    <row r="6" spans="1:14" s="10" customFormat="1" ht="18.75" x14ac:dyDescent="0.3">
      <c r="A6" s="976"/>
      <c r="B6" s="976"/>
      <c r="C6" s="976"/>
      <c r="D6" s="976"/>
      <c r="E6" s="976"/>
      <c r="F6" s="976"/>
      <c r="G6" s="976"/>
      <c r="H6" s="976"/>
      <c r="I6" s="976"/>
      <c r="J6" s="976"/>
      <c r="K6" s="976"/>
      <c r="L6" s="976"/>
      <c r="M6" s="976"/>
      <c r="N6" s="976"/>
    </row>
    <row r="7" spans="1:14" s="10" customFormat="1" ht="18.75" x14ac:dyDescent="0.3">
      <c r="A7" s="976"/>
      <c r="B7" s="976"/>
      <c r="C7" s="976"/>
      <c r="D7" s="976"/>
      <c r="E7" s="976"/>
      <c r="F7" s="976"/>
      <c r="G7" s="976"/>
      <c r="H7" s="976"/>
      <c r="I7" s="976"/>
      <c r="J7" s="976"/>
      <c r="K7" s="976"/>
      <c r="L7" s="976"/>
      <c r="M7" s="976"/>
      <c r="N7" s="976"/>
    </row>
    <row r="8" spans="1:14" s="10" customFormat="1" ht="15.75" thickBot="1" x14ac:dyDescent="0.3"/>
    <row r="9" spans="1:14" ht="15.75" thickBot="1" x14ac:dyDescent="0.3">
      <c r="B9" s="975" t="s">
        <v>339</v>
      </c>
      <c r="C9" s="975" t="s">
        <v>341</v>
      </c>
      <c r="D9" s="975" t="s">
        <v>312</v>
      </c>
      <c r="E9" s="975"/>
      <c r="F9" s="975"/>
      <c r="G9" s="975"/>
      <c r="H9" s="975"/>
      <c r="I9" s="975"/>
      <c r="J9" s="975"/>
      <c r="K9" s="975"/>
      <c r="L9" s="975"/>
      <c r="M9" s="975"/>
    </row>
    <row r="10" spans="1:14" ht="15.75" thickBot="1" x14ac:dyDescent="0.3">
      <c r="B10" s="975"/>
      <c r="C10" s="975"/>
      <c r="D10" s="975" t="s">
        <v>313</v>
      </c>
      <c r="E10" s="975" t="s">
        <v>314</v>
      </c>
      <c r="F10" s="975" t="s">
        <v>267</v>
      </c>
      <c r="G10" s="975"/>
      <c r="H10" s="975" t="s">
        <v>268</v>
      </c>
      <c r="I10" s="975"/>
      <c r="J10" s="975" t="s">
        <v>358</v>
      </c>
      <c r="K10" s="975"/>
      <c r="L10" s="975" t="s">
        <v>363</v>
      </c>
      <c r="M10" s="975"/>
    </row>
    <row r="11" spans="1:14" ht="26.25" thickBot="1" x14ac:dyDescent="0.3">
      <c r="B11" s="975"/>
      <c r="C11" s="975"/>
      <c r="D11" s="975"/>
      <c r="E11" s="975"/>
      <c r="F11" s="109" t="s">
        <v>315</v>
      </c>
      <c r="G11" s="109" t="s">
        <v>316</v>
      </c>
      <c r="H11" s="109" t="s">
        <v>315</v>
      </c>
      <c r="I11" s="109" t="s">
        <v>316</v>
      </c>
      <c r="J11" s="109" t="s">
        <v>315</v>
      </c>
      <c r="K11" s="109" t="s">
        <v>316</v>
      </c>
      <c r="L11" s="109" t="s">
        <v>315</v>
      </c>
      <c r="M11" s="109" t="s">
        <v>316</v>
      </c>
    </row>
    <row r="12" spans="1:14" x14ac:dyDescent="0.25">
      <c r="B12" s="145" t="s">
        <v>364</v>
      </c>
      <c r="C12" s="146">
        <v>4055</v>
      </c>
      <c r="D12" s="146">
        <f>F12+H12+J12+L12</f>
        <v>4676</v>
      </c>
      <c r="E12" s="147">
        <f>D12/C12</f>
        <v>1.1531442663378546</v>
      </c>
      <c r="F12" s="154">
        <f>SUM(FORMULARIOS!Q53)</f>
        <v>128</v>
      </c>
      <c r="G12" s="152">
        <f>F12/$D12</f>
        <v>2.7373823781009408E-2</v>
      </c>
      <c r="H12" s="154">
        <f>SUM(FORMULARIOS!R53)</f>
        <v>2427</v>
      </c>
      <c r="I12" s="156">
        <f>H12/$D12</f>
        <v>0.51903336184773308</v>
      </c>
      <c r="J12" s="154">
        <f>SUM(FORMULARIOS!S53)</f>
        <v>2114</v>
      </c>
      <c r="K12" s="156">
        <f>J12/$D12</f>
        <v>0.45209580838323354</v>
      </c>
      <c r="L12" s="154">
        <f>SUM(FORMULARIOS!T53)</f>
        <v>7</v>
      </c>
      <c r="M12" s="158">
        <f>L12/$D12</f>
        <v>1.4970059880239522E-3</v>
      </c>
    </row>
    <row r="13" spans="1:14" x14ac:dyDescent="0.25">
      <c r="B13" s="6" t="s">
        <v>365</v>
      </c>
      <c r="C13" s="107">
        <v>5482</v>
      </c>
      <c r="D13" s="107">
        <f t="shared" ref="D13:D15" si="0">F13+H13+J13+L13</f>
        <v>3635</v>
      </c>
      <c r="E13" s="108">
        <f t="shared" ref="E13:E15" si="1">D13/C13</f>
        <v>0.66307916818679313</v>
      </c>
      <c r="F13" s="155">
        <f>SUM(FORMULARIOS!Q100)</f>
        <v>256</v>
      </c>
      <c r="G13" s="153">
        <f t="shared" ref="G13:I15" si="2">F13/$D13</f>
        <v>7.0426409903713891E-2</v>
      </c>
      <c r="H13" s="155">
        <f>SUM(FORMULARIOS!R100)</f>
        <v>1315</v>
      </c>
      <c r="I13" s="157">
        <f t="shared" si="2"/>
        <v>0.36176066024759285</v>
      </c>
      <c r="J13" s="155">
        <f>SUM(FORMULARIOS!S100)</f>
        <v>2027</v>
      </c>
      <c r="K13" s="157">
        <f t="shared" ref="K13" si="3">J13/$D13</f>
        <v>0.55763411279229713</v>
      </c>
      <c r="L13" s="155">
        <f>SUM(FORMULARIOS!T100)</f>
        <v>37</v>
      </c>
      <c r="M13" s="159">
        <f t="shared" ref="M13" si="4">L13/$D13</f>
        <v>1.0178817056396148E-2</v>
      </c>
    </row>
    <row r="14" spans="1:14" x14ac:dyDescent="0.25">
      <c r="B14" s="6" t="s">
        <v>366</v>
      </c>
      <c r="C14" s="107">
        <v>10986</v>
      </c>
      <c r="D14" s="107">
        <f t="shared" si="0"/>
        <v>12122</v>
      </c>
      <c r="E14" s="108">
        <f t="shared" si="1"/>
        <v>1.1034043327871836</v>
      </c>
      <c r="F14" s="155">
        <f>SUM(FORMULARIOS!Q169)</f>
        <v>54</v>
      </c>
      <c r="G14" s="153">
        <f t="shared" si="2"/>
        <v>4.4547104438211515E-3</v>
      </c>
      <c r="H14" s="155">
        <f>SUM(FORMULARIOS!R169)</f>
        <v>11342</v>
      </c>
      <c r="I14" s="157">
        <f t="shared" si="2"/>
        <v>0.93565418247813892</v>
      </c>
      <c r="J14" s="155">
        <f>SUM(FORMULARIOS!S169)</f>
        <v>684</v>
      </c>
      <c r="K14" s="157">
        <f t="shared" ref="K14" si="5">J14/$D14</f>
        <v>5.6426332288401257E-2</v>
      </c>
      <c r="L14" s="155">
        <f>SUM(FORMULARIOS!T169)</f>
        <v>42</v>
      </c>
      <c r="M14" s="159">
        <f t="shared" ref="M14" si="6">L14/$D14</f>
        <v>3.4647747896386734E-3</v>
      </c>
    </row>
    <row r="15" spans="1:14" x14ac:dyDescent="0.25">
      <c r="B15" s="6" t="s">
        <v>367</v>
      </c>
      <c r="C15" s="107">
        <v>6459</v>
      </c>
      <c r="D15" s="107">
        <f t="shared" si="0"/>
        <v>5839</v>
      </c>
      <c r="E15" s="108">
        <f t="shared" si="1"/>
        <v>0.90400990865459052</v>
      </c>
      <c r="F15" s="155">
        <f>SUM(FORMULARIOS!Q243)</f>
        <v>210</v>
      </c>
      <c r="G15" s="153">
        <f t="shared" si="2"/>
        <v>3.5965062510703888E-2</v>
      </c>
      <c r="H15" s="155">
        <f>SUM(FORMULARIOS!R243)</f>
        <v>3152</v>
      </c>
      <c r="I15" s="157">
        <f>H15/$D15</f>
        <v>0.53981846206542217</v>
      </c>
      <c r="J15" s="155">
        <f>SUM(FORMULARIOS!S243)</f>
        <v>2342</v>
      </c>
      <c r="K15" s="157">
        <f t="shared" ref="K15" si="7">J15/$D15</f>
        <v>0.4010960780955643</v>
      </c>
      <c r="L15" s="155">
        <f>SUM(FORMULARIOS!T243)</f>
        <v>135</v>
      </c>
      <c r="M15" s="159">
        <f>L15/$D15</f>
        <v>2.3120397328309641E-2</v>
      </c>
    </row>
    <row r="16" spans="1:14" ht="15.75" thickBot="1" x14ac:dyDescent="0.3">
      <c r="B16" s="84" t="s">
        <v>313</v>
      </c>
      <c r="C16" s="148">
        <f>SUM(C12:C15)</f>
        <v>26982</v>
      </c>
      <c r="D16" s="148">
        <f>FORMULARIOS!P244</f>
        <v>26272</v>
      </c>
      <c r="E16" s="149">
        <f>D16/C16</f>
        <v>0.97368616114446671</v>
      </c>
      <c r="F16" s="148">
        <f>FORMULARIOS!Q244</f>
        <v>648</v>
      </c>
      <c r="G16" s="150">
        <f>F16/$D$16</f>
        <v>2.466504263093788E-2</v>
      </c>
      <c r="H16" s="148">
        <f>FORMULARIOS!R244</f>
        <v>18236</v>
      </c>
      <c r="I16" s="149">
        <f>H16/$D$16</f>
        <v>0.6941230207064556</v>
      </c>
      <c r="J16" s="148">
        <f>FORMULARIOS!S244</f>
        <v>7167</v>
      </c>
      <c r="K16" s="149">
        <f>J16/$D$16</f>
        <v>0.27279993909866018</v>
      </c>
      <c r="L16" s="148">
        <f>FORMULARIOS!T244</f>
        <v>221</v>
      </c>
      <c r="M16" s="151">
        <f>L16/$D$16</f>
        <v>8.4119975639464061E-3</v>
      </c>
    </row>
    <row r="17" spans="1:14" x14ac:dyDescent="0.25">
      <c r="B17" s="27"/>
      <c r="C17" s="27"/>
      <c r="D17" s="27"/>
      <c r="E17" s="27"/>
      <c r="F17" s="27"/>
      <c r="G17" s="27"/>
      <c r="H17" s="27"/>
      <c r="I17" s="27"/>
      <c r="J17" s="27"/>
      <c r="K17" s="27"/>
      <c r="L17" s="27"/>
      <c r="M17" s="27"/>
    </row>
    <row r="18" spans="1:14" x14ac:dyDescent="0.25">
      <c r="A18" s="105"/>
      <c r="B18" s="105"/>
      <c r="C18" s="105"/>
      <c r="D18" s="105"/>
      <c r="E18" s="105"/>
      <c r="F18" s="105"/>
      <c r="G18" s="105"/>
      <c r="H18" s="105"/>
      <c r="I18" s="105"/>
      <c r="J18" s="105"/>
      <c r="K18" s="105"/>
      <c r="L18" s="105"/>
      <c r="M18" s="105"/>
      <c r="N18" s="105"/>
    </row>
    <row r="19" spans="1:14" x14ac:dyDescent="0.25">
      <c r="A19" s="105"/>
      <c r="B19" s="105"/>
      <c r="C19" s="105"/>
      <c r="D19" s="105"/>
      <c r="E19" s="105"/>
      <c r="F19" s="105"/>
      <c r="G19" s="105"/>
      <c r="H19" s="105"/>
      <c r="I19" s="105"/>
      <c r="J19" s="105"/>
      <c r="K19" s="105"/>
      <c r="L19" s="105"/>
      <c r="M19" s="105"/>
      <c r="N19" s="105"/>
    </row>
    <row r="20" spans="1:14" x14ac:dyDescent="0.25">
      <c r="A20" s="105"/>
      <c r="B20" s="105"/>
      <c r="C20" s="105"/>
      <c r="D20" s="105"/>
      <c r="E20" s="105"/>
      <c r="F20" s="105"/>
      <c r="G20" s="105"/>
      <c r="H20" s="105"/>
      <c r="I20" s="105"/>
      <c r="J20" s="105"/>
      <c r="K20" s="105"/>
      <c r="L20" s="105"/>
      <c r="M20" s="106"/>
      <c r="N20" s="105"/>
    </row>
    <row r="21" spans="1:14" x14ac:dyDescent="0.25">
      <c r="A21" s="105"/>
      <c r="B21" s="105"/>
      <c r="C21" s="105"/>
      <c r="D21" s="105"/>
      <c r="E21" s="105"/>
      <c r="F21" s="105"/>
      <c r="G21" s="105"/>
      <c r="H21" s="105"/>
      <c r="I21" s="105"/>
      <c r="J21" s="105"/>
      <c r="K21" s="105"/>
      <c r="L21" s="105"/>
      <c r="M21" s="106"/>
      <c r="N21" s="105"/>
    </row>
    <row r="22" spans="1:14" x14ac:dyDescent="0.25">
      <c r="A22" s="105"/>
      <c r="B22" s="105"/>
      <c r="C22" s="105"/>
      <c r="D22" s="105"/>
      <c r="E22" s="105"/>
      <c r="F22" s="105"/>
      <c r="G22" s="105"/>
      <c r="H22" s="105"/>
      <c r="I22" s="105"/>
      <c r="J22" s="105"/>
      <c r="K22" s="105"/>
      <c r="L22" s="105"/>
      <c r="M22" s="106"/>
      <c r="N22" s="105"/>
    </row>
    <row r="23" spans="1:14" x14ac:dyDescent="0.25">
      <c r="A23" s="105"/>
      <c r="B23" s="105"/>
      <c r="C23" s="105"/>
      <c r="D23" s="105"/>
      <c r="E23" s="105"/>
      <c r="F23" s="105"/>
      <c r="G23" s="105"/>
      <c r="H23" s="105"/>
      <c r="I23" s="105"/>
      <c r="J23" s="105"/>
      <c r="K23" s="105"/>
      <c r="L23" s="105"/>
      <c r="M23" s="106"/>
      <c r="N23" s="105"/>
    </row>
    <row r="24" spans="1:14" x14ac:dyDescent="0.25">
      <c r="A24" s="105"/>
      <c r="B24" s="105"/>
      <c r="C24" s="105"/>
      <c r="D24" s="105"/>
      <c r="E24" s="105"/>
      <c r="F24" s="105"/>
      <c r="G24" s="105"/>
      <c r="H24" s="105"/>
      <c r="I24" s="105"/>
      <c r="J24" s="105"/>
      <c r="K24" s="105"/>
      <c r="L24" s="105"/>
      <c r="M24" s="106"/>
      <c r="N24" s="105"/>
    </row>
    <row r="25" spans="1:14" x14ac:dyDescent="0.25">
      <c r="A25" s="105"/>
      <c r="B25" s="105"/>
      <c r="C25" s="105"/>
      <c r="D25" s="105"/>
      <c r="E25" s="105"/>
      <c r="F25" s="105"/>
      <c r="G25" s="105"/>
      <c r="H25" s="105"/>
      <c r="I25" s="105"/>
      <c r="J25" s="105"/>
      <c r="K25" s="105"/>
      <c r="L25" s="105"/>
      <c r="M25" s="105"/>
      <c r="N25" s="105"/>
    </row>
    <row r="26" spans="1:14" x14ac:dyDescent="0.25">
      <c r="A26" s="105"/>
      <c r="B26" s="105"/>
      <c r="C26" s="105"/>
      <c r="D26" s="105"/>
      <c r="E26" s="105"/>
      <c r="F26" s="105"/>
      <c r="G26" s="105"/>
      <c r="H26" s="105"/>
      <c r="I26" s="105"/>
      <c r="J26" s="105"/>
      <c r="K26" s="105"/>
      <c r="L26" s="105"/>
      <c r="M26" s="105"/>
      <c r="N26" s="105"/>
    </row>
    <row r="27" spans="1:14" x14ac:dyDescent="0.25">
      <c r="A27" s="105"/>
      <c r="B27" s="105"/>
      <c r="C27" s="105"/>
      <c r="D27" s="105"/>
      <c r="E27" s="105"/>
      <c r="F27" s="105"/>
      <c r="G27" s="105"/>
      <c r="H27" s="105"/>
      <c r="I27" s="105"/>
      <c r="J27" s="105"/>
      <c r="K27" s="105"/>
      <c r="L27" s="105"/>
      <c r="M27" s="105"/>
      <c r="N27" s="105"/>
    </row>
    <row r="28" spans="1:14" x14ac:dyDescent="0.25">
      <c r="A28" s="105"/>
      <c r="B28" s="105"/>
      <c r="C28" s="105"/>
      <c r="D28" s="105"/>
      <c r="E28" s="105"/>
      <c r="F28" s="105"/>
      <c r="G28" s="105"/>
      <c r="H28" s="105"/>
      <c r="I28" s="105"/>
      <c r="J28" s="105"/>
      <c r="K28" s="105"/>
      <c r="L28" s="105"/>
      <c r="M28" s="105"/>
      <c r="N28" s="105"/>
    </row>
    <row r="29" spans="1:14" x14ac:dyDescent="0.25">
      <c r="A29" s="105"/>
      <c r="B29" s="105"/>
      <c r="C29" s="105"/>
      <c r="D29" s="105"/>
      <c r="E29" s="105"/>
      <c r="F29" s="105"/>
      <c r="G29" s="105"/>
      <c r="H29" s="105"/>
      <c r="I29" s="105"/>
      <c r="J29" s="105"/>
      <c r="K29" s="105"/>
      <c r="L29" s="105"/>
      <c r="M29" s="105"/>
      <c r="N29" s="105"/>
    </row>
    <row r="30" spans="1:14" x14ac:dyDescent="0.25">
      <c r="A30" s="105"/>
      <c r="B30" s="105"/>
      <c r="C30" s="105"/>
      <c r="D30" s="105"/>
      <c r="E30" s="105"/>
      <c r="F30" s="105"/>
      <c r="G30" s="105"/>
      <c r="H30" s="105"/>
      <c r="I30" s="105"/>
      <c r="J30" s="105"/>
      <c r="K30" s="105"/>
      <c r="L30" s="105"/>
      <c r="M30" s="105"/>
      <c r="N30" s="105"/>
    </row>
    <row r="31" spans="1:14" x14ac:dyDescent="0.25">
      <c r="A31" s="105"/>
      <c r="B31" s="105"/>
      <c r="C31" s="105"/>
      <c r="D31" s="105"/>
      <c r="E31" s="105"/>
      <c r="F31" s="105"/>
      <c r="G31" s="105"/>
      <c r="H31" s="105"/>
      <c r="I31" s="105"/>
      <c r="J31" s="105"/>
      <c r="K31" s="105"/>
      <c r="L31" s="105"/>
      <c r="M31" s="105"/>
      <c r="N31" s="105"/>
    </row>
    <row r="32" spans="1:14" x14ac:dyDescent="0.25">
      <c r="A32" s="105"/>
      <c r="B32" s="105"/>
      <c r="C32" s="105"/>
      <c r="D32" s="105"/>
      <c r="E32" s="105"/>
      <c r="F32" s="105"/>
      <c r="G32" s="105"/>
      <c r="H32" s="105"/>
      <c r="I32" s="105"/>
      <c r="J32" s="105"/>
      <c r="K32" s="105"/>
      <c r="L32" s="105"/>
      <c r="M32" s="105"/>
      <c r="N32" s="105"/>
    </row>
    <row r="33" spans="1:14" x14ac:dyDescent="0.25">
      <c r="A33" s="105"/>
      <c r="B33" s="105"/>
      <c r="C33" s="105"/>
      <c r="D33" s="105"/>
      <c r="E33" s="105"/>
      <c r="F33" s="105"/>
      <c r="G33" s="105"/>
      <c r="H33" s="105"/>
      <c r="I33" s="105"/>
      <c r="J33" s="105"/>
      <c r="K33" s="105"/>
      <c r="L33" s="105"/>
      <c r="M33" s="105"/>
      <c r="N33" s="105"/>
    </row>
    <row r="34" spans="1:14" x14ac:dyDescent="0.25">
      <c r="A34" s="105"/>
      <c r="B34" s="105"/>
      <c r="C34" s="105"/>
      <c r="D34" s="105"/>
      <c r="E34" s="105"/>
      <c r="F34" s="105"/>
      <c r="G34" s="105"/>
      <c r="H34" s="105"/>
      <c r="I34" s="105"/>
      <c r="J34" s="105"/>
      <c r="K34" s="105"/>
      <c r="L34" s="105"/>
      <c r="M34" s="105"/>
      <c r="N34" s="105"/>
    </row>
    <row r="35" spans="1:14" x14ac:dyDescent="0.25">
      <c r="A35" s="105"/>
      <c r="B35" s="105"/>
      <c r="C35" s="105"/>
      <c r="D35" s="105"/>
      <c r="E35" s="105"/>
      <c r="F35" s="105"/>
      <c r="G35" s="105"/>
      <c r="H35" s="105"/>
      <c r="I35" s="105"/>
      <c r="J35" s="105"/>
      <c r="K35" s="105"/>
      <c r="L35" s="105"/>
      <c r="M35" s="105"/>
      <c r="N35" s="105"/>
    </row>
    <row r="36" spans="1:14" x14ac:dyDescent="0.25">
      <c r="A36" s="105"/>
      <c r="B36" s="105"/>
      <c r="C36" s="105"/>
      <c r="D36" s="105"/>
      <c r="E36" s="105"/>
      <c r="F36" s="105"/>
      <c r="G36" s="105"/>
      <c r="H36" s="105"/>
      <c r="I36" s="105"/>
      <c r="J36" s="105"/>
      <c r="K36" s="105"/>
      <c r="L36" s="105"/>
      <c r="M36" s="105"/>
      <c r="N36" s="105"/>
    </row>
    <row r="37" spans="1:14" x14ac:dyDescent="0.25">
      <c r="A37" s="105"/>
      <c r="B37" s="105"/>
      <c r="C37" s="105"/>
      <c r="D37" s="105"/>
      <c r="E37" s="105"/>
      <c r="F37" s="105"/>
      <c r="G37" s="105"/>
      <c r="H37" s="105"/>
      <c r="I37" s="105"/>
      <c r="J37" s="105"/>
      <c r="K37" s="105"/>
      <c r="L37" s="105"/>
      <c r="M37" s="105"/>
      <c r="N37" s="105"/>
    </row>
    <row r="38" spans="1:14" x14ac:dyDescent="0.25">
      <c r="A38" s="105"/>
      <c r="B38" s="105"/>
      <c r="C38" s="105"/>
      <c r="D38" s="105"/>
      <c r="E38" s="105"/>
      <c r="F38" s="105"/>
      <c r="G38" s="105"/>
      <c r="H38" s="105"/>
      <c r="I38" s="105"/>
      <c r="J38" s="105"/>
      <c r="K38" s="105"/>
      <c r="L38" s="105"/>
      <c r="M38" s="105"/>
      <c r="N38" s="105"/>
    </row>
    <row r="39" spans="1:14" x14ac:dyDescent="0.25">
      <c r="A39" s="105"/>
      <c r="B39" s="105"/>
      <c r="C39" s="105"/>
      <c r="D39" s="105"/>
      <c r="E39" s="105"/>
      <c r="F39" s="105"/>
      <c r="G39" s="105"/>
      <c r="H39" s="105"/>
      <c r="I39" s="105"/>
      <c r="J39" s="105"/>
      <c r="K39" s="105"/>
      <c r="L39" s="105"/>
      <c r="M39" s="105"/>
      <c r="N39" s="105"/>
    </row>
    <row r="40" spans="1:14" x14ac:dyDescent="0.25">
      <c r="A40" s="105"/>
      <c r="B40" s="105"/>
      <c r="C40" s="105"/>
      <c r="D40" s="105"/>
      <c r="E40" s="105"/>
      <c r="F40" s="105"/>
      <c r="G40" s="105"/>
      <c r="H40" s="105"/>
      <c r="I40" s="105"/>
      <c r="J40" s="105"/>
      <c r="K40" s="105"/>
      <c r="L40" s="105"/>
      <c r="M40" s="105"/>
      <c r="N40" s="105"/>
    </row>
    <row r="41" spans="1:14" x14ac:dyDescent="0.25">
      <c r="A41" s="105"/>
      <c r="B41" s="105"/>
      <c r="C41" s="105"/>
      <c r="D41" s="105"/>
      <c r="E41" s="105"/>
      <c r="F41" s="105"/>
      <c r="G41" s="105"/>
      <c r="H41" s="105"/>
      <c r="I41" s="105"/>
      <c r="J41" s="105"/>
      <c r="K41" s="105"/>
      <c r="L41" s="105"/>
      <c r="M41" s="105"/>
      <c r="N41" s="105"/>
    </row>
    <row r="42" spans="1:14" x14ac:dyDescent="0.25">
      <c r="A42" s="105"/>
      <c r="B42" s="105"/>
      <c r="C42" s="105"/>
      <c r="D42" s="105"/>
      <c r="E42" s="105"/>
      <c r="F42" s="105"/>
      <c r="G42" s="105"/>
      <c r="H42" s="105"/>
      <c r="I42" s="105"/>
      <c r="J42" s="105"/>
      <c r="K42" s="105"/>
      <c r="L42" s="105"/>
      <c r="M42" s="105"/>
      <c r="N42" s="105"/>
    </row>
    <row r="43" spans="1:14" x14ac:dyDescent="0.25">
      <c r="A43" s="105"/>
      <c r="B43" s="105"/>
      <c r="C43" s="105"/>
      <c r="D43" s="105"/>
      <c r="E43" s="105"/>
      <c r="F43" s="105"/>
      <c r="G43" s="105"/>
      <c r="H43" s="105"/>
      <c r="I43" s="105"/>
      <c r="J43" s="105"/>
      <c r="K43" s="105"/>
      <c r="L43" s="105"/>
      <c r="M43" s="105"/>
      <c r="N43" s="105"/>
    </row>
    <row r="44" spans="1:14" x14ac:dyDescent="0.25">
      <c r="A44" s="105"/>
      <c r="B44" s="105"/>
      <c r="C44" s="105"/>
      <c r="D44" s="105"/>
      <c r="E44" s="105"/>
      <c r="F44" s="105"/>
      <c r="G44" s="105"/>
      <c r="H44" s="105"/>
      <c r="I44" s="105"/>
      <c r="J44" s="105"/>
      <c r="K44" s="105"/>
      <c r="L44" s="105"/>
      <c r="M44" s="105"/>
      <c r="N44" s="105"/>
    </row>
    <row r="45" spans="1:14" x14ac:dyDescent="0.25">
      <c r="A45" s="105"/>
      <c r="B45" s="105"/>
      <c r="C45" s="105"/>
      <c r="D45" s="105"/>
      <c r="E45" s="105"/>
      <c r="F45" s="105"/>
      <c r="G45" s="105"/>
      <c r="H45" s="105"/>
      <c r="I45" s="105"/>
      <c r="J45" s="105"/>
      <c r="K45" s="105"/>
      <c r="L45" s="105"/>
      <c r="M45" s="105"/>
      <c r="N45" s="105"/>
    </row>
    <row r="46" spans="1:14" x14ac:dyDescent="0.25">
      <c r="A46" s="105"/>
      <c r="B46" s="105"/>
      <c r="C46" s="105"/>
      <c r="D46" s="105"/>
      <c r="E46" s="105"/>
      <c r="F46" s="105"/>
      <c r="G46" s="105"/>
      <c r="H46" s="105"/>
      <c r="I46" s="105"/>
      <c r="J46" s="105"/>
      <c r="K46" s="105"/>
      <c r="L46" s="105"/>
      <c r="M46" s="105"/>
      <c r="N46" s="105"/>
    </row>
    <row r="47" spans="1:14" x14ac:dyDescent="0.25">
      <c r="A47" s="105"/>
      <c r="B47" s="105"/>
      <c r="C47" s="105"/>
      <c r="D47" s="105"/>
      <c r="E47" s="105"/>
      <c r="F47" s="105"/>
      <c r="G47" s="105"/>
      <c r="H47" s="105"/>
      <c r="I47" s="105"/>
      <c r="J47" s="105"/>
      <c r="K47" s="105"/>
      <c r="L47" s="105"/>
      <c r="M47" s="105"/>
      <c r="N47" s="105"/>
    </row>
    <row r="48" spans="1:14" x14ac:dyDescent="0.25">
      <c r="A48" s="105"/>
      <c r="B48" s="105"/>
      <c r="C48" s="105"/>
      <c r="D48" s="105"/>
      <c r="E48" s="105"/>
      <c r="F48" s="105"/>
      <c r="G48" s="105"/>
      <c r="H48" s="105"/>
      <c r="I48" s="105"/>
      <c r="J48" s="105"/>
      <c r="K48" s="105"/>
      <c r="L48" s="105"/>
      <c r="M48" s="105"/>
      <c r="N48" s="105"/>
    </row>
    <row r="49" spans="1:14" x14ac:dyDescent="0.25">
      <c r="A49" s="105"/>
      <c r="B49" s="105"/>
      <c r="C49" s="105"/>
      <c r="D49" s="105"/>
      <c r="E49" s="105"/>
      <c r="F49" s="105"/>
      <c r="G49" s="105"/>
      <c r="H49" s="105"/>
      <c r="I49" s="105"/>
      <c r="J49" s="105"/>
      <c r="K49" s="105"/>
      <c r="L49" s="105"/>
      <c r="M49" s="105"/>
      <c r="N49" s="105"/>
    </row>
    <row r="50" spans="1:14" x14ac:dyDescent="0.25">
      <c r="A50" s="105"/>
      <c r="B50" s="105"/>
      <c r="C50" s="105"/>
      <c r="D50" s="105"/>
      <c r="E50" s="105"/>
      <c r="F50" s="105"/>
      <c r="G50" s="105"/>
      <c r="H50" s="105"/>
      <c r="I50" s="105"/>
      <c r="J50" s="105"/>
      <c r="K50" s="105"/>
      <c r="L50" s="105"/>
      <c r="M50" s="105"/>
      <c r="N50" s="105"/>
    </row>
    <row r="51" spans="1:14" x14ac:dyDescent="0.25">
      <c r="A51" s="105"/>
      <c r="B51" s="105"/>
      <c r="C51" s="105"/>
      <c r="D51" s="105"/>
      <c r="E51" s="105"/>
      <c r="F51" s="105"/>
      <c r="G51" s="105"/>
      <c r="H51" s="105"/>
      <c r="I51" s="105"/>
      <c r="J51" s="105"/>
      <c r="K51" s="105"/>
      <c r="L51" s="105"/>
      <c r="M51" s="105"/>
      <c r="N51" s="105"/>
    </row>
    <row r="52" spans="1:14" x14ac:dyDescent="0.25">
      <c r="A52" s="105"/>
      <c r="B52" s="105"/>
      <c r="C52" s="105"/>
      <c r="D52" s="105"/>
      <c r="E52" s="105"/>
      <c r="F52" s="105"/>
      <c r="G52" s="105"/>
      <c r="H52" s="105"/>
      <c r="I52" s="105"/>
      <c r="J52" s="105"/>
      <c r="K52" s="105"/>
      <c r="L52" s="105"/>
      <c r="M52" s="105"/>
      <c r="N52" s="105"/>
    </row>
    <row r="53" spans="1:14" x14ac:dyDescent="0.25">
      <c r="A53" s="105"/>
      <c r="B53" s="105"/>
      <c r="C53" s="105"/>
      <c r="D53" s="105"/>
      <c r="E53" s="105"/>
      <c r="F53" s="105"/>
      <c r="G53" s="105"/>
      <c r="H53" s="105"/>
      <c r="I53" s="105"/>
      <c r="J53" s="105"/>
      <c r="K53" s="105"/>
      <c r="L53" s="105"/>
      <c r="M53" s="105"/>
      <c r="N53" s="105"/>
    </row>
    <row r="54" spans="1:14" x14ac:dyDescent="0.25">
      <c r="A54" s="105"/>
      <c r="B54" s="105"/>
      <c r="C54" s="105"/>
      <c r="D54" s="105"/>
      <c r="E54" s="105"/>
      <c r="F54" s="105"/>
      <c r="G54" s="105"/>
      <c r="H54" s="105"/>
      <c r="I54" s="105"/>
      <c r="J54" s="105"/>
      <c r="K54" s="105"/>
      <c r="L54" s="105"/>
      <c r="M54" s="105"/>
      <c r="N54" s="105"/>
    </row>
    <row r="55" spans="1:14" x14ac:dyDescent="0.25">
      <c r="A55" s="105"/>
      <c r="B55" s="105"/>
      <c r="C55" s="105"/>
      <c r="D55" s="105"/>
      <c r="E55" s="105"/>
      <c r="F55" s="105"/>
      <c r="G55" s="105"/>
      <c r="H55" s="105"/>
      <c r="I55" s="105"/>
      <c r="J55" s="105"/>
      <c r="K55" s="105"/>
      <c r="L55" s="105"/>
      <c r="M55" s="105"/>
      <c r="N55" s="105"/>
    </row>
    <row r="56" spans="1:14" x14ac:dyDescent="0.25">
      <c r="A56" s="105"/>
      <c r="B56" s="105"/>
      <c r="C56" s="105"/>
      <c r="D56" s="105"/>
      <c r="E56" s="105"/>
      <c r="F56" s="105"/>
      <c r="G56" s="105"/>
      <c r="H56" s="105"/>
      <c r="I56" s="105"/>
      <c r="J56" s="105"/>
      <c r="K56" s="105"/>
      <c r="L56" s="105"/>
      <c r="M56" s="105"/>
      <c r="N56" s="105"/>
    </row>
    <row r="57" spans="1:14" x14ac:dyDescent="0.25">
      <c r="A57" s="105"/>
      <c r="B57" s="105"/>
      <c r="C57" s="105"/>
      <c r="D57" s="105"/>
      <c r="E57" s="105"/>
      <c r="F57" s="105"/>
      <c r="G57" s="105"/>
      <c r="H57" s="105"/>
      <c r="I57" s="105"/>
      <c r="J57" s="105"/>
      <c r="K57" s="105"/>
      <c r="L57" s="105"/>
      <c r="M57" s="105"/>
      <c r="N57" s="105"/>
    </row>
    <row r="58" spans="1:14" x14ac:dyDescent="0.25">
      <c r="A58" s="105"/>
      <c r="B58" s="105"/>
      <c r="C58" s="105"/>
      <c r="D58" s="105"/>
      <c r="E58" s="105"/>
      <c r="F58" s="105"/>
      <c r="G58" s="105"/>
      <c r="H58" s="105"/>
      <c r="I58" s="105"/>
      <c r="J58" s="105"/>
      <c r="K58" s="105"/>
      <c r="L58" s="105"/>
      <c r="M58" s="105"/>
      <c r="N58" s="105"/>
    </row>
    <row r="59" spans="1:14" x14ac:dyDescent="0.25">
      <c r="A59" s="105"/>
      <c r="B59" s="105"/>
      <c r="C59" s="105"/>
      <c r="D59" s="105"/>
      <c r="E59" s="105"/>
      <c r="F59" s="105"/>
      <c r="G59" s="105"/>
      <c r="H59" s="105"/>
      <c r="I59" s="105"/>
      <c r="J59" s="105"/>
      <c r="K59" s="105"/>
      <c r="L59" s="105"/>
      <c r="M59" s="105"/>
      <c r="N59" s="105"/>
    </row>
    <row r="60" spans="1:14" x14ac:dyDescent="0.25">
      <c r="A60" s="105"/>
      <c r="B60" s="105"/>
      <c r="C60" s="105"/>
      <c r="D60" s="105"/>
      <c r="E60" s="105"/>
      <c r="F60" s="105"/>
      <c r="G60" s="105"/>
      <c r="H60" s="105"/>
      <c r="I60" s="105"/>
      <c r="J60" s="105"/>
      <c r="K60" s="105"/>
      <c r="L60" s="105"/>
      <c r="M60" s="105"/>
      <c r="N60" s="105"/>
    </row>
    <row r="61" spans="1:14" x14ac:dyDescent="0.25">
      <c r="A61" s="105"/>
      <c r="B61" s="105"/>
      <c r="C61" s="105"/>
      <c r="D61" s="105"/>
      <c r="E61" s="105"/>
      <c r="F61" s="105"/>
      <c r="G61" s="105"/>
      <c r="H61" s="105"/>
      <c r="I61" s="105"/>
      <c r="J61" s="105"/>
      <c r="K61" s="105"/>
      <c r="L61" s="105"/>
      <c r="M61" s="105"/>
      <c r="N61" s="105"/>
    </row>
    <row r="62" spans="1:14" x14ac:dyDescent="0.25">
      <c r="A62" s="105"/>
      <c r="B62" s="105"/>
      <c r="C62" s="105"/>
      <c r="D62" s="105"/>
      <c r="E62" s="105"/>
      <c r="F62" s="105"/>
      <c r="G62" s="105"/>
      <c r="H62" s="105"/>
      <c r="I62" s="105"/>
      <c r="J62" s="105"/>
      <c r="K62" s="105"/>
      <c r="L62" s="105"/>
      <c r="M62" s="105"/>
      <c r="N62" s="105"/>
    </row>
    <row r="63" spans="1:14" x14ac:dyDescent="0.25">
      <c r="A63" s="105"/>
      <c r="B63" s="105"/>
      <c r="C63" s="105"/>
      <c r="D63" s="105"/>
      <c r="E63" s="105"/>
      <c r="F63" s="105"/>
      <c r="G63" s="105"/>
      <c r="H63" s="105"/>
      <c r="I63" s="105"/>
      <c r="J63" s="105"/>
      <c r="K63" s="105"/>
      <c r="L63" s="105"/>
      <c r="M63" s="105"/>
      <c r="N63" s="105"/>
    </row>
    <row r="64" spans="1:14" x14ac:dyDescent="0.25">
      <c r="A64" s="105"/>
      <c r="B64" s="105"/>
      <c r="C64" s="105" t="s">
        <v>362</v>
      </c>
      <c r="D64" s="105" t="s">
        <v>317</v>
      </c>
      <c r="E64" s="105" t="str">
        <f>F10</f>
        <v>Sin clave y predio</v>
      </c>
      <c r="F64" s="105" t="str">
        <f>H10</f>
        <v>Con clave catastral y No. Predio</v>
      </c>
      <c r="G64" s="105" t="str">
        <f>J10</f>
        <v>Sólo con clave catastral</v>
      </c>
      <c r="H64" s="105" t="str">
        <f>L10</f>
        <v>Sólo con No. Predio</v>
      </c>
      <c r="I64" s="105"/>
      <c r="J64" s="105"/>
      <c r="K64" s="105"/>
      <c r="L64" s="105"/>
      <c r="M64" s="105"/>
      <c r="N64" s="105"/>
    </row>
    <row r="65" spans="1:14" x14ac:dyDescent="0.25">
      <c r="A65" s="105"/>
      <c r="B65" s="105"/>
      <c r="C65" s="105" t="str">
        <f>CONCATENATE("Formularios recibidos ",B12)</f>
        <v>Formularios recibidos A.C. Campo</v>
      </c>
      <c r="D65" s="106">
        <f>D12</f>
        <v>4676</v>
      </c>
      <c r="E65" s="106">
        <f>F12</f>
        <v>128</v>
      </c>
      <c r="F65" s="106">
        <f>H12</f>
        <v>2427</v>
      </c>
      <c r="G65" s="106">
        <f>J12</f>
        <v>2114</v>
      </c>
      <c r="H65" s="106">
        <f>L12</f>
        <v>7</v>
      </c>
      <c r="I65" s="105"/>
      <c r="J65" s="105"/>
      <c r="K65" s="105"/>
      <c r="L65" s="105"/>
      <c r="M65" s="105"/>
      <c r="N65" s="105"/>
    </row>
    <row r="66" spans="1:14" x14ac:dyDescent="0.25">
      <c r="A66" s="105"/>
      <c r="B66" s="105"/>
      <c r="C66" s="105" t="str">
        <f t="shared" ref="C66:C69" si="8">CONCATENATE("Formularios recibidos ",B13)</f>
        <v>Formularios recibidos Centro</v>
      </c>
      <c r="D66" s="106">
        <f>D13</f>
        <v>3635</v>
      </c>
      <c r="E66" s="106">
        <f>F13</f>
        <v>256</v>
      </c>
      <c r="F66" s="106">
        <f>H13</f>
        <v>1315</v>
      </c>
      <c r="G66" s="106">
        <f>J13</f>
        <v>2027</v>
      </c>
      <c r="H66" s="106">
        <f>L13</f>
        <v>37</v>
      </c>
      <c r="I66" s="105"/>
      <c r="J66" s="105"/>
      <c r="K66" s="105"/>
      <c r="L66" s="105"/>
      <c r="M66" s="105"/>
      <c r="N66" s="105"/>
    </row>
    <row r="67" spans="1:14" x14ac:dyDescent="0.25">
      <c r="A67" s="105"/>
      <c r="B67" s="105"/>
      <c r="C67" s="105" t="str">
        <f t="shared" si="8"/>
        <v>Formularios recibidos Litoral</v>
      </c>
      <c r="D67" s="106">
        <f>D14</f>
        <v>12122</v>
      </c>
      <c r="E67" s="106">
        <f>F14</f>
        <v>54</v>
      </c>
      <c r="F67" s="106">
        <f>H14</f>
        <v>11342</v>
      </c>
      <c r="G67" s="106">
        <f>J14</f>
        <v>684</v>
      </c>
      <c r="H67" s="106">
        <f>L14</f>
        <v>42</v>
      </c>
      <c r="I67" s="105"/>
      <c r="J67" s="105"/>
      <c r="K67" s="105"/>
      <c r="L67" s="105"/>
      <c r="M67" s="105"/>
      <c r="N67" s="105"/>
    </row>
    <row r="68" spans="1:14" x14ac:dyDescent="0.25">
      <c r="A68" s="105"/>
      <c r="B68" s="105"/>
      <c r="C68" s="105" t="str">
        <f t="shared" si="8"/>
        <v>Formularios recibidos Sur</v>
      </c>
      <c r="D68" s="106">
        <f>D15</f>
        <v>5839</v>
      </c>
      <c r="E68" s="106">
        <f>F15</f>
        <v>210</v>
      </c>
      <c r="F68" s="106">
        <f>H15</f>
        <v>3152</v>
      </c>
      <c r="G68" s="106">
        <f>J15</f>
        <v>2342</v>
      </c>
      <c r="H68" s="106">
        <f>L15</f>
        <v>135</v>
      </c>
      <c r="I68" s="105"/>
      <c r="J68" s="105"/>
      <c r="K68" s="105"/>
      <c r="L68" s="105"/>
      <c r="M68" s="105"/>
      <c r="N68" s="105"/>
    </row>
    <row r="69" spans="1:14" x14ac:dyDescent="0.25">
      <c r="A69" s="105"/>
      <c r="B69" s="105"/>
      <c r="C69" s="105" t="str">
        <f t="shared" si="8"/>
        <v>Formularios recibidos Total</v>
      </c>
      <c r="D69" s="106">
        <f>D16</f>
        <v>26272</v>
      </c>
      <c r="E69" s="106">
        <f>F16</f>
        <v>648</v>
      </c>
      <c r="F69" s="106">
        <f>H16</f>
        <v>18236</v>
      </c>
      <c r="G69" s="106">
        <f>J16</f>
        <v>7167</v>
      </c>
      <c r="H69" s="106">
        <f>L16</f>
        <v>221</v>
      </c>
      <c r="I69" s="105"/>
      <c r="J69" s="105"/>
      <c r="K69" s="105"/>
      <c r="L69" s="105"/>
      <c r="M69" s="105"/>
      <c r="N69" s="105"/>
    </row>
  </sheetData>
  <mergeCells count="11">
    <mergeCell ref="B9:B11"/>
    <mergeCell ref="A6:N6"/>
    <mergeCell ref="A7:N7"/>
    <mergeCell ref="J10:K10"/>
    <mergeCell ref="L10:M10"/>
    <mergeCell ref="D9:M9"/>
    <mergeCell ref="C9:C11"/>
    <mergeCell ref="D10:D11"/>
    <mergeCell ref="E10:E11"/>
    <mergeCell ref="F10:G10"/>
    <mergeCell ref="H10:I10"/>
  </mergeCells>
  <pageMargins left="0.7" right="0.7" top="0.75" bottom="0.75" header="0.3" footer="0.3"/>
  <pageSetup paperSize="9" scale="47" orientation="landscape" horizontalDpi="4294967292" r:id="rId1"/>
  <ignoredErrors>
    <ignoredError sqref="I16 K16 M16" evalError="1"/>
    <ignoredError sqref="H16 J16 L16 H12:H15 J12:J15 L12:L15" 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BQ38"/>
  <sheetViews>
    <sheetView showGridLines="0" zoomScaleNormal="100" workbookViewId="0">
      <selection activeCell="C23" sqref="C23"/>
    </sheetView>
  </sheetViews>
  <sheetFormatPr baseColWidth="10" defaultColWidth="0" defaultRowHeight="15" zeroHeight="1" x14ac:dyDescent="0.25"/>
  <cols>
    <col min="1" max="13" width="14.28515625" customWidth="1"/>
    <col min="14" max="69" width="0" style="161" hidden="1" customWidth="1"/>
    <col min="70" max="16384" width="11.42578125" style="161" hidden="1"/>
  </cols>
  <sheetData>
    <row r="1" spans="1:13" x14ac:dyDescent="0.25"/>
    <row r="2" spans="1:13" x14ac:dyDescent="0.25"/>
    <row r="3" spans="1:13" x14ac:dyDescent="0.25"/>
    <row r="4" spans="1:13" x14ac:dyDescent="0.25">
      <c r="A4" s="26"/>
    </row>
    <row r="5" spans="1:13" x14ac:dyDescent="0.25">
      <c r="A5" s="26"/>
    </row>
    <row r="6" spans="1:13" ht="18.75" x14ac:dyDescent="0.3">
      <c r="A6" s="917"/>
      <c r="B6" s="917"/>
      <c r="C6" s="917"/>
      <c r="D6" s="917"/>
      <c r="E6" s="917"/>
      <c r="F6" s="917"/>
      <c r="G6" s="917"/>
      <c r="H6" s="917"/>
      <c r="I6" s="917"/>
      <c r="J6" s="917"/>
      <c r="K6" s="917"/>
      <c r="L6" s="917"/>
      <c r="M6" s="917"/>
    </row>
    <row r="7" spans="1:13" ht="18.75" x14ac:dyDescent="0.3">
      <c r="A7" s="917"/>
      <c r="B7" s="917"/>
      <c r="C7" s="917"/>
      <c r="D7" s="917"/>
      <c r="E7" s="917"/>
      <c r="F7" s="917"/>
      <c r="G7" s="917"/>
      <c r="H7" s="917"/>
      <c r="I7" s="917"/>
      <c r="J7" s="917"/>
      <c r="K7" s="917"/>
      <c r="L7" s="917"/>
      <c r="M7" s="917"/>
    </row>
    <row r="8" spans="1:13" ht="15.75" thickBot="1" x14ac:dyDescent="0.3">
      <c r="A8" s="26"/>
    </row>
    <row r="9" spans="1:13" ht="16.5" thickBot="1" x14ac:dyDescent="0.3">
      <c r="A9" s="977" t="s">
        <v>0</v>
      </c>
      <c r="B9" s="977" t="s">
        <v>311</v>
      </c>
      <c r="C9" s="977"/>
      <c r="D9" s="977"/>
      <c r="E9" s="977"/>
      <c r="F9" s="977"/>
      <c r="G9" s="977"/>
      <c r="H9" s="977"/>
      <c r="I9" s="977"/>
      <c r="J9" s="977"/>
      <c r="K9" s="977"/>
      <c r="L9" s="977"/>
      <c r="M9" s="977"/>
    </row>
    <row r="10" spans="1:13" ht="16.5" thickBot="1" x14ac:dyDescent="0.3">
      <c r="A10" s="977"/>
      <c r="B10" s="136" t="s">
        <v>226</v>
      </c>
      <c r="C10" s="136" t="s">
        <v>227</v>
      </c>
      <c r="D10" s="136" t="s">
        <v>228</v>
      </c>
      <c r="E10" s="136" t="s">
        <v>229</v>
      </c>
      <c r="F10" s="136" t="s">
        <v>230</v>
      </c>
      <c r="G10" s="136" t="s">
        <v>231</v>
      </c>
      <c r="H10" s="136" t="s">
        <v>232</v>
      </c>
      <c r="I10" s="136" t="s">
        <v>233</v>
      </c>
      <c r="J10" s="136" t="s">
        <v>234</v>
      </c>
      <c r="K10" s="136" t="s">
        <v>242</v>
      </c>
      <c r="L10" s="136" t="s">
        <v>235</v>
      </c>
      <c r="M10" s="136" t="s">
        <v>236</v>
      </c>
    </row>
    <row r="11" spans="1:13" x14ac:dyDescent="0.25">
      <c r="A11" s="4" t="s">
        <v>340</v>
      </c>
      <c r="B11" s="5">
        <f>SUM(FORMULARIOS!D19:D52)</f>
        <v>320</v>
      </c>
      <c r="C11" s="5">
        <f>SUM(FORMULARIOS!E19:E52)</f>
        <v>384</v>
      </c>
      <c r="D11" s="5">
        <f>SUM(FORMULARIOS!F19:F52)</f>
        <v>440</v>
      </c>
      <c r="E11" s="5">
        <f>SUM(FORMULARIOS!G19:G52)</f>
        <v>326</v>
      </c>
      <c r="F11" s="5">
        <f>SUM(FORMULARIOS!H19:H52)</f>
        <v>441</v>
      </c>
      <c r="G11" s="5">
        <f>SUM(FORMULARIOS!I19:I52)</f>
        <v>361</v>
      </c>
      <c r="H11" s="5">
        <f>SUM(FORMULARIOS!J19:J52)</f>
        <v>445</v>
      </c>
      <c r="I11" s="5">
        <f>SUM(FORMULARIOS!K19:K52)</f>
        <v>443</v>
      </c>
      <c r="J11" s="5">
        <f>SUM(FORMULARIOS!L19:L52)</f>
        <v>451</v>
      </c>
      <c r="K11" s="5">
        <f>SUM(FORMULARIOS!M19:M52)</f>
        <v>399</v>
      </c>
      <c r="L11" s="5">
        <f>SUM(FORMULARIOS!N19:N52)</f>
        <v>335</v>
      </c>
      <c r="M11" s="99">
        <f>SUM(FORMULARIOS!O19:O52)</f>
        <v>331</v>
      </c>
    </row>
    <row r="12" spans="1:13" x14ac:dyDescent="0.25">
      <c r="A12" s="6" t="s">
        <v>9</v>
      </c>
      <c r="B12" s="7">
        <f>SUM(FORMULARIOS!D54:D99)</f>
        <v>258</v>
      </c>
      <c r="C12" s="7">
        <f>SUM(FORMULARIOS!E54:E99)</f>
        <v>244</v>
      </c>
      <c r="D12" s="7">
        <f>SUM(FORMULARIOS!F54:F99)</f>
        <v>338</v>
      </c>
      <c r="E12" s="7">
        <f>SUM(FORMULARIOS!G54:G99)</f>
        <v>271</v>
      </c>
      <c r="F12" s="7">
        <f>SUM(FORMULARIOS!H54:H99)</f>
        <v>311</v>
      </c>
      <c r="G12" s="7">
        <f>SUM(FORMULARIOS!I54:I99)</f>
        <v>315</v>
      </c>
      <c r="H12" s="7">
        <f>SUM(FORMULARIOS!J54:J99)</f>
        <v>275</v>
      </c>
      <c r="I12" s="7">
        <f>SUM(FORMULARIOS!K54:K99)</f>
        <v>312</v>
      </c>
      <c r="J12" s="7">
        <f>SUM(FORMULARIOS!L54:L99)</f>
        <v>338</v>
      </c>
      <c r="K12" s="7">
        <f>SUM(FORMULARIOS!M54:M99)</f>
        <v>329</v>
      </c>
      <c r="L12" s="7">
        <f>SUM(FORMULARIOS!N54:N99)</f>
        <v>339</v>
      </c>
      <c r="M12" s="100">
        <f>+SUM(FORMULARIOS!O54:O99)</f>
        <v>305</v>
      </c>
    </row>
    <row r="13" spans="1:13" x14ac:dyDescent="0.25">
      <c r="A13" s="6" t="s">
        <v>14</v>
      </c>
      <c r="B13" s="7">
        <f>SUM(FORMULARIOS!D101:D168)</f>
        <v>914</v>
      </c>
      <c r="C13" s="7">
        <f>SUM(FORMULARIOS!E101:E168)</f>
        <v>894</v>
      </c>
      <c r="D13" s="7">
        <f>SUM(FORMULARIOS!F101:F168)</f>
        <v>1005</v>
      </c>
      <c r="E13" s="7">
        <f>SUM(FORMULARIOS!G101:G168)</f>
        <v>899</v>
      </c>
      <c r="F13" s="7">
        <f>SUM(FORMULARIOS!H101:H168)</f>
        <v>1011</v>
      </c>
      <c r="G13" s="7">
        <f>SUM(FORMULARIOS!I101:I168)</f>
        <v>1295</v>
      </c>
      <c r="H13" s="7">
        <f>SUM(FORMULARIOS!J101:J168)</f>
        <v>899</v>
      </c>
      <c r="I13" s="7">
        <f>SUM(FORMULARIOS!K101:K168)</f>
        <v>908</v>
      </c>
      <c r="J13" s="7">
        <f>SUM(FORMULARIOS!L101:L168)</f>
        <v>1198</v>
      </c>
      <c r="K13" s="7">
        <f>SUM(FORMULARIOS!M101:M168)</f>
        <v>1010</v>
      </c>
      <c r="L13" s="7">
        <f>SUM(FORMULARIOS!N101:N168)</f>
        <v>827</v>
      </c>
      <c r="M13" s="100">
        <f>+SUM(FORMULARIOS!O101:O168)</f>
        <v>1262</v>
      </c>
    </row>
    <row r="14" spans="1:13" ht="15.75" customHeight="1" x14ac:dyDescent="0.25">
      <c r="A14" s="6" t="s">
        <v>20</v>
      </c>
      <c r="B14" s="7">
        <f>+FORMULARIOS!D243</f>
        <v>370</v>
      </c>
      <c r="C14" s="7">
        <f>+FORMULARIOS!E243</f>
        <v>446</v>
      </c>
      <c r="D14" s="7">
        <f>+FORMULARIOS!F243</f>
        <v>516</v>
      </c>
      <c r="E14" s="7">
        <f>+FORMULARIOS!G243</f>
        <v>468</v>
      </c>
      <c r="F14" s="7">
        <f>+FORMULARIOS!H243</f>
        <v>555</v>
      </c>
      <c r="G14" s="7">
        <f>+FORMULARIOS!I243</f>
        <v>476</v>
      </c>
      <c r="H14" s="7">
        <f>+FORMULARIOS!J243</f>
        <v>527</v>
      </c>
      <c r="I14" s="7">
        <f>+FORMULARIOS!K243</f>
        <v>506</v>
      </c>
      <c r="J14" s="7">
        <f>+FORMULARIOS!L243</f>
        <v>514</v>
      </c>
      <c r="K14" s="7">
        <f>+FORMULARIOS!M243</f>
        <v>480</v>
      </c>
      <c r="L14" s="7">
        <f>+FORMULARIOS!N243</f>
        <v>502</v>
      </c>
      <c r="M14" s="7">
        <f>+FORMULARIOS!O243</f>
        <v>479</v>
      </c>
    </row>
    <row r="15" spans="1:13" ht="15.75" thickBot="1" x14ac:dyDescent="0.3">
      <c r="A15" s="84" t="s">
        <v>27</v>
      </c>
      <c r="B15" s="98">
        <f>SUM(B11:B14)</f>
        <v>1862</v>
      </c>
      <c r="C15" s="98">
        <f t="shared" ref="C15:M15" si="0">SUM(C11:C14)</f>
        <v>1968</v>
      </c>
      <c r="D15" s="98">
        <f t="shared" si="0"/>
        <v>2299</v>
      </c>
      <c r="E15" s="98">
        <f t="shared" si="0"/>
        <v>1964</v>
      </c>
      <c r="F15" s="98">
        <f t="shared" si="0"/>
        <v>2318</v>
      </c>
      <c r="G15" s="98">
        <f t="shared" si="0"/>
        <v>2447</v>
      </c>
      <c r="H15" s="98">
        <f t="shared" si="0"/>
        <v>2146</v>
      </c>
      <c r="I15" s="98">
        <f t="shared" si="0"/>
        <v>2169</v>
      </c>
      <c r="J15" s="98">
        <f t="shared" si="0"/>
        <v>2501</v>
      </c>
      <c r="K15" s="98">
        <f t="shared" si="0"/>
        <v>2218</v>
      </c>
      <c r="L15" s="98">
        <f t="shared" si="0"/>
        <v>2003</v>
      </c>
      <c r="M15" s="101">
        <f t="shared" si="0"/>
        <v>2377</v>
      </c>
    </row>
    <row r="16" spans="1:13"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sheetData>
  <mergeCells count="4">
    <mergeCell ref="B9:M9"/>
    <mergeCell ref="A9:A10"/>
    <mergeCell ref="A6:M6"/>
    <mergeCell ref="A7:M7"/>
  </mergeCells>
  <pageMargins left="0.7" right="0.7" top="0.75" bottom="0.75" header="0.3" footer="0.3"/>
  <pageSetup paperSize="9" scale="71"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F73"/>
  <sheetViews>
    <sheetView topLeftCell="A25" zoomScaleNormal="100" workbookViewId="0">
      <selection activeCell="C23" sqref="C23"/>
    </sheetView>
  </sheetViews>
  <sheetFormatPr baseColWidth="10" defaultColWidth="0" defaultRowHeight="15" customHeight="1" zeroHeight="1" x14ac:dyDescent="0.25"/>
  <cols>
    <col min="1" max="1" width="5.7109375" style="169" customWidth="1"/>
    <col min="2" max="2" width="12.42578125" style="169" customWidth="1"/>
    <col min="3" max="3" width="12.85546875" style="170" customWidth="1"/>
    <col min="4" max="4" width="11.42578125" style="170" customWidth="1"/>
    <col min="5" max="5" width="14.140625" style="170" customWidth="1"/>
    <col min="6" max="9" width="11.42578125" style="170" customWidth="1"/>
    <col min="10" max="10" width="11.42578125" style="169" customWidth="1"/>
    <col min="11" max="11" width="12.5703125" style="170" customWidth="1"/>
    <col min="12" max="14" width="11.42578125" style="170" customWidth="1"/>
    <col min="15" max="15" width="13.42578125" style="170" customWidth="1"/>
    <col min="16" max="16" width="5.7109375" style="169" customWidth="1"/>
    <col min="17" max="32" width="11.42578125" style="170" hidden="1" customWidth="1"/>
    <col min="33" max="16384" width="0" style="170" hidden="1"/>
  </cols>
  <sheetData>
    <row r="1" spans="1:32" s="169" customFormat="1" ht="15" customHeight="1" x14ac:dyDescent="0.25"/>
    <row r="2" spans="1:32" s="169" customFormat="1" ht="15" customHeight="1" x14ac:dyDescent="0.25"/>
    <row r="3" spans="1:32" s="169" customFormat="1" ht="15" customHeight="1" x14ac:dyDescent="0.25"/>
    <row r="4" spans="1:32" s="169" customFormat="1" ht="24.75" customHeight="1" x14ac:dyDescent="0.25"/>
    <row r="5" spans="1:32" s="169" customFormat="1" ht="21.75" customHeight="1" x14ac:dyDescent="0.3">
      <c r="A5" s="978"/>
      <c r="B5" s="978"/>
      <c r="C5" s="978"/>
      <c r="D5" s="978"/>
      <c r="E5" s="978"/>
      <c r="F5" s="978"/>
      <c r="G5" s="978"/>
      <c r="H5" s="978"/>
      <c r="I5" s="978"/>
      <c r="J5" s="978"/>
      <c r="K5" s="978"/>
      <c r="L5" s="978"/>
      <c r="M5" s="978"/>
      <c r="N5" s="978"/>
      <c r="O5" s="978"/>
      <c r="P5" s="978"/>
    </row>
    <row r="6" spans="1:32" s="169" customFormat="1" ht="15" customHeight="1" x14ac:dyDescent="0.3">
      <c r="A6" s="984"/>
      <c r="B6" s="984"/>
      <c r="C6" s="984"/>
      <c r="D6" s="984"/>
      <c r="E6" s="984"/>
      <c r="F6" s="984"/>
      <c r="G6" s="984"/>
      <c r="H6" s="984"/>
      <c r="I6" s="984"/>
      <c r="J6" s="984"/>
      <c r="K6" s="984"/>
      <c r="L6" s="984"/>
      <c r="M6" s="984"/>
      <c r="N6" s="984"/>
      <c r="O6" s="984"/>
      <c r="P6" s="984"/>
    </row>
    <row r="7" spans="1:32" s="169" customFormat="1" ht="15" customHeight="1" thickBot="1" x14ac:dyDescent="0.3"/>
    <row r="8" spans="1:32" s="169" customFormat="1" ht="24.75" customHeight="1" thickBot="1" x14ac:dyDescent="0.3">
      <c r="B8" s="982" t="s">
        <v>339</v>
      </c>
      <c r="C8" s="982" t="s">
        <v>317</v>
      </c>
      <c r="D8" s="979" t="s">
        <v>319</v>
      </c>
      <c r="E8" s="980"/>
      <c r="F8" s="980"/>
      <c r="G8" s="980"/>
      <c r="H8" s="980"/>
      <c r="I8" s="981"/>
      <c r="J8" s="979" t="s">
        <v>270</v>
      </c>
      <c r="K8" s="980"/>
      <c r="L8" s="980"/>
      <c r="M8" s="980"/>
      <c r="N8" s="980"/>
      <c r="O8" s="981"/>
      <c r="Q8" s="170"/>
      <c r="R8" s="170"/>
      <c r="S8" s="170"/>
      <c r="T8" s="170"/>
      <c r="U8" s="170"/>
      <c r="V8" s="170"/>
      <c r="W8" s="170"/>
      <c r="X8" s="170"/>
      <c r="Y8" s="170"/>
      <c r="Z8" s="170"/>
      <c r="AA8" s="170"/>
      <c r="AB8" s="170"/>
      <c r="AC8" s="170"/>
      <c r="AD8" s="170"/>
      <c r="AE8" s="170"/>
      <c r="AF8" s="170"/>
    </row>
    <row r="9" spans="1:32" s="169" customFormat="1" ht="47.25" customHeight="1" thickBot="1" x14ac:dyDescent="0.3">
      <c r="B9" s="983"/>
      <c r="C9" s="983"/>
      <c r="D9" s="219" t="s">
        <v>313</v>
      </c>
      <c r="E9" s="219" t="s">
        <v>320</v>
      </c>
      <c r="F9" s="219" t="s">
        <v>267</v>
      </c>
      <c r="G9" s="219" t="s">
        <v>268</v>
      </c>
      <c r="H9" s="219" t="s">
        <v>269</v>
      </c>
      <c r="I9" s="219" t="s">
        <v>271</v>
      </c>
      <c r="J9" s="219" t="s">
        <v>313</v>
      </c>
      <c r="K9" s="219" t="s">
        <v>320</v>
      </c>
      <c r="L9" s="219" t="s">
        <v>267</v>
      </c>
      <c r="M9" s="219" t="s">
        <v>268</v>
      </c>
      <c r="N9" s="219" t="s">
        <v>269</v>
      </c>
      <c r="O9" s="219" t="s">
        <v>271</v>
      </c>
      <c r="Q9" s="170"/>
      <c r="R9" s="170"/>
      <c r="S9" s="170"/>
      <c r="T9" s="170"/>
      <c r="U9" s="170"/>
      <c r="V9" s="170"/>
      <c r="W9" s="170"/>
      <c r="X9" s="170"/>
      <c r="Y9" s="170"/>
      <c r="Z9" s="170"/>
      <c r="AA9" s="170"/>
      <c r="AB9" s="170"/>
      <c r="AC9" s="170"/>
      <c r="AD9" s="170"/>
      <c r="AE9" s="170"/>
      <c r="AF9" s="170"/>
    </row>
    <row r="10" spans="1:32" s="169" customFormat="1" x14ac:dyDescent="0.25">
      <c r="B10" s="220" t="s">
        <v>364</v>
      </c>
      <c r="C10" s="221">
        <f>FORMULARIOS!P53</f>
        <v>4676</v>
      </c>
      <c r="D10" s="221">
        <f>FORMULARIOS!U53</f>
        <v>4676</v>
      </c>
      <c r="E10" s="222">
        <f>D10/C10</f>
        <v>1</v>
      </c>
      <c r="F10" s="221">
        <f>FORMULARIOS!V53</f>
        <v>128</v>
      </c>
      <c r="G10" s="221">
        <f>FORMULARIOS!W53</f>
        <v>2427</v>
      </c>
      <c r="H10" s="221">
        <f>FORMULARIOS!X53</f>
        <v>2114</v>
      </c>
      <c r="I10" s="221">
        <f>FORMULARIOS!Y53</f>
        <v>7</v>
      </c>
      <c r="J10" s="221">
        <f>FORMULARIOS!Z53</f>
        <v>4676</v>
      </c>
      <c r="K10" s="222">
        <f t="shared" ref="K10:K13" si="0">J10/C10</f>
        <v>1</v>
      </c>
      <c r="L10" s="221">
        <f>FORMULARIOS!AA53</f>
        <v>128</v>
      </c>
      <c r="M10" s="221">
        <f>FORMULARIOS!AB53</f>
        <v>2427</v>
      </c>
      <c r="N10" s="221">
        <f>FORMULARIOS!AC53</f>
        <v>2114</v>
      </c>
      <c r="O10" s="223">
        <f>FORMULARIOS!AD53</f>
        <v>7</v>
      </c>
    </row>
    <row r="11" spans="1:32" s="169" customFormat="1" x14ac:dyDescent="0.25">
      <c r="B11" s="224" t="s">
        <v>365</v>
      </c>
      <c r="C11" s="225">
        <f>FORMULARIOS!P100</f>
        <v>3635</v>
      </c>
      <c r="D11" s="225">
        <f>FORMULARIOS!U100</f>
        <v>3635</v>
      </c>
      <c r="E11" s="226">
        <f t="shared" ref="E11:E13" si="1">D11/C11</f>
        <v>1</v>
      </c>
      <c r="F11" s="225">
        <f>FORMULARIOS!V100</f>
        <v>256</v>
      </c>
      <c r="G11" s="225">
        <f>FORMULARIOS!W100</f>
        <v>1315</v>
      </c>
      <c r="H11" s="225">
        <f>FORMULARIOS!X100</f>
        <v>2027</v>
      </c>
      <c r="I11" s="225">
        <f>FORMULARIOS!Y100</f>
        <v>37</v>
      </c>
      <c r="J11" s="225">
        <f>FORMULARIOS!Z100</f>
        <v>3635</v>
      </c>
      <c r="K11" s="226">
        <f t="shared" si="0"/>
        <v>1</v>
      </c>
      <c r="L11" s="225">
        <f>FORMULARIOS!AA100</f>
        <v>256</v>
      </c>
      <c r="M11" s="225">
        <f>FORMULARIOS!AB100</f>
        <v>1315</v>
      </c>
      <c r="N11" s="225">
        <f>FORMULARIOS!AC100</f>
        <v>2027</v>
      </c>
      <c r="O11" s="227">
        <f>FORMULARIOS!AD100</f>
        <v>37</v>
      </c>
    </row>
    <row r="12" spans="1:32" s="169" customFormat="1" x14ac:dyDescent="0.25">
      <c r="B12" s="224" t="s">
        <v>366</v>
      </c>
      <c r="C12" s="225">
        <f>FORMULARIOS!P169</f>
        <v>12122</v>
      </c>
      <c r="D12" s="225">
        <f>FORMULARIOS!U169</f>
        <v>12122</v>
      </c>
      <c r="E12" s="226">
        <f t="shared" si="1"/>
        <v>1</v>
      </c>
      <c r="F12" s="225">
        <f>FORMULARIOS!V169</f>
        <v>54</v>
      </c>
      <c r="G12" s="225">
        <f>FORMULARIOS!W169</f>
        <v>11342</v>
      </c>
      <c r="H12" s="225">
        <f>FORMULARIOS!X169</f>
        <v>684</v>
      </c>
      <c r="I12" s="225">
        <f>FORMULARIOS!Y169</f>
        <v>42</v>
      </c>
      <c r="J12" s="225">
        <f>FORMULARIOS!Z169</f>
        <v>12122</v>
      </c>
      <c r="K12" s="226">
        <f t="shared" si="0"/>
        <v>1</v>
      </c>
      <c r="L12" s="225">
        <f>FORMULARIOS!AA169</f>
        <v>54</v>
      </c>
      <c r="M12" s="225">
        <f>FORMULARIOS!AB169</f>
        <v>11342</v>
      </c>
      <c r="N12" s="225">
        <f>FORMULARIOS!AC169</f>
        <v>684</v>
      </c>
      <c r="O12" s="227">
        <f>FORMULARIOS!AD169</f>
        <v>42</v>
      </c>
    </row>
    <row r="13" spans="1:32" s="169" customFormat="1" x14ac:dyDescent="0.25">
      <c r="B13" s="224" t="s">
        <v>367</v>
      </c>
      <c r="C13" s="225">
        <f>FORMULARIOS!P243</f>
        <v>5839</v>
      </c>
      <c r="D13" s="225">
        <f>FORMULARIOS!U243</f>
        <v>5839</v>
      </c>
      <c r="E13" s="226">
        <f t="shared" si="1"/>
        <v>1</v>
      </c>
      <c r="F13" s="225">
        <f>FORMULARIOS!V243</f>
        <v>210</v>
      </c>
      <c r="G13" s="225">
        <f>FORMULARIOS!W243</f>
        <v>3152</v>
      </c>
      <c r="H13" s="225">
        <f>FORMULARIOS!X243</f>
        <v>2342</v>
      </c>
      <c r="I13" s="225">
        <f>FORMULARIOS!Y243</f>
        <v>135</v>
      </c>
      <c r="J13" s="225">
        <f>FORMULARIOS!Z243</f>
        <v>5839</v>
      </c>
      <c r="K13" s="226">
        <f t="shared" si="0"/>
        <v>1</v>
      </c>
      <c r="L13" s="225">
        <f>FORMULARIOS!AA243</f>
        <v>210</v>
      </c>
      <c r="M13" s="225">
        <f>FORMULARIOS!AB243</f>
        <v>3152</v>
      </c>
      <c r="N13" s="225">
        <f>FORMULARIOS!AC243</f>
        <v>2342</v>
      </c>
      <c r="O13" s="227">
        <f>FORMULARIOS!AD243</f>
        <v>135</v>
      </c>
    </row>
    <row r="14" spans="1:32" s="169" customFormat="1" ht="15.75" thickBot="1" x14ac:dyDescent="0.3">
      <c r="B14" s="228" t="s">
        <v>313</v>
      </c>
      <c r="C14" s="229">
        <f>'RES. RECOLECCIÓN'!D16</f>
        <v>26272</v>
      </c>
      <c r="D14" s="229">
        <f>FORMULARIOS!U244</f>
        <v>26272</v>
      </c>
      <c r="E14" s="230">
        <f>D14/C14</f>
        <v>1</v>
      </c>
      <c r="F14" s="229">
        <f>FORMULARIOS!V244</f>
        <v>648</v>
      </c>
      <c r="G14" s="229">
        <f>FORMULARIOS!W244</f>
        <v>18236</v>
      </c>
      <c r="H14" s="229">
        <f>FORMULARIOS!X244</f>
        <v>7167</v>
      </c>
      <c r="I14" s="229">
        <f>FORMULARIOS!Y244</f>
        <v>221</v>
      </c>
      <c r="J14" s="229">
        <f>FORMULARIOS!Z244</f>
        <v>26272</v>
      </c>
      <c r="K14" s="230">
        <f>J14/C14</f>
        <v>1</v>
      </c>
      <c r="L14" s="229">
        <f>FORMULARIOS!AA244</f>
        <v>648</v>
      </c>
      <c r="M14" s="229">
        <f>FORMULARIOS!AB244</f>
        <v>18236</v>
      </c>
      <c r="N14" s="229">
        <f>FORMULARIOS!AC244</f>
        <v>7167</v>
      </c>
      <c r="O14" s="231">
        <f>FORMULARIOS!AD244</f>
        <v>221</v>
      </c>
    </row>
    <row r="15" spans="1:32" s="169" customFormat="1" x14ac:dyDescent="0.25">
      <c r="C15" s="171"/>
      <c r="D15" s="171"/>
      <c r="E15" s="172"/>
      <c r="F15" s="172"/>
      <c r="G15" s="172"/>
      <c r="H15" s="172"/>
      <c r="I15" s="172"/>
      <c r="J15" s="172"/>
      <c r="K15" s="172"/>
      <c r="L15" s="172"/>
      <c r="M15" s="172"/>
      <c r="N15" s="172"/>
    </row>
    <row r="16" spans="1:32" s="171" customFormat="1" x14ac:dyDescent="0.25">
      <c r="D16" s="174"/>
    </row>
    <row r="17" spans="3:14" s="171" customFormat="1" x14ac:dyDescent="0.25">
      <c r="D17" s="174"/>
    </row>
    <row r="18" spans="3:14" s="171" customFormat="1" x14ac:dyDescent="0.25">
      <c r="D18" s="174"/>
    </row>
    <row r="19" spans="3:14" s="171" customFormat="1" x14ac:dyDescent="0.25">
      <c r="D19" s="174"/>
    </row>
    <row r="20" spans="3:14" s="171" customFormat="1" x14ac:dyDescent="0.25">
      <c r="D20" s="174"/>
    </row>
    <row r="21" spans="3:14" s="171" customFormat="1" x14ac:dyDescent="0.25"/>
    <row r="22" spans="3:14" s="169" customFormat="1" x14ac:dyDescent="0.25">
      <c r="C22" s="171"/>
      <c r="D22" s="171"/>
      <c r="E22" s="172"/>
      <c r="F22" s="172"/>
      <c r="G22" s="172"/>
      <c r="H22" s="172"/>
      <c r="I22" s="172"/>
      <c r="J22" s="172"/>
      <c r="K22" s="172"/>
      <c r="L22" s="172"/>
      <c r="M22" s="172"/>
      <c r="N22" s="172"/>
    </row>
    <row r="23" spans="3:14" s="169" customFormat="1" x14ac:dyDescent="0.25">
      <c r="C23" s="171"/>
      <c r="D23" s="171"/>
      <c r="E23" s="172"/>
      <c r="F23" s="172"/>
      <c r="G23" s="172"/>
      <c r="H23" s="172"/>
      <c r="I23" s="172"/>
      <c r="J23" s="172"/>
      <c r="K23" s="172"/>
      <c r="L23" s="172"/>
      <c r="M23" s="172"/>
      <c r="N23" s="172"/>
    </row>
    <row r="24" spans="3:14" s="169" customFormat="1" x14ac:dyDescent="0.25">
      <c r="E24" s="172"/>
      <c r="F24" s="172"/>
      <c r="G24" s="172"/>
      <c r="H24" s="172"/>
      <c r="I24" s="172"/>
      <c r="J24" s="172"/>
      <c r="K24" s="172"/>
      <c r="L24" s="172"/>
      <c r="M24" s="172"/>
      <c r="N24" s="172"/>
    </row>
    <row r="25" spans="3:14" s="169" customFormat="1" x14ac:dyDescent="0.25">
      <c r="E25" s="172"/>
      <c r="F25" s="172"/>
      <c r="G25" s="172"/>
      <c r="H25" s="172"/>
      <c r="I25" s="172"/>
      <c r="J25" s="172"/>
      <c r="K25" s="172"/>
      <c r="L25" s="172"/>
      <c r="M25" s="172"/>
      <c r="N25" s="172"/>
    </row>
    <row r="26" spans="3:14" s="169" customFormat="1" x14ac:dyDescent="0.25">
      <c r="E26" s="172"/>
      <c r="F26" s="172"/>
      <c r="G26" s="172"/>
      <c r="H26" s="172"/>
      <c r="I26" s="172"/>
      <c r="J26" s="172"/>
      <c r="K26" s="172"/>
      <c r="L26" s="172"/>
      <c r="M26" s="172"/>
      <c r="N26" s="172"/>
    </row>
    <row r="27" spans="3:14" s="169" customFormat="1" x14ac:dyDescent="0.25">
      <c r="E27" s="172"/>
      <c r="F27" s="172"/>
      <c r="G27" s="172"/>
      <c r="H27" s="172"/>
      <c r="I27" s="172"/>
      <c r="J27" s="172"/>
      <c r="K27" s="172"/>
      <c r="L27" s="172"/>
      <c r="M27" s="172"/>
      <c r="N27" s="172"/>
    </row>
    <row r="28" spans="3:14" s="169" customFormat="1" x14ac:dyDescent="0.25">
      <c r="E28" s="172"/>
      <c r="F28" s="172"/>
      <c r="G28" s="172"/>
      <c r="H28" s="172"/>
      <c r="I28" s="172"/>
      <c r="J28" s="172"/>
      <c r="K28" s="172"/>
      <c r="L28" s="172"/>
      <c r="M28" s="172"/>
      <c r="N28" s="172"/>
    </row>
    <row r="29" spans="3:14" s="169" customFormat="1" x14ac:dyDescent="0.25">
      <c r="E29" s="172"/>
      <c r="F29" s="172"/>
      <c r="G29" s="172"/>
      <c r="H29" s="172"/>
      <c r="I29" s="172"/>
      <c r="J29" s="172"/>
      <c r="K29" s="172"/>
      <c r="L29" s="172"/>
      <c r="M29" s="172"/>
      <c r="N29" s="172"/>
    </row>
    <row r="30" spans="3:14" s="169" customFormat="1" x14ac:dyDescent="0.25">
      <c r="E30" s="172"/>
      <c r="F30" s="172"/>
      <c r="G30" s="172"/>
      <c r="H30" s="172"/>
      <c r="I30" s="172"/>
      <c r="J30" s="172"/>
      <c r="K30" s="172"/>
      <c r="L30" s="172"/>
      <c r="M30" s="172"/>
      <c r="N30" s="172"/>
    </row>
    <row r="31" spans="3:14" s="169" customFormat="1" x14ac:dyDescent="0.25">
      <c r="E31" s="172"/>
      <c r="F31" s="172"/>
      <c r="G31" s="172"/>
      <c r="H31" s="172"/>
      <c r="I31" s="172"/>
      <c r="J31" s="172"/>
      <c r="K31" s="172"/>
      <c r="L31" s="172"/>
      <c r="M31" s="172"/>
      <c r="N31" s="172"/>
    </row>
    <row r="32" spans="3:14" s="169" customFormat="1" ht="15" customHeight="1" x14ac:dyDescent="0.25"/>
    <row r="33" s="169" customFormat="1" ht="15" customHeight="1" x14ac:dyDescent="0.25"/>
    <row r="34" s="169" customFormat="1" ht="15" customHeight="1" x14ac:dyDescent="0.25"/>
    <row r="35" s="169" customFormat="1" ht="15" customHeight="1" x14ac:dyDescent="0.25"/>
    <row r="36" s="169" customFormat="1" ht="15" customHeight="1" x14ac:dyDescent="0.25"/>
    <row r="37" s="169" customFormat="1" ht="15" customHeight="1" x14ac:dyDescent="0.25"/>
    <row r="38" s="169" customFormat="1" ht="15" customHeight="1" x14ac:dyDescent="0.25"/>
    <row r="39" s="169" customFormat="1" ht="15" customHeight="1" x14ac:dyDescent="0.25"/>
    <row r="40" s="169" customFormat="1" ht="15" customHeight="1" x14ac:dyDescent="0.25"/>
    <row r="41" s="169" customFormat="1" ht="15" customHeight="1" x14ac:dyDescent="0.25"/>
    <row r="42" s="169" customFormat="1" ht="15" customHeight="1" x14ac:dyDescent="0.25"/>
    <row r="43" s="169" customFormat="1" ht="15" customHeight="1" x14ac:dyDescent="0.25"/>
    <row r="44" s="169" customFormat="1" ht="15" customHeight="1" x14ac:dyDescent="0.25"/>
    <row r="45" s="169" customFormat="1" ht="15" customHeight="1" x14ac:dyDescent="0.25"/>
    <row r="46" s="169" customFormat="1" ht="15" customHeight="1" x14ac:dyDescent="0.25"/>
    <row r="47" s="169" customFormat="1" ht="15" customHeight="1" x14ac:dyDescent="0.25"/>
    <row r="48" s="169" customFormat="1" ht="15" customHeight="1" x14ac:dyDescent="0.25"/>
    <row r="49" spans="3:6" s="169" customFormat="1" ht="15" customHeight="1" x14ac:dyDescent="0.25"/>
    <row r="50" spans="3:6" s="169" customFormat="1" ht="15" customHeight="1" x14ac:dyDescent="0.25"/>
    <row r="51" spans="3:6" s="169" customFormat="1" ht="15" customHeight="1" x14ac:dyDescent="0.25"/>
    <row r="52" spans="3:6" s="169" customFormat="1" ht="15" customHeight="1" x14ac:dyDescent="0.25"/>
    <row r="53" spans="3:6" s="169" customFormat="1" ht="15" customHeight="1" x14ac:dyDescent="0.25"/>
    <row r="54" spans="3:6" s="169" customFormat="1" ht="15" customHeight="1" x14ac:dyDescent="0.25"/>
    <row r="55" spans="3:6" s="169" customFormat="1" ht="15" customHeight="1" x14ac:dyDescent="0.25"/>
    <row r="56" spans="3:6" s="169" customFormat="1" ht="15" customHeight="1" x14ac:dyDescent="0.25"/>
    <row r="57" spans="3:6" s="169" customFormat="1" ht="15" customHeight="1" x14ac:dyDescent="0.25"/>
    <row r="58" spans="3:6" s="169" customFormat="1" ht="15" customHeight="1" x14ac:dyDescent="0.25"/>
    <row r="59" spans="3:6" s="169" customFormat="1" ht="15" customHeight="1" x14ac:dyDescent="0.25"/>
    <row r="60" spans="3:6" s="169" customFormat="1" ht="15" customHeight="1" x14ac:dyDescent="0.25"/>
    <row r="61" spans="3:6" s="169" customFormat="1" ht="15" customHeight="1" x14ac:dyDescent="0.25">
      <c r="C61" s="172" t="s">
        <v>0</v>
      </c>
      <c r="D61" s="172" t="str">
        <f>C8</f>
        <v>Recibidas acumuladas</v>
      </c>
      <c r="E61" s="172" t="str">
        <f>D8</f>
        <v>Críticadas acumuladas</v>
      </c>
      <c r="F61" s="172" t="str">
        <f>J8</f>
        <v>Digitadas acumuladas</v>
      </c>
    </row>
    <row r="62" spans="3:6" s="169" customFormat="1" ht="15" customHeight="1" x14ac:dyDescent="0.25">
      <c r="C62" s="172" t="str">
        <f>CONCATENATE("Número de formularios recibidos, críticados y digitados
 ",B10)</f>
        <v>Número de formularios recibidos, críticados y digitados
 A.C. Campo</v>
      </c>
      <c r="D62" s="173">
        <f t="shared" ref="D62:E66" si="2">C10</f>
        <v>4676</v>
      </c>
      <c r="E62" s="173">
        <f t="shared" si="2"/>
        <v>4676</v>
      </c>
      <c r="F62" s="173">
        <f>J10</f>
        <v>4676</v>
      </c>
    </row>
    <row r="63" spans="3:6" s="169" customFormat="1" ht="15" customHeight="1" x14ac:dyDescent="0.25">
      <c r="C63" s="172" t="str">
        <f>CONCATENATE("Número de formularios recibidos, críticados y digitados
 ",B11)</f>
        <v>Número de formularios recibidos, críticados y digitados
 Centro</v>
      </c>
      <c r="D63" s="173">
        <f t="shared" si="2"/>
        <v>3635</v>
      </c>
      <c r="E63" s="173">
        <f t="shared" si="2"/>
        <v>3635</v>
      </c>
      <c r="F63" s="173">
        <f>J11</f>
        <v>3635</v>
      </c>
    </row>
    <row r="64" spans="3:6" s="169" customFormat="1" ht="15" customHeight="1" x14ac:dyDescent="0.25">
      <c r="C64" s="172" t="str">
        <f>CONCATENATE("Número de formularios recibidos, críticados y digitados
 ",B12)</f>
        <v>Número de formularios recibidos, críticados y digitados
 Litoral</v>
      </c>
      <c r="D64" s="173">
        <f t="shared" si="2"/>
        <v>12122</v>
      </c>
      <c r="E64" s="173">
        <f t="shared" si="2"/>
        <v>12122</v>
      </c>
      <c r="F64" s="173">
        <f>J12</f>
        <v>12122</v>
      </c>
    </row>
    <row r="65" spans="3:6" s="169" customFormat="1" ht="15" customHeight="1" x14ac:dyDescent="0.25">
      <c r="C65" s="172" t="str">
        <f>CONCATENATE("Número de formularios recibidos, críticados y digitados
 ",B13)</f>
        <v>Número de formularios recibidos, críticados y digitados
 Sur</v>
      </c>
      <c r="D65" s="173">
        <f t="shared" si="2"/>
        <v>5839</v>
      </c>
      <c r="E65" s="173">
        <f t="shared" si="2"/>
        <v>5839</v>
      </c>
      <c r="F65" s="173">
        <f>J13</f>
        <v>5839</v>
      </c>
    </row>
    <row r="66" spans="3:6" s="169" customFormat="1" ht="15" customHeight="1" x14ac:dyDescent="0.25">
      <c r="C66" s="172" t="str">
        <f>CONCATENATE("Número de formularios recibidos, críticados y digitados
 ",B14)</f>
        <v>Número de formularios recibidos, críticados y digitados
 Total</v>
      </c>
      <c r="D66" s="173">
        <f t="shared" si="2"/>
        <v>26272</v>
      </c>
      <c r="E66" s="173">
        <f t="shared" si="2"/>
        <v>26272</v>
      </c>
      <c r="F66" s="173">
        <f>J14</f>
        <v>26272</v>
      </c>
    </row>
    <row r="67" spans="3:6" s="169" customFormat="1" ht="15" hidden="1" customHeight="1" x14ac:dyDescent="0.25"/>
    <row r="68" spans="3:6" s="169" customFormat="1" ht="15" hidden="1" customHeight="1" x14ac:dyDescent="0.25"/>
    <row r="69" spans="3:6" s="169" customFormat="1" ht="15" hidden="1" customHeight="1" x14ac:dyDescent="0.25"/>
    <row r="70" spans="3:6" s="169" customFormat="1" ht="15" hidden="1" customHeight="1" x14ac:dyDescent="0.25"/>
    <row r="71" spans="3:6" s="169" customFormat="1" ht="15" hidden="1" customHeight="1" x14ac:dyDescent="0.25"/>
    <row r="72" spans="3:6" s="169" customFormat="1" ht="15" hidden="1" customHeight="1" x14ac:dyDescent="0.25"/>
    <row r="73" spans="3:6" s="169" customFormat="1" ht="15" hidden="1" customHeight="1" x14ac:dyDescent="0.25"/>
  </sheetData>
  <mergeCells count="6">
    <mergeCell ref="A5:P5"/>
    <mergeCell ref="J8:O8"/>
    <mergeCell ref="C8:C9"/>
    <mergeCell ref="D8:I8"/>
    <mergeCell ref="A6:P6"/>
    <mergeCell ref="B8:B9"/>
  </mergeCells>
  <pageMargins left="0.7" right="0.7" top="0.75" bottom="0.75" header="0.3" footer="0.3"/>
  <pageSetup orientation="portrait" horizontalDpi="4294967292"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B117"/>
  <sheetViews>
    <sheetView view="pageBreakPreview" topLeftCell="A21" zoomScale="60" zoomScaleNormal="100" workbookViewId="0">
      <selection activeCell="C23" sqref="C23"/>
    </sheetView>
  </sheetViews>
  <sheetFormatPr baseColWidth="10" defaultColWidth="0" defaultRowHeight="15" zeroHeight="1" x14ac:dyDescent="0.25"/>
  <cols>
    <col min="1" max="7" width="17.140625" style="1" customWidth="1"/>
    <col min="8" max="8" width="15.5703125" style="1" customWidth="1"/>
    <col min="9" max="28" width="0" style="1" hidden="1" customWidth="1"/>
    <col min="29" max="16384" width="11.42578125" style="1" hidden="1"/>
  </cols>
  <sheetData>
    <row r="1" spans="1:27" x14ac:dyDescent="0.25"/>
    <row r="2" spans="1:27" x14ac:dyDescent="0.25"/>
    <row r="3" spans="1:27" x14ac:dyDescent="0.25"/>
    <row r="4" spans="1:27" x14ac:dyDescent="0.25"/>
    <row r="5" spans="1:27" x14ac:dyDescent="0.25"/>
    <row r="6" spans="1:27" x14ac:dyDescent="0.25"/>
    <row r="7" spans="1:27" x14ac:dyDescent="0.25"/>
    <row r="8" spans="1:27" x14ac:dyDescent="0.25"/>
    <row r="9" spans="1:27" x14ac:dyDescent="0.25"/>
    <row r="10" spans="1:27" ht="54" customHeight="1" x14ac:dyDescent="0.25">
      <c r="A10" s="992" t="s">
        <v>370</v>
      </c>
      <c r="B10" s="992"/>
      <c r="C10" s="992"/>
      <c r="D10" s="992"/>
      <c r="E10" s="992"/>
      <c r="F10" s="992"/>
      <c r="G10" s="992"/>
      <c r="H10" s="992"/>
      <c r="I10" s="96"/>
      <c r="J10" s="96"/>
      <c r="K10" s="96"/>
      <c r="L10" s="96"/>
      <c r="M10" s="96"/>
    </row>
    <row r="11" spans="1:27" ht="15.75" thickBot="1" x14ac:dyDescent="0.3">
      <c r="C11" s="993"/>
      <c r="D11" s="993"/>
      <c r="E11" s="993"/>
      <c r="F11" s="993"/>
      <c r="G11" s="135"/>
      <c r="Z11" s="12"/>
    </row>
    <row r="12" spans="1:27" ht="26.25" customHeight="1" thickBot="1" x14ac:dyDescent="0.3">
      <c r="A12" s="986" t="s">
        <v>0</v>
      </c>
      <c r="B12" s="986" t="s">
        <v>369</v>
      </c>
      <c r="C12" s="988" t="s">
        <v>298</v>
      </c>
      <c r="D12" s="989"/>
      <c r="E12" s="989"/>
      <c r="F12" s="989"/>
      <c r="G12" s="990"/>
      <c r="Y12" s="11"/>
      <c r="Z12" s="12"/>
    </row>
    <row r="13" spans="1:27" ht="26.25" thickBot="1" x14ac:dyDescent="0.3">
      <c r="A13" s="987"/>
      <c r="B13" s="987"/>
      <c r="C13" s="109" t="s">
        <v>297</v>
      </c>
      <c r="D13" s="109" t="s">
        <v>299</v>
      </c>
      <c r="E13" s="109" t="s">
        <v>302</v>
      </c>
      <c r="F13" s="109" t="s">
        <v>300</v>
      </c>
      <c r="G13" s="109" t="s">
        <v>301</v>
      </c>
      <c r="J13" s="985"/>
      <c r="K13" s="985"/>
      <c r="L13" s="985"/>
      <c r="M13" s="985"/>
      <c r="N13" s="985"/>
      <c r="O13" s="985"/>
      <c r="P13" s="985"/>
      <c r="Q13" s="985"/>
      <c r="R13" s="985"/>
      <c r="S13" s="985"/>
      <c r="T13" s="985"/>
      <c r="U13" s="985"/>
      <c r="V13" s="985"/>
      <c r="W13" s="985"/>
      <c r="Y13" s="13"/>
      <c r="Z13" s="12"/>
      <c r="AA13" s="14"/>
    </row>
    <row r="14" spans="1:27" s="3" customFormat="1" ht="15.75" thickBot="1" x14ac:dyDescent="0.3">
      <c r="A14" s="110" t="s">
        <v>264</v>
      </c>
      <c r="B14" s="232">
        <f>SUM(B15:B18)</f>
        <v>27961.267972031248</v>
      </c>
      <c r="C14" s="111">
        <f>SUM(C15:C18)</f>
        <v>26272</v>
      </c>
      <c r="D14" s="112">
        <f>SUM(D15:D18)</f>
        <v>26272</v>
      </c>
      <c r="E14" s="112">
        <f>C14-D14</f>
        <v>0</v>
      </c>
      <c r="F14" s="113">
        <f>SUM(F15:F18)</f>
        <v>26272</v>
      </c>
      <c r="G14" s="112">
        <f>C14-F14</f>
        <v>0</v>
      </c>
      <c r="H14" s="15"/>
      <c r="I14" s="1"/>
      <c r="J14" s="79"/>
      <c r="Y14" s="13"/>
      <c r="Z14" s="16"/>
      <c r="AA14" s="14"/>
    </row>
    <row r="15" spans="1:27" x14ac:dyDescent="0.25">
      <c r="A15" s="114" t="s">
        <v>1</v>
      </c>
      <c r="B15" s="233">
        <v>7042.9641950077421</v>
      </c>
      <c r="C15" s="115">
        <f>'RES. PROVINCIAL'!C12</f>
        <v>4676</v>
      </c>
      <c r="D15" s="116">
        <f>+'RES. PROVINCIAL'!D12</f>
        <v>4676</v>
      </c>
      <c r="E15" s="117">
        <f>C15-D15</f>
        <v>0</v>
      </c>
      <c r="F15" s="118">
        <f>'RES. PROVINCIAL'!E12</f>
        <v>4676</v>
      </c>
      <c r="G15" s="117">
        <f>C15-F15</f>
        <v>0</v>
      </c>
      <c r="H15" s="15"/>
      <c r="I15" s="9"/>
      <c r="M15" s="18"/>
      <c r="Y15" s="13"/>
      <c r="Z15" s="12"/>
      <c r="AA15" s="14"/>
    </row>
    <row r="16" spans="1:27" x14ac:dyDescent="0.25">
      <c r="A16" s="119" t="s">
        <v>9</v>
      </c>
      <c r="B16" s="233">
        <v>7462.1124839042523</v>
      </c>
      <c r="C16" s="120">
        <f>'RES. PROVINCIAL'!C18</f>
        <v>3635</v>
      </c>
      <c r="D16" s="118">
        <f>+'RES. PROVINCIAL'!D18</f>
        <v>3635</v>
      </c>
      <c r="E16" s="121">
        <f>C16-D16</f>
        <v>0</v>
      </c>
      <c r="F16" s="118">
        <f>'RES. PROVINCIAL'!E18</f>
        <v>3635</v>
      </c>
      <c r="G16" s="121">
        <f>C16-F16</f>
        <v>0</v>
      </c>
      <c r="H16" s="15"/>
      <c r="I16" s="9"/>
      <c r="M16" s="18"/>
      <c r="Y16" s="13"/>
      <c r="Z16" s="19"/>
      <c r="AA16" s="14"/>
    </row>
    <row r="17" spans="1:28" x14ac:dyDescent="0.25">
      <c r="A17" s="119" t="s">
        <v>14</v>
      </c>
      <c r="B17" s="233">
        <v>8598.7201458282816</v>
      </c>
      <c r="C17" s="120">
        <f>+'RES. PROVINCIAL'!C26</f>
        <v>12122</v>
      </c>
      <c r="D17" s="118">
        <f>+'RES. PROVINCIAL'!D26</f>
        <v>12122</v>
      </c>
      <c r="E17" s="121">
        <f>C17-D17</f>
        <v>0</v>
      </c>
      <c r="F17" s="118">
        <f>'RES. PROVINCIAL'!E26</f>
        <v>12122</v>
      </c>
      <c r="G17" s="121">
        <f>C17-F17</f>
        <v>0</v>
      </c>
      <c r="H17" s="15"/>
      <c r="I17" s="9"/>
      <c r="Y17" s="13"/>
      <c r="Z17" s="12"/>
      <c r="AA17" s="14"/>
    </row>
    <row r="18" spans="1:28" x14ac:dyDescent="0.25">
      <c r="A18" s="119" t="s">
        <v>20</v>
      </c>
      <c r="B18" s="233">
        <v>4857.4711472909739</v>
      </c>
      <c r="C18" s="120">
        <f>+'RES. PROVINCIAL'!C33</f>
        <v>5839</v>
      </c>
      <c r="D18" s="118">
        <f>+'RES. PROVINCIAL'!D33</f>
        <v>5839</v>
      </c>
      <c r="E18" s="121">
        <f>C18-D18</f>
        <v>0</v>
      </c>
      <c r="F18" s="118">
        <f>'RES. PROVINCIAL'!E33</f>
        <v>5839</v>
      </c>
      <c r="G18" s="121">
        <f>C18-F18</f>
        <v>0</v>
      </c>
      <c r="H18" s="15"/>
      <c r="I18" s="9"/>
      <c r="Y18" s="13"/>
      <c r="Z18" s="12"/>
      <c r="AA18" s="14"/>
    </row>
    <row r="19" spans="1:28" ht="15" customHeight="1" thickBot="1" x14ac:dyDescent="0.3">
      <c r="E19" s="8"/>
      <c r="F19" s="8"/>
      <c r="G19" s="8"/>
      <c r="H19" s="8"/>
      <c r="I19" s="8"/>
      <c r="J19" s="8"/>
      <c r="K19" s="8"/>
      <c r="L19" s="8"/>
      <c r="M19" s="8"/>
      <c r="N19" s="8"/>
      <c r="O19" s="8"/>
      <c r="P19" s="8"/>
      <c r="W19" s="8"/>
      <c r="X19" s="8"/>
      <c r="Y19" s="13"/>
      <c r="Z19" s="20"/>
      <c r="AA19" s="14"/>
      <c r="AB19" s="8"/>
    </row>
    <row r="20" spans="1:28" ht="15.75" thickBot="1" x14ac:dyDescent="0.3">
      <c r="A20" s="986" t="s">
        <v>0</v>
      </c>
      <c r="B20" s="988" t="s">
        <v>303</v>
      </c>
      <c r="C20" s="989"/>
      <c r="D20" s="990"/>
      <c r="H20" s="17"/>
      <c r="I20" s="17"/>
      <c r="J20" s="17"/>
      <c r="K20" s="17"/>
      <c r="L20" s="17"/>
      <c r="M20" s="17"/>
      <c r="N20" s="17"/>
      <c r="O20" s="17"/>
      <c r="P20" s="17"/>
      <c r="W20" s="17"/>
      <c r="X20" s="17"/>
      <c r="Y20" s="13"/>
      <c r="Z20" s="20"/>
      <c r="AA20" s="14"/>
      <c r="AB20" s="8"/>
    </row>
    <row r="21" spans="1:28" ht="15.75" thickBot="1" x14ac:dyDescent="0.3">
      <c r="A21" s="987"/>
      <c r="B21" s="109" t="s">
        <v>304</v>
      </c>
      <c r="C21" s="109" t="s">
        <v>305</v>
      </c>
      <c r="D21" s="109" t="s">
        <v>318</v>
      </c>
      <c r="H21" s="8"/>
      <c r="I21" s="8" t="s">
        <v>321</v>
      </c>
      <c r="J21" s="8"/>
      <c r="K21" s="8"/>
      <c r="L21" s="17"/>
      <c r="M21" s="17"/>
      <c r="N21" s="17"/>
      <c r="O21" s="17"/>
      <c r="P21" s="21"/>
      <c r="W21" s="8"/>
      <c r="X21" s="8"/>
      <c r="Y21" s="13"/>
      <c r="Z21" s="20"/>
      <c r="AA21" s="14"/>
      <c r="AB21" s="8"/>
    </row>
    <row r="22" spans="1:28" x14ac:dyDescent="0.25">
      <c r="A22" s="89" t="s">
        <v>264</v>
      </c>
      <c r="B22" s="90">
        <f>C14/B14</f>
        <v>0.93958543032737396</v>
      </c>
      <c r="C22" s="90">
        <f>D14/C14</f>
        <v>1</v>
      </c>
      <c r="D22" s="90">
        <f>F14/C14</f>
        <v>1</v>
      </c>
      <c r="H22" s="8"/>
      <c r="I22" s="8"/>
      <c r="J22" s="8"/>
      <c r="K22" s="8"/>
      <c r="L22" s="23"/>
      <c r="M22" s="23"/>
      <c r="N22" s="23"/>
      <c r="O22" s="23"/>
      <c r="P22" s="8"/>
      <c r="W22" s="8"/>
      <c r="X22" s="8"/>
      <c r="Y22" s="13"/>
      <c r="Z22" s="24"/>
      <c r="AA22" s="14"/>
      <c r="AB22" s="8"/>
    </row>
    <row r="23" spans="1:28" ht="15" customHeight="1" x14ac:dyDescent="0.25">
      <c r="A23" s="91" t="s">
        <v>1</v>
      </c>
      <c r="B23" s="92">
        <f>C15/B15</f>
        <v>0.66392499954983231</v>
      </c>
      <c r="C23" s="92">
        <f t="shared" ref="B23:C26" si="0">D15/C15</f>
        <v>1</v>
      </c>
      <c r="D23" s="92">
        <f>F15/C15</f>
        <v>1</v>
      </c>
      <c r="H23" s="134"/>
      <c r="I23" s="134"/>
      <c r="J23" s="134"/>
      <c r="K23" s="134"/>
      <c r="L23" s="134"/>
      <c r="M23" s="991"/>
      <c r="N23" s="991"/>
      <c r="O23" s="991"/>
      <c r="P23" s="991"/>
      <c r="Q23" s="991"/>
      <c r="R23" s="134"/>
      <c r="S23" s="134"/>
      <c r="T23" s="134"/>
      <c r="U23" s="134"/>
      <c r="V23" s="134"/>
      <c r="W23" s="8"/>
      <c r="X23" s="8"/>
      <c r="Y23" s="8"/>
      <c r="Z23" s="20"/>
      <c r="AA23" s="8"/>
      <c r="AB23" s="8"/>
    </row>
    <row r="24" spans="1:28" ht="15" customHeight="1" x14ac:dyDescent="0.25">
      <c r="A24" s="91" t="s">
        <v>9</v>
      </c>
      <c r="B24" s="92">
        <f t="shared" si="0"/>
        <v>0.48712747333153728</v>
      </c>
      <c r="C24" s="92">
        <f t="shared" si="0"/>
        <v>1</v>
      </c>
      <c r="D24" s="92">
        <f>F16/C16</f>
        <v>1</v>
      </c>
      <c r="H24" s="82"/>
      <c r="I24" s="82"/>
      <c r="J24" s="82"/>
      <c r="K24" s="82"/>
      <c r="L24" s="82"/>
      <c r="M24" s="82"/>
      <c r="N24" s="82"/>
      <c r="O24" s="82"/>
      <c r="P24" s="82"/>
      <c r="Q24" s="82"/>
      <c r="R24" s="82"/>
      <c r="S24" s="82"/>
      <c r="T24" s="82"/>
      <c r="U24" s="82"/>
      <c r="V24" s="82"/>
      <c r="W24" s="17"/>
      <c r="X24" s="8"/>
      <c r="Y24" s="8"/>
      <c r="Z24" s="24"/>
      <c r="AA24" s="8"/>
      <c r="AB24" s="8"/>
    </row>
    <row r="25" spans="1:28" ht="15" customHeight="1" x14ac:dyDescent="0.25">
      <c r="A25" s="91" t="s">
        <v>14</v>
      </c>
      <c r="B25" s="92">
        <f t="shared" si="0"/>
        <v>1.4097446822805435</v>
      </c>
      <c r="C25" s="92">
        <f>D17/C17</f>
        <v>1</v>
      </c>
      <c r="D25" s="92">
        <f>F17/C17</f>
        <v>1</v>
      </c>
      <c r="H25" s="80"/>
      <c r="I25" s="80"/>
      <c r="J25" s="80"/>
      <c r="K25" s="80"/>
      <c r="L25" s="82"/>
      <c r="M25" s="82"/>
      <c r="N25" s="82"/>
      <c r="O25" s="82"/>
      <c r="P25" s="81"/>
      <c r="Q25" s="81"/>
      <c r="R25" s="80"/>
      <c r="S25" s="80"/>
      <c r="T25" s="80"/>
      <c r="U25" s="80"/>
      <c r="V25" s="80"/>
      <c r="W25" s="8"/>
    </row>
    <row r="26" spans="1:28" ht="15" customHeight="1" x14ac:dyDescent="0.25">
      <c r="A26" s="91" t="s">
        <v>20</v>
      </c>
      <c r="B26" s="92">
        <f t="shared" si="0"/>
        <v>1.2020658122192713</v>
      </c>
      <c r="C26" s="92">
        <f t="shared" si="0"/>
        <v>1</v>
      </c>
      <c r="D26" s="92">
        <f>F18/C18</f>
        <v>1</v>
      </c>
      <c r="H26" s="8"/>
      <c r="I26" s="8"/>
      <c r="J26" s="8"/>
      <c r="K26" s="8"/>
      <c r="L26" s="23"/>
      <c r="M26" s="23"/>
      <c r="N26" s="23"/>
      <c r="O26" s="23"/>
      <c r="P26" s="8"/>
      <c r="Q26" s="8"/>
      <c r="R26" s="8"/>
      <c r="S26" s="8"/>
      <c r="T26" s="8"/>
      <c r="U26" s="8"/>
      <c r="V26" s="8"/>
      <c r="W26" s="8"/>
    </row>
    <row r="27" spans="1:28" x14ac:dyDescent="0.25">
      <c r="E27" s="8"/>
      <c r="F27" s="8"/>
      <c r="G27" s="8"/>
      <c r="H27" s="9"/>
      <c r="I27" s="9"/>
      <c r="J27" s="9"/>
      <c r="K27" s="9"/>
      <c r="L27" s="8"/>
      <c r="M27" s="8"/>
      <c r="N27" s="8"/>
      <c r="O27" s="8"/>
      <c r="P27" s="8"/>
      <c r="Q27" s="8"/>
      <c r="R27" s="8"/>
      <c r="S27" s="8"/>
      <c r="T27" s="8"/>
      <c r="U27" s="8"/>
      <c r="V27" s="8"/>
      <c r="W27" s="9"/>
    </row>
    <row r="28" spans="1:28" x14ac:dyDescent="0.25">
      <c r="E28" s="8"/>
      <c r="F28" s="8"/>
      <c r="G28" s="8"/>
      <c r="H28" s="9"/>
      <c r="I28" s="9"/>
      <c r="J28" s="9"/>
      <c r="K28" s="9"/>
      <c r="L28" s="22"/>
      <c r="M28" s="22"/>
      <c r="N28" s="22"/>
      <c r="O28" s="22"/>
      <c r="P28" s="17"/>
      <c r="Q28" s="17"/>
      <c r="R28" s="8"/>
      <c r="S28" s="25"/>
      <c r="T28" s="8"/>
      <c r="U28" s="8"/>
      <c r="V28" s="8"/>
      <c r="W28" s="9"/>
    </row>
    <row r="29" spans="1:28" x14ac:dyDescent="0.25">
      <c r="E29" s="8"/>
      <c r="F29" s="8"/>
      <c r="G29" s="8"/>
      <c r="H29" s="9"/>
      <c r="I29" s="9"/>
      <c r="J29" s="9"/>
      <c r="K29" s="9"/>
      <c r="L29" s="21"/>
      <c r="M29" s="21"/>
      <c r="N29" s="21"/>
      <c r="O29" s="21"/>
      <c r="P29" s="23"/>
      <c r="Q29" s="23"/>
      <c r="R29" s="8"/>
      <c r="S29" s="25"/>
      <c r="T29" s="8"/>
      <c r="U29" s="8"/>
      <c r="V29" s="8"/>
      <c r="W29" s="9"/>
    </row>
    <row r="30" spans="1:28" x14ac:dyDescent="0.25">
      <c r="E30" s="8"/>
      <c r="F30" s="8"/>
      <c r="G30" s="8"/>
      <c r="H30" s="8"/>
    </row>
    <row r="31" spans="1:28" x14ac:dyDescent="0.25">
      <c r="F31" s="8"/>
      <c r="G31" s="8"/>
      <c r="H31" s="8"/>
    </row>
    <row r="32" spans="1:28" x14ac:dyDescent="0.25">
      <c r="H32" s="9"/>
    </row>
    <row r="33" spans="1:8" x14ac:dyDescent="0.25">
      <c r="H33" s="9"/>
    </row>
    <row r="34" spans="1:8" x14ac:dyDescent="0.25">
      <c r="H34" s="9"/>
    </row>
    <row r="35" spans="1:8" x14ac:dyDescent="0.25">
      <c r="H35" s="9"/>
    </row>
    <row r="36" spans="1:8" x14ac:dyDescent="0.25">
      <c r="H36" s="9"/>
    </row>
    <row r="37" spans="1:8" x14ac:dyDescent="0.25"/>
    <row r="38" spans="1:8" x14ac:dyDescent="0.25"/>
    <row r="39" spans="1:8" x14ac:dyDescent="0.25"/>
    <row r="40" spans="1:8" x14ac:dyDescent="0.25"/>
    <row r="41" spans="1:8" x14ac:dyDescent="0.25"/>
    <row r="42" spans="1:8" x14ac:dyDescent="0.25"/>
    <row r="43" spans="1:8" x14ac:dyDescent="0.25"/>
    <row r="44" spans="1:8" x14ac:dyDescent="0.25"/>
    <row r="45" spans="1:8" x14ac:dyDescent="0.25"/>
    <row r="46" spans="1:8" x14ac:dyDescent="0.25">
      <c r="A46" s="9"/>
      <c r="B46" s="9" t="s">
        <v>309</v>
      </c>
      <c r="C46" s="9" t="s">
        <v>310</v>
      </c>
      <c r="D46" s="9" t="s">
        <v>308</v>
      </c>
    </row>
    <row r="47" spans="1:8" x14ac:dyDescent="0.25">
      <c r="A47" s="9" t="s">
        <v>1</v>
      </c>
      <c r="B47" s="97">
        <f>$C$22</f>
        <v>1</v>
      </c>
      <c r="C47" s="97">
        <f>$D$22</f>
        <v>1</v>
      </c>
      <c r="D47" s="97">
        <f>$B$22</f>
        <v>0.93958543032737396</v>
      </c>
    </row>
    <row r="48" spans="1:8" x14ac:dyDescent="0.25">
      <c r="A48" s="9" t="s">
        <v>9</v>
      </c>
      <c r="B48" s="97">
        <f>$C$22</f>
        <v>1</v>
      </c>
      <c r="C48" s="97">
        <f>$D$22</f>
        <v>1</v>
      </c>
      <c r="D48" s="97">
        <f>$B$22</f>
        <v>0.93958543032737396</v>
      </c>
    </row>
    <row r="49" spans="1:4" x14ac:dyDescent="0.25">
      <c r="A49" s="9" t="s">
        <v>307</v>
      </c>
      <c r="B49" s="97">
        <f>$C$22</f>
        <v>1</v>
      </c>
      <c r="C49" s="97">
        <f>$D$22</f>
        <v>1</v>
      </c>
      <c r="D49" s="97">
        <f>$B$22</f>
        <v>0.93958543032737396</v>
      </c>
    </row>
    <row r="50" spans="1:4" x14ac:dyDescent="0.25">
      <c r="A50" s="9" t="s">
        <v>20</v>
      </c>
      <c r="B50" s="97">
        <f>$C$22</f>
        <v>1</v>
      </c>
      <c r="C50" s="97">
        <f>$D$22</f>
        <v>1</v>
      </c>
      <c r="D50" s="97">
        <f>$B$22</f>
        <v>0.93958543032737396</v>
      </c>
    </row>
    <row r="115" x14ac:dyDescent="0.25"/>
    <row r="116" x14ac:dyDescent="0.25"/>
    <row r="117" x14ac:dyDescent="0.25"/>
  </sheetData>
  <mergeCells count="10">
    <mergeCell ref="J13:W13"/>
    <mergeCell ref="A20:A21"/>
    <mergeCell ref="B20:D20"/>
    <mergeCell ref="M23:Q23"/>
    <mergeCell ref="A10:H10"/>
    <mergeCell ref="C11:D11"/>
    <mergeCell ref="E11:F11"/>
    <mergeCell ref="A12:A13"/>
    <mergeCell ref="B12:B13"/>
    <mergeCell ref="C12:G12"/>
  </mergeCells>
  <conditionalFormatting sqref="E14">
    <cfRule type="expression" dxfId="107" priority="10">
      <formula>$E$14&lt;0</formula>
    </cfRule>
  </conditionalFormatting>
  <conditionalFormatting sqref="E15">
    <cfRule type="expression" dxfId="106" priority="9">
      <formula>$E$15&lt;0</formula>
    </cfRule>
  </conditionalFormatting>
  <conditionalFormatting sqref="E16">
    <cfRule type="expression" dxfId="105" priority="8">
      <formula>$E$16&lt;0</formula>
    </cfRule>
  </conditionalFormatting>
  <conditionalFormatting sqref="E17">
    <cfRule type="expression" dxfId="104" priority="7">
      <formula>$E$17&lt;0</formula>
    </cfRule>
  </conditionalFormatting>
  <conditionalFormatting sqref="E18">
    <cfRule type="expression" dxfId="103" priority="6">
      <formula>$E$18&lt;0</formula>
    </cfRule>
  </conditionalFormatting>
  <conditionalFormatting sqref="G14">
    <cfRule type="expression" dxfId="102" priority="5">
      <formula>$G$14&lt;0</formula>
    </cfRule>
  </conditionalFormatting>
  <conditionalFormatting sqref="G15">
    <cfRule type="expression" dxfId="101" priority="4">
      <formula>$G$15&lt;0</formula>
    </cfRule>
  </conditionalFormatting>
  <conditionalFormatting sqref="G16">
    <cfRule type="expression" dxfId="100" priority="3">
      <formula>$G$16&lt;0</formula>
    </cfRule>
  </conditionalFormatting>
  <conditionalFormatting sqref="G17">
    <cfRule type="expression" dxfId="99" priority="2">
      <formula>$G$17&lt;0</formula>
    </cfRule>
  </conditionalFormatting>
  <conditionalFormatting sqref="G18">
    <cfRule type="expression" dxfId="98" priority="1">
      <formula>$G$18&lt;0</formula>
    </cfRule>
  </conditionalFormatting>
  <pageMargins left="0.7" right="0.7" top="1.3149999999999999" bottom="0.75" header="0.3" footer="0.3"/>
  <pageSetup paperSize="9" scale="65" orientation="portrait" horizontalDpi="4294967292"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B45"/>
  <sheetViews>
    <sheetView topLeftCell="A21" zoomScaleNormal="100" workbookViewId="0">
      <selection activeCell="C23" sqref="C23"/>
    </sheetView>
  </sheetViews>
  <sheetFormatPr baseColWidth="10" defaultColWidth="0" defaultRowHeight="15" zeroHeight="1" x14ac:dyDescent="0.25"/>
  <cols>
    <col min="1" max="7" width="17.140625" style="1" customWidth="1"/>
    <col min="8" max="8" width="15.5703125" style="1" customWidth="1"/>
    <col min="9" max="28" width="0" style="1" hidden="1" customWidth="1"/>
    <col min="29" max="16384" width="11.42578125" style="1" hidden="1"/>
  </cols>
  <sheetData>
    <row r="1" spans="1:28" x14ac:dyDescent="0.25"/>
    <row r="2" spans="1:28" x14ac:dyDescent="0.25"/>
    <row r="3" spans="1:28" ht="89.25" customHeight="1" x14ac:dyDescent="0.25"/>
    <row r="4" spans="1:28" x14ac:dyDescent="0.25"/>
    <row r="5" spans="1:28" ht="66.75" customHeight="1" x14ac:dyDescent="0.25">
      <c r="A5" s="992" t="s">
        <v>370</v>
      </c>
      <c r="B5" s="992"/>
      <c r="C5" s="992"/>
      <c r="D5" s="992"/>
      <c r="E5" s="992"/>
      <c r="F5" s="992"/>
      <c r="G5" s="992"/>
      <c r="H5" s="992"/>
      <c r="I5" s="96"/>
      <c r="J5" s="96"/>
      <c r="K5" s="96"/>
      <c r="L5" s="96"/>
      <c r="M5" s="96"/>
    </row>
    <row r="6" spans="1:28" ht="15.75" thickBot="1" x14ac:dyDescent="0.3">
      <c r="C6" s="993"/>
      <c r="D6" s="993"/>
      <c r="E6" s="993"/>
      <c r="F6" s="993"/>
      <c r="G6" s="135"/>
      <c r="Z6" s="12"/>
    </row>
    <row r="7" spans="1:28" ht="22.5" customHeight="1" thickBot="1" x14ac:dyDescent="0.3">
      <c r="A7" s="986" t="s">
        <v>0</v>
      </c>
      <c r="B7" s="986" t="s">
        <v>368</v>
      </c>
      <c r="C7" s="988" t="s">
        <v>298</v>
      </c>
      <c r="D7" s="989"/>
      <c r="E7" s="989"/>
      <c r="F7" s="989"/>
      <c r="G7" s="990"/>
      <c r="Y7" s="11"/>
      <c r="Z7" s="12"/>
    </row>
    <row r="8" spans="1:28" ht="30" customHeight="1" thickBot="1" x14ac:dyDescent="0.3">
      <c r="A8" s="987"/>
      <c r="B8" s="987"/>
      <c r="C8" s="109" t="s">
        <v>297</v>
      </c>
      <c r="D8" s="109" t="s">
        <v>299</v>
      </c>
      <c r="E8" s="109" t="s">
        <v>302</v>
      </c>
      <c r="F8" s="109" t="s">
        <v>300</v>
      </c>
      <c r="G8" s="109" t="s">
        <v>301</v>
      </c>
      <c r="J8" s="985"/>
      <c r="K8" s="985"/>
      <c r="L8" s="985"/>
      <c r="M8" s="985"/>
      <c r="N8" s="985"/>
      <c r="O8" s="985"/>
      <c r="P8" s="985"/>
      <c r="Q8" s="985"/>
      <c r="R8" s="985"/>
      <c r="S8" s="985"/>
      <c r="T8" s="985"/>
      <c r="U8" s="985"/>
      <c r="V8" s="985"/>
      <c r="W8" s="985"/>
      <c r="Y8" s="13"/>
      <c r="Z8" s="12"/>
      <c r="AA8" s="14"/>
    </row>
    <row r="9" spans="1:28" s="3" customFormat="1" ht="15.75" thickBot="1" x14ac:dyDescent="0.3">
      <c r="A9" s="84" t="s">
        <v>264</v>
      </c>
      <c r="B9" s="234">
        <f>SUM(B10:B13)</f>
        <v>24167.364914700909</v>
      </c>
      <c r="C9" s="93">
        <f>SUM(C10:C13)</f>
        <v>26272</v>
      </c>
      <c r="D9" s="94">
        <f>SUM(D10:D13)</f>
        <v>26272</v>
      </c>
      <c r="E9" s="94">
        <f>C9-D9</f>
        <v>0</v>
      </c>
      <c r="F9" s="95">
        <f>SUM(F10:F13)</f>
        <v>26272</v>
      </c>
      <c r="G9" s="94">
        <f>C9-F9</f>
        <v>0</v>
      </c>
      <c r="H9" s="15"/>
      <c r="I9" s="1"/>
      <c r="J9" s="79"/>
      <c r="Y9" s="13"/>
      <c r="Z9" s="16"/>
      <c r="AA9" s="14"/>
    </row>
    <row r="10" spans="1:28" x14ac:dyDescent="0.25">
      <c r="A10" s="4" t="s">
        <v>1</v>
      </c>
      <c r="B10" s="235">
        <v>6087.34503571799</v>
      </c>
      <c r="C10" s="5">
        <f>'RES. PROVINCIAL'!C12</f>
        <v>4676</v>
      </c>
      <c r="D10" s="85">
        <f>+'RES. PROVINCIAL'!D12</f>
        <v>4676</v>
      </c>
      <c r="E10" s="86">
        <f>C10-D10</f>
        <v>0</v>
      </c>
      <c r="F10" s="87">
        <f>'RES. PROVINCIAL'!E12</f>
        <v>4676</v>
      </c>
      <c r="G10" s="86">
        <f>C10-F10</f>
        <v>0</v>
      </c>
      <c r="H10" s="15"/>
      <c r="I10" s="9"/>
      <c r="M10" s="18"/>
      <c r="Y10" s="13"/>
      <c r="Z10" s="12"/>
      <c r="AA10" s="14"/>
    </row>
    <row r="11" spans="1:28" x14ac:dyDescent="0.25">
      <c r="A11" s="6" t="s">
        <v>9</v>
      </c>
      <c r="B11" s="235">
        <v>6449.6215126383804</v>
      </c>
      <c r="C11" s="7">
        <f>'RES. PROVINCIAL'!C18</f>
        <v>3635</v>
      </c>
      <c r="D11" s="87">
        <f>+'RES. PROVINCIAL'!D18</f>
        <v>3635</v>
      </c>
      <c r="E11" s="88">
        <f>C11-D11</f>
        <v>0</v>
      </c>
      <c r="F11" s="87">
        <f>'RES. PROVINCIAL'!E18</f>
        <v>3635</v>
      </c>
      <c r="G11" s="88">
        <f>C11-F11</f>
        <v>0</v>
      </c>
      <c r="H11" s="15"/>
      <c r="I11" s="9"/>
      <c r="M11" s="18"/>
      <c r="Y11" s="13"/>
      <c r="Z11" s="19"/>
      <c r="AA11" s="14"/>
    </row>
    <row r="12" spans="1:28" x14ac:dyDescent="0.25">
      <c r="A12" s="6" t="s">
        <v>14</v>
      </c>
      <c r="B12" s="235">
        <v>7432.0094414704772</v>
      </c>
      <c r="C12" s="7">
        <f>+'RES. PROVINCIAL'!C26</f>
        <v>12122</v>
      </c>
      <c r="D12" s="87">
        <f>+'RES. PROVINCIAL'!D26</f>
        <v>12122</v>
      </c>
      <c r="E12" s="88">
        <f>C12-D12</f>
        <v>0</v>
      </c>
      <c r="F12" s="87">
        <f>'RES. PROVINCIAL'!E26</f>
        <v>12122</v>
      </c>
      <c r="G12" s="88">
        <f>C12-F12</f>
        <v>0</v>
      </c>
      <c r="H12" s="15"/>
      <c r="I12" s="9"/>
      <c r="Y12" s="13"/>
      <c r="Z12" s="12"/>
      <c r="AA12" s="14"/>
    </row>
    <row r="13" spans="1:28" x14ac:dyDescent="0.25">
      <c r="A13" s="6" t="s">
        <v>20</v>
      </c>
      <c r="B13" s="235">
        <v>4198.3889248740634</v>
      </c>
      <c r="C13" s="7">
        <f>+'RES. PROVINCIAL'!C33</f>
        <v>5839</v>
      </c>
      <c r="D13" s="87">
        <f>+'RES. PROVINCIAL'!D33</f>
        <v>5839</v>
      </c>
      <c r="E13" s="88">
        <f>C13-D13</f>
        <v>0</v>
      </c>
      <c r="F13" s="87">
        <f>'RES. PROVINCIAL'!E33</f>
        <v>5839</v>
      </c>
      <c r="G13" s="88">
        <f>C13-F13</f>
        <v>0</v>
      </c>
      <c r="H13" s="15"/>
      <c r="I13" s="9"/>
      <c r="Y13" s="13"/>
      <c r="Z13" s="12"/>
      <c r="AA13" s="14"/>
    </row>
    <row r="14" spans="1:28" ht="15" customHeight="1" thickBot="1" x14ac:dyDescent="0.3">
      <c r="E14" s="8"/>
      <c r="F14" s="8"/>
      <c r="G14" s="8"/>
      <c r="H14" s="8"/>
      <c r="I14" s="8"/>
      <c r="J14" s="8"/>
      <c r="K14" s="8"/>
      <c r="L14" s="8"/>
      <c r="M14" s="8"/>
      <c r="N14" s="8"/>
      <c r="O14" s="8"/>
      <c r="P14" s="8"/>
      <c r="W14" s="8"/>
      <c r="X14" s="8"/>
      <c r="Y14" s="13"/>
      <c r="Z14" s="20"/>
      <c r="AA14" s="14"/>
      <c r="AB14" s="8"/>
    </row>
    <row r="15" spans="1:28" ht="15.75" thickBot="1" x14ac:dyDescent="0.3">
      <c r="A15" s="986" t="s">
        <v>0</v>
      </c>
      <c r="B15" s="988" t="s">
        <v>303</v>
      </c>
      <c r="C15" s="989"/>
      <c r="D15" s="990"/>
      <c r="H15" s="17"/>
      <c r="I15" s="17"/>
      <c r="J15" s="17"/>
      <c r="K15" s="17"/>
      <c r="L15" s="17"/>
      <c r="M15" s="17"/>
      <c r="N15" s="17"/>
      <c r="O15" s="17"/>
      <c r="P15" s="17"/>
      <c r="W15" s="17"/>
      <c r="X15" s="17"/>
      <c r="Y15" s="13"/>
      <c r="Z15" s="20"/>
      <c r="AA15" s="14"/>
      <c r="AB15" s="8"/>
    </row>
    <row r="16" spans="1:28" ht="26.25" thickBot="1" x14ac:dyDescent="0.3">
      <c r="A16" s="987"/>
      <c r="B16" s="109" t="s">
        <v>304</v>
      </c>
      <c r="C16" s="109" t="s">
        <v>305</v>
      </c>
      <c r="D16" s="109" t="s">
        <v>306</v>
      </c>
      <c r="H16" s="8"/>
      <c r="I16" s="8"/>
      <c r="J16" s="8"/>
      <c r="K16" s="8"/>
      <c r="L16" s="17"/>
      <c r="M16" s="17"/>
      <c r="N16" s="17"/>
      <c r="O16" s="17"/>
      <c r="P16" s="21"/>
      <c r="W16" s="8"/>
      <c r="X16" s="8"/>
      <c r="Y16" s="13"/>
      <c r="Z16" s="20"/>
      <c r="AA16" s="14"/>
      <c r="AB16" s="8"/>
    </row>
    <row r="17" spans="1:28" x14ac:dyDescent="0.25">
      <c r="A17" s="89" t="s">
        <v>264</v>
      </c>
      <c r="B17" s="90">
        <f>C9/B9</f>
        <v>1.0870858321843293</v>
      </c>
      <c r="C17" s="90">
        <f t="shared" ref="B17:C21" si="0">D9/C9</f>
        <v>1</v>
      </c>
      <c r="D17" s="90">
        <f>F9/D9</f>
        <v>1</v>
      </c>
      <c r="H17" s="8"/>
      <c r="I17" s="8"/>
      <c r="J17" s="8"/>
      <c r="K17" s="8"/>
      <c r="L17" s="23"/>
      <c r="M17" s="23"/>
      <c r="N17" s="23"/>
      <c r="O17" s="23"/>
      <c r="P17" s="8"/>
      <c r="W17" s="8"/>
      <c r="X17" s="8"/>
      <c r="Y17" s="13"/>
      <c r="Z17" s="24"/>
      <c r="AA17" s="14"/>
      <c r="AB17" s="8"/>
    </row>
    <row r="18" spans="1:28" x14ac:dyDescent="0.25">
      <c r="A18" s="91" t="s">
        <v>1</v>
      </c>
      <c r="B18" s="92">
        <f>C10/B10</f>
        <v>0.76815097100019658</v>
      </c>
      <c r="C18" s="92">
        <f>D10/C10</f>
        <v>1</v>
      </c>
      <c r="D18" s="92">
        <f>F10/D10</f>
        <v>1</v>
      </c>
      <c r="H18" s="134"/>
      <c r="I18" s="134"/>
      <c r="J18" s="134"/>
      <c r="K18" s="134"/>
      <c r="L18" s="134"/>
      <c r="M18" s="991"/>
      <c r="N18" s="991"/>
      <c r="O18" s="991"/>
      <c r="P18" s="991"/>
      <c r="Q18" s="991"/>
      <c r="R18" s="134"/>
      <c r="S18" s="134"/>
      <c r="T18" s="134"/>
      <c r="U18" s="134"/>
      <c r="V18" s="134"/>
      <c r="W18" s="8"/>
      <c r="X18" s="8"/>
      <c r="Y18" s="8"/>
      <c r="Z18" s="20"/>
      <c r="AA18" s="8"/>
      <c r="AB18" s="8"/>
    </row>
    <row r="19" spans="1:28" ht="18.75" customHeight="1" x14ac:dyDescent="0.25">
      <c r="A19" s="91" t="s">
        <v>9</v>
      </c>
      <c r="B19" s="92">
        <f t="shared" si="0"/>
        <v>0.56359896357902894</v>
      </c>
      <c r="C19" s="92">
        <f t="shared" si="0"/>
        <v>1</v>
      </c>
      <c r="D19" s="92">
        <f>F11/D11</f>
        <v>1</v>
      </c>
      <c r="H19" s="82"/>
      <c r="I19" s="82"/>
      <c r="J19" s="82"/>
      <c r="K19" s="82"/>
      <c r="L19" s="82"/>
      <c r="M19" s="82"/>
      <c r="N19" s="82"/>
      <c r="O19" s="82"/>
      <c r="P19" s="82"/>
      <c r="Q19" s="82"/>
      <c r="R19" s="82"/>
      <c r="S19" s="82"/>
      <c r="T19" s="82"/>
      <c r="U19" s="82"/>
      <c r="V19" s="82"/>
      <c r="W19" s="17"/>
      <c r="X19" s="8"/>
      <c r="Y19" s="8"/>
      <c r="Z19" s="24"/>
      <c r="AA19" s="8"/>
      <c r="AB19" s="8"/>
    </row>
    <row r="20" spans="1:28" ht="18.75" customHeight="1" x14ac:dyDescent="0.25">
      <c r="A20" s="91" t="s">
        <v>14</v>
      </c>
      <c r="B20" s="92">
        <f t="shared" si="0"/>
        <v>1.6310528256812298</v>
      </c>
      <c r="C20" s="92">
        <f t="shared" si="0"/>
        <v>1</v>
      </c>
      <c r="D20" s="92">
        <f>F12/D12</f>
        <v>1</v>
      </c>
      <c r="H20" s="80"/>
      <c r="I20" s="80"/>
      <c r="J20" s="80"/>
      <c r="K20" s="80"/>
      <c r="L20" s="82"/>
      <c r="M20" s="82"/>
      <c r="N20" s="82"/>
      <c r="O20" s="82"/>
      <c r="P20" s="81"/>
      <c r="Q20" s="81"/>
      <c r="R20" s="80"/>
      <c r="S20" s="80"/>
      <c r="T20" s="80"/>
      <c r="U20" s="80"/>
      <c r="V20" s="80"/>
      <c r="W20" s="8"/>
    </row>
    <row r="21" spans="1:28" ht="18.75" customHeight="1" x14ac:dyDescent="0.25">
      <c r="A21" s="91" t="s">
        <v>20</v>
      </c>
      <c r="B21" s="92">
        <f t="shared" si="0"/>
        <v>1.3907715803568983</v>
      </c>
      <c r="C21" s="92">
        <f t="shared" si="0"/>
        <v>1</v>
      </c>
      <c r="D21" s="92">
        <f>F13/D13</f>
        <v>1</v>
      </c>
      <c r="H21" s="8"/>
      <c r="I21" s="8"/>
      <c r="J21" s="8"/>
      <c r="K21" s="8"/>
      <c r="L21" s="23"/>
      <c r="M21" s="23"/>
      <c r="N21" s="23"/>
      <c r="O21" s="23"/>
      <c r="P21" s="8"/>
      <c r="Q21" s="8"/>
      <c r="R21" s="8"/>
      <c r="S21" s="8"/>
      <c r="T21" s="8"/>
      <c r="U21" s="8"/>
      <c r="V21" s="8"/>
      <c r="W21" s="8"/>
    </row>
    <row r="22" spans="1:28" x14ac:dyDescent="0.25">
      <c r="E22" s="8"/>
      <c r="F22" s="8"/>
      <c r="G22" s="8"/>
      <c r="H22" s="9"/>
      <c r="I22" s="9"/>
      <c r="J22" s="9"/>
      <c r="K22" s="9"/>
      <c r="L22" s="8"/>
      <c r="M22" s="8"/>
      <c r="N22" s="8"/>
      <c r="O22" s="8"/>
      <c r="P22" s="8"/>
      <c r="Q22" s="8"/>
      <c r="R22" s="8"/>
      <c r="S22" s="8"/>
      <c r="T22" s="8"/>
      <c r="U22" s="8"/>
      <c r="V22" s="8"/>
      <c r="W22" s="9"/>
    </row>
    <row r="23" spans="1:28" x14ac:dyDescent="0.25">
      <c r="E23" s="8"/>
      <c r="F23" s="8"/>
      <c r="G23" s="8"/>
      <c r="H23" s="9"/>
      <c r="I23" s="9"/>
      <c r="J23" s="9"/>
      <c r="K23" s="9"/>
      <c r="L23" s="22"/>
      <c r="M23" s="22"/>
      <c r="N23" s="22"/>
      <c r="O23" s="22"/>
      <c r="P23" s="17"/>
      <c r="Q23" s="17"/>
      <c r="R23" s="8"/>
      <c r="S23" s="25"/>
      <c r="T23" s="8"/>
      <c r="U23" s="8"/>
      <c r="V23" s="8"/>
      <c r="W23" s="9"/>
    </row>
    <row r="24" spans="1:28" x14ac:dyDescent="0.25">
      <c r="E24" s="8"/>
      <c r="F24" s="8"/>
      <c r="G24" s="8"/>
      <c r="H24" s="9"/>
      <c r="I24" s="9"/>
      <c r="J24" s="9"/>
      <c r="K24" s="9"/>
      <c r="L24" s="21"/>
      <c r="M24" s="21"/>
      <c r="N24" s="21"/>
      <c r="O24" s="21"/>
      <c r="P24" s="23"/>
      <c r="Q24" s="23"/>
      <c r="R24" s="8"/>
      <c r="S24" s="25"/>
      <c r="T24" s="8"/>
      <c r="U24" s="8"/>
      <c r="V24" s="8"/>
      <c r="W24" s="9"/>
    </row>
    <row r="25" spans="1:28" x14ac:dyDescent="0.25">
      <c r="E25" s="8"/>
      <c r="F25" s="8"/>
      <c r="G25" s="8"/>
      <c r="H25" s="8"/>
    </row>
    <row r="26" spans="1:28" x14ac:dyDescent="0.25">
      <c r="F26" s="8"/>
      <c r="G26" s="8"/>
      <c r="H26" s="8"/>
    </row>
    <row r="27" spans="1:28" x14ac:dyDescent="0.25">
      <c r="H27" s="9"/>
    </row>
    <row r="28" spans="1:28" x14ac:dyDescent="0.25">
      <c r="H28" s="9"/>
    </row>
    <row r="29" spans="1:28" x14ac:dyDescent="0.25">
      <c r="H29" s="9"/>
    </row>
    <row r="30" spans="1:28" x14ac:dyDescent="0.25">
      <c r="H30" s="9"/>
    </row>
    <row r="31" spans="1:28" x14ac:dyDescent="0.25">
      <c r="H31" s="9"/>
    </row>
    <row r="32" spans="1:28" x14ac:dyDescent="0.25"/>
    <row r="33" spans="1:4" x14ac:dyDescent="0.25"/>
    <row r="34" spans="1:4" x14ac:dyDescent="0.25"/>
    <row r="35" spans="1:4" x14ac:dyDescent="0.25"/>
    <row r="36" spans="1:4" x14ac:dyDescent="0.25"/>
    <row r="37" spans="1:4" x14ac:dyDescent="0.25"/>
    <row r="38" spans="1:4" x14ac:dyDescent="0.25"/>
    <row r="39" spans="1:4" x14ac:dyDescent="0.25"/>
    <row r="40" spans="1:4" x14ac:dyDescent="0.25"/>
    <row r="41" spans="1:4" x14ac:dyDescent="0.25">
      <c r="A41" s="9"/>
      <c r="B41" s="9" t="s">
        <v>309</v>
      </c>
      <c r="C41" s="9" t="s">
        <v>310</v>
      </c>
      <c r="D41" s="9" t="s">
        <v>308</v>
      </c>
    </row>
    <row r="42" spans="1:4" x14ac:dyDescent="0.25">
      <c r="A42" s="9" t="s">
        <v>1</v>
      </c>
      <c r="B42" s="97">
        <f>$C$17</f>
        <v>1</v>
      </c>
      <c r="C42" s="97">
        <f>$D$17</f>
        <v>1</v>
      </c>
      <c r="D42" s="97">
        <f>$B$17</f>
        <v>1.0870858321843293</v>
      </c>
    </row>
    <row r="43" spans="1:4" x14ac:dyDescent="0.25">
      <c r="A43" s="9" t="s">
        <v>9</v>
      </c>
      <c r="B43" s="97">
        <f>$C$17</f>
        <v>1</v>
      </c>
      <c r="C43" s="97">
        <f>$D$17</f>
        <v>1</v>
      </c>
      <c r="D43" s="97">
        <f>$B$17</f>
        <v>1.0870858321843293</v>
      </c>
    </row>
    <row r="44" spans="1:4" x14ac:dyDescent="0.25">
      <c r="A44" s="9" t="s">
        <v>307</v>
      </c>
      <c r="B44" s="97">
        <f>$C$17</f>
        <v>1</v>
      </c>
      <c r="C44" s="97">
        <f>$D$17</f>
        <v>1</v>
      </c>
      <c r="D44" s="97">
        <f>$B$17</f>
        <v>1.0870858321843293</v>
      </c>
    </row>
    <row r="45" spans="1:4" x14ac:dyDescent="0.25">
      <c r="A45" s="9" t="s">
        <v>20</v>
      </c>
      <c r="B45" s="97">
        <f>$C$17</f>
        <v>1</v>
      </c>
      <c r="C45" s="97">
        <f>$D$17</f>
        <v>1</v>
      </c>
      <c r="D45" s="97">
        <f>$B$17</f>
        <v>1.0870858321843293</v>
      </c>
    </row>
  </sheetData>
  <mergeCells count="10">
    <mergeCell ref="J8:W8"/>
    <mergeCell ref="A15:A16"/>
    <mergeCell ref="B15:D15"/>
    <mergeCell ref="M18:Q18"/>
    <mergeCell ref="A5:H5"/>
    <mergeCell ref="C6:D6"/>
    <mergeCell ref="E6:F6"/>
    <mergeCell ref="A7:A8"/>
    <mergeCell ref="B7:B8"/>
    <mergeCell ref="C7:G7"/>
  </mergeCells>
  <conditionalFormatting sqref="E9">
    <cfRule type="expression" dxfId="97" priority="10">
      <formula>$E$9&lt;0</formula>
    </cfRule>
  </conditionalFormatting>
  <conditionalFormatting sqref="E10">
    <cfRule type="expression" dxfId="96" priority="9">
      <formula>$E$10&lt;0</formula>
    </cfRule>
  </conditionalFormatting>
  <conditionalFormatting sqref="E11">
    <cfRule type="expression" dxfId="95" priority="8">
      <formula>$E$11&lt;0</formula>
    </cfRule>
  </conditionalFormatting>
  <conditionalFormatting sqref="E12">
    <cfRule type="expression" dxfId="94" priority="7">
      <formula>$E$12&lt;0</formula>
    </cfRule>
  </conditionalFormatting>
  <conditionalFormatting sqref="E13">
    <cfRule type="expression" dxfId="93" priority="6">
      <formula>$E$13&lt;0</formula>
    </cfRule>
  </conditionalFormatting>
  <conditionalFormatting sqref="G9">
    <cfRule type="expression" dxfId="92" priority="5">
      <formula>$G$9&lt;0</formula>
    </cfRule>
  </conditionalFormatting>
  <conditionalFormatting sqref="G10">
    <cfRule type="expression" dxfId="91" priority="4">
      <formula>$G$10&lt;0</formula>
    </cfRule>
  </conditionalFormatting>
  <conditionalFormatting sqref="G11">
    <cfRule type="expression" dxfId="90" priority="3">
      <formula>$G$11&lt;0</formula>
    </cfRule>
  </conditionalFormatting>
  <conditionalFormatting sqref="G12">
    <cfRule type="expression" dxfId="89" priority="2">
      <formula>$G$12&lt;0</formula>
    </cfRule>
  </conditionalFormatting>
  <conditionalFormatting sqref="G13">
    <cfRule type="expression" dxfId="88" priority="1">
      <formula>$G$13&lt;0</formula>
    </cfRule>
  </conditionalFormatting>
  <pageMargins left="0.7" right="0.7" top="0.75" bottom="0.75" header="0.3" footer="0.3"/>
  <pageSetup orientation="portrait" horizontalDpi="4294967292"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7"/>
  <sheetViews>
    <sheetView zoomScale="71" zoomScaleNormal="71" workbookViewId="0">
      <selection activeCell="G18" sqref="G18"/>
    </sheetView>
  </sheetViews>
  <sheetFormatPr baseColWidth="10" defaultRowHeight="15" x14ac:dyDescent="0.25"/>
  <cols>
    <col min="4" max="4" width="21.85546875" style="384" customWidth="1"/>
    <col min="5" max="5" width="20.140625" style="384" hidden="1" customWidth="1"/>
    <col min="6" max="6" width="28.140625" style="384" customWidth="1"/>
    <col min="7" max="7" width="20.140625" style="384" customWidth="1"/>
    <col min="8" max="8" width="20.5703125" style="384" customWidth="1"/>
    <col min="9" max="9" width="19.5703125" style="384" customWidth="1"/>
    <col min="10" max="10" width="14.140625" style="384" customWidth="1"/>
    <col min="11" max="13" width="10.7109375" style="384" customWidth="1"/>
    <col min="14" max="14" width="17.5703125" customWidth="1"/>
    <col min="15" max="15" width="15.28515625" customWidth="1"/>
  </cols>
  <sheetData>
    <row r="2" spans="2:16" ht="24.6" customHeight="1" x14ac:dyDescent="0.25">
      <c r="C2" s="696">
        <v>44680</v>
      </c>
      <c r="D2" s="999" t="s">
        <v>373</v>
      </c>
      <c r="E2" s="999" t="s">
        <v>587</v>
      </c>
      <c r="F2" s="921" t="s">
        <v>1192</v>
      </c>
      <c r="G2" s="999" t="s">
        <v>1043</v>
      </c>
      <c r="H2" s="999" t="s">
        <v>1045</v>
      </c>
      <c r="I2" s="926" t="s">
        <v>371</v>
      </c>
      <c r="J2" s="928"/>
      <c r="K2" s="926" t="s">
        <v>372</v>
      </c>
      <c r="L2" s="928"/>
      <c r="M2"/>
      <c r="N2" s="994" t="s">
        <v>1187</v>
      </c>
      <c r="O2" s="994"/>
      <c r="P2" s="994"/>
    </row>
    <row r="3" spans="2:16" ht="51" customHeight="1" x14ac:dyDescent="0.25">
      <c r="D3" s="921"/>
      <c r="E3" s="921"/>
      <c r="F3" s="922"/>
      <c r="G3" s="921"/>
      <c r="H3" s="921"/>
      <c r="I3" s="811" t="s">
        <v>375</v>
      </c>
      <c r="J3" s="811" t="s">
        <v>344</v>
      </c>
      <c r="K3" s="811" t="s">
        <v>375</v>
      </c>
      <c r="L3" s="811" t="s">
        <v>344</v>
      </c>
      <c r="M3"/>
      <c r="N3" s="779">
        <v>44715</v>
      </c>
      <c r="O3" s="779">
        <v>44722</v>
      </c>
      <c r="P3" s="779" t="s">
        <v>1188</v>
      </c>
    </row>
    <row r="4" spans="2:16" ht="18" x14ac:dyDescent="0.25">
      <c r="D4" s="466" t="s">
        <v>366</v>
      </c>
      <c r="E4" s="596">
        <f>+Q29*$Q$33</f>
        <v>0</v>
      </c>
      <c r="F4" s="596">
        <f>+I40</f>
        <v>5035.1948546238527</v>
      </c>
      <c r="G4" s="506">
        <f>FORMULARIOS!P169</f>
        <v>12122</v>
      </c>
      <c r="H4" s="582">
        <f>+G4*100%/F4</f>
        <v>2.4074540012822516</v>
      </c>
      <c r="I4" s="506">
        <f>FORMULARIOS!U169</f>
        <v>12122</v>
      </c>
      <c r="J4" s="468">
        <f>I4/G4</f>
        <v>1</v>
      </c>
      <c r="K4" s="506">
        <f>FORMULARIOS!Z169</f>
        <v>12122</v>
      </c>
      <c r="L4" s="468">
        <f>K4/I4</f>
        <v>1</v>
      </c>
      <c r="M4"/>
      <c r="N4" s="778">
        <v>7313</v>
      </c>
      <c r="O4" s="778">
        <f>+G8</f>
        <v>26272</v>
      </c>
      <c r="P4" s="468">
        <f>+(O4-N4)/N4</f>
        <v>2.592506495282374</v>
      </c>
    </row>
    <row r="5" spans="2:16" ht="18" x14ac:dyDescent="0.25">
      <c r="B5" s="459"/>
      <c r="D5" s="466" t="s">
        <v>367</v>
      </c>
      <c r="E5" s="596">
        <f t="shared" ref="E5:E7" si="0">+Q30*$Q$33</f>
        <v>0</v>
      </c>
      <c r="F5" s="596">
        <f>+I41</f>
        <v>2842.7395273769666</v>
      </c>
      <c r="G5" s="506">
        <f>FORMULARIOS!P243</f>
        <v>5839</v>
      </c>
      <c r="H5" s="582">
        <f t="shared" ref="H5:H7" si="1">+G5*100%/F5</f>
        <v>2.0540045768413129</v>
      </c>
      <c r="I5" s="506">
        <f>FORMULARIOS!U243</f>
        <v>5839</v>
      </c>
      <c r="J5" s="468">
        <f>I5/G5</f>
        <v>1</v>
      </c>
      <c r="K5" s="506">
        <f>FORMULARIOS!Z243</f>
        <v>5839</v>
      </c>
      <c r="L5" s="468">
        <f>K5/I5</f>
        <v>1</v>
      </c>
      <c r="M5"/>
    </row>
    <row r="6" spans="2:16" ht="18" x14ac:dyDescent="0.25">
      <c r="D6" s="466" t="s">
        <v>365</v>
      </c>
      <c r="E6" s="596">
        <f t="shared" si="0"/>
        <v>0</v>
      </c>
      <c r="F6" s="596">
        <f>+I39</f>
        <v>2286.6269843181658</v>
      </c>
      <c r="G6" s="506">
        <f>FORMULARIOS!P100</f>
        <v>3635</v>
      </c>
      <c r="H6" s="582">
        <f t="shared" si="1"/>
        <v>1.5896777327168194</v>
      </c>
      <c r="I6" s="506">
        <f>FORMULARIOS!U100</f>
        <v>3635</v>
      </c>
      <c r="J6" s="468">
        <f>I6/G6</f>
        <v>1</v>
      </c>
      <c r="K6" s="506">
        <f>FORMULARIOS!Z100</f>
        <v>3635</v>
      </c>
      <c r="L6" s="745">
        <f>K6/I6</f>
        <v>1</v>
      </c>
      <c r="M6"/>
    </row>
    <row r="7" spans="2:16" ht="20.45" customHeight="1" x14ac:dyDescent="0.25">
      <c r="D7" s="466" t="s">
        <v>389</v>
      </c>
      <c r="E7" s="596">
        <f t="shared" si="0"/>
        <v>0</v>
      </c>
      <c r="F7" s="596">
        <f>+I38</f>
        <v>2039.4386336810155</v>
      </c>
      <c r="G7" s="506">
        <f>FORMULARIOS!P53</f>
        <v>4676</v>
      </c>
      <c r="H7" s="582">
        <f t="shared" si="1"/>
        <v>2.2927877910992658</v>
      </c>
      <c r="I7" s="506">
        <f>FORMULARIOS!U53</f>
        <v>4676</v>
      </c>
      <c r="J7" s="468">
        <f>I7/G7</f>
        <v>1</v>
      </c>
      <c r="K7" s="506">
        <f>FORMULARIOS!Z53</f>
        <v>4676</v>
      </c>
      <c r="L7" s="468">
        <f>K7/I7</f>
        <v>1</v>
      </c>
      <c r="M7"/>
    </row>
    <row r="8" spans="2:16" ht="18" x14ac:dyDescent="0.25">
      <c r="D8" s="469" t="s">
        <v>376</v>
      </c>
      <c r="E8" s="507">
        <f>SUM(E4:E7)</f>
        <v>0</v>
      </c>
      <c r="F8" s="507">
        <f>SUM(F4:F7)</f>
        <v>12204</v>
      </c>
      <c r="G8" s="507">
        <f>SUM(G4:G7)</f>
        <v>26272</v>
      </c>
      <c r="H8" s="750">
        <f>G8*100%/F8</f>
        <v>2.1527368076040641</v>
      </c>
      <c r="I8" s="507">
        <f>SUM(I4:I7)</f>
        <v>26272</v>
      </c>
      <c r="J8" s="837">
        <f>I8/G8</f>
        <v>1</v>
      </c>
      <c r="K8" s="507">
        <f>SUM(K4:K7)</f>
        <v>26272</v>
      </c>
      <c r="L8" s="496">
        <f>K8/I8</f>
        <v>1</v>
      </c>
      <c r="M8"/>
    </row>
    <row r="11" spans="2:16" ht="22.5" customHeight="1" x14ac:dyDescent="0.25">
      <c r="C11" s="696">
        <v>44673</v>
      </c>
      <c r="D11" s="461"/>
      <c r="E11" s="461"/>
      <c r="F11" s="461"/>
      <c r="G11" s="461"/>
      <c r="H11" s="461"/>
      <c r="I11" s="461"/>
      <c r="J11" s="995" t="s">
        <v>371</v>
      </c>
      <c r="K11" s="995"/>
      <c r="L11" s="995" t="s">
        <v>372</v>
      </c>
      <c r="M11" s="995"/>
    </row>
    <row r="12" spans="2:16" ht="31.5" x14ac:dyDescent="0.25">
      <c r="D12" s="430" t="s">
        <v>373</v>
      </c>
      <c r="E12" s="431"/>
      <c r="F12" s="431"/>
      <c r="G12" s="431"/>
      <c r="H12" s="431"/>
      <c r="I12" s="431" t="s">
        <v>374</v>
      </c>
      <c r="J12" s="432" t="s">
        <v>375</v>
      </c>
      <c r="K12" s="432" t="s">
        <v>344</v>
      </c>
      <c r="L12" s="432" t="s">
        <v>375</v>
      </c>
      <c r="M12" s="432" t="s">
        <v>344</v>
      </c>
    </row>
    <row r="13" spans="2:16" ht="18" x14ac:dyDescent="0.25">
      <c r="D13" s="462" t="s">
        <v>366</v>
      </c>
      <c r="E13" s="644">
        <v>9062.3933065144247</v>
      </c>
      <c r="F13" s="644"/>
      <c r="G13" s="644"/>
      <c r="H13" s="642">
        <v>0.28005846956295533</v>
      </c>
      <c r="I13" s="260">
        <v>2538</v>
      </c>
      <c r="J13" s="261">
        <v>1715</v>
      </c>
      <c r="K13" s="262">
        <v>0.67572892040977151</v>
      </c>
      <c r="L13" s="261">
        <v>1204</v>
      </c>
      <c r="M13" s="262">
        <v>0.70204081632653059</v>
      </c>
    </row>
    <row r="14" spans="2:16" ht="18" x14ac:dyDescent="0.25">
      <c r="D14" s="462" t="s">
        <v>367</v>
      </c>
      <c r="E14" s="644">
        <v>5264.3324581054931</v>
      </c>
      <c r="F14" s="644"/>
      <c r="G14" s="644"/>
      <c r="H14" s="642">
        <v>0.2188311640968392</v>
      </c>
      <c r="I14" s="260">
        <v>1152</v>
      </c>
      <c r="J14" s="261">
        <v>1152</v>
      </c>
      <c r="K14" s="262">
        <v>1</v>
      </c>
      <c r="L14" s="261">
        <v>1105</v>
      </c>
      <c r="M14" s="262">
        <v>0.95920138888888884</v>
      </c>
    </row>
    <row r="15" spans="2:16" ht="18" x14ac:dyDescent="0.25">
      <c r="D15" s="462" t="s">
        <v>365</v>
      </c>
      <c r="E15" s="644">
        <v>4496.5360248596826</v>
      </c>
      <c r="F15" s="644"/>
      <c r="G15" s="644"/>
      <c r="H15" s="642">
        <v>0.16546070038952196</v>
      </c>
      <c r="I15" s="260">
        <v>744</v>
      </c>
      <c r="J15" s="261">
        <v>638</v>
      </c>
      <c r="K15" s="262">
        <v>0.85752688172043012</v>
      </c>
      <c r="L15" s="261">
        <v>637</v>
      </c>
      <c r="M15" s="262">
        <v>0.99843260188087779</v>
      </c>
    </row>
    <row r="16" spans="2:16" ht="18" x14ac:dyDescent="0.25">
      <c r="D16" s="463" t="s">
        <v>389</v>
      </c>
      <c r="E16" s="645">
        <v>3776.7382105203992</v>
      </c>
      <c r="F16" s="645"/>
      <c r="G16" s="645"/>
      <c r="H16" s="643">
        <v>0.21235255273081052</v>
      </c>
      <c r="I16" s="264">
        <v>802</v>
      </c>
      <c r="J16" s="261">
        <v>407</v>
      </c>
      <c r="K16" s="262">
        <v>0.50748129675810472</v>
      </c>
      <c r="L16" s="261">
        <v>393</v>
      </c>
      <c r="M16" s="262">
        <v>0.96560196560196565</v>
      </c>
    </row>
    <row r="17" spans="1:15" ht="18" x14ac:dyDescent="0.25">
      <c r="D17" s="464" t="s">
        <v>376</v>
      </c>
      <c r="E17" s="646">
        <v>22599.999999999996</v>
      </c>
      <c r="F17" s="646"/>
      <c r="G17" s="646"/>
      <c r="H17" s="647">
        <v>0.23168141592920358</v>
      </c>
      <c r="I17" s="419">
        <v>5236</v>
      </c>
      <c r="J17" s="420">
        <v>3912</v>
      </c>
      <c r="K17" s="421">
        <v>0.74713521772345304</v>
      </c>
      <c r="L17" s="420">
        <v>3339</v>
      </c>
      <c r="M17" s="421">
        <v>0.8535276073619632</v>
      </c>
    </row>
    <row r="18" spans="1:15" x14ac:dyDescent="0.25">
      <c r="I18" s="699" t="e">
        <f>+#REF!-I17</f>
        <v>#REF!</v>
      </c>
      <c r="J18" s="699">
        <f>+I8-J17</f>
        <v>22360</v>
      </c>
      <c r="K18" s="697"/>
      <c r="L18" s="699">
        <f>+K8-L17</f>
        <v>22933</v>
      </c>
      <c r="M18" s="697"/>
    </row>
    <row r="19" spans="1:15" x14ac:dyDescent="0.25">
      <c r="I19" s="698" t="e">
        <f>+(#REF!-I17)/I17</f>
        <v>#REF!</v>
      </c>
      <c r="J19" s="698">
        <f>+(I8-J17)/J17</f>
        <v>5.7157464212678937</v>
      </c>
      <c r="K19" s="698"/>
      <c r="L19" s="698">
        <f>+(K8-L17)/L17</f>
        <v>6.8682240191674158</v>
      </c>
      <c r="M19" s="698"/>
    </row>
    <row r="20" spans="1:15" ht="37.5" customHeight="1" x14ac:dyDescent="0.25">
      <c r="H20" s="577" t="s">
        <v>582</v>
      </c>
      <c r="I20" s="577" t="s">
        <v>583</v>
      </c>
    </row>
    <row r="21" spans="1:15" ht="15" customHeight="1" x14ac:dyDescent="0.25">
      <c r="D21" s="578" t="s">
        <v>575</v>
      </c>
      <c r="E21" s="578"/>
      <c r="F21" s="578"/>
      <c r="G21" s="578"/>
      <c r="H21" s="579">
        <v>22600</v>
      </c>
      <c r="I21" s="580">
        <v>1</v>
      </c>
      <c r="J21" s="575"/>
      <c r="K21" s="576"/>
    </row>
    <row r="22" spans="1:15" x14ac:dyDescent="0.25">
      <c r="D22" s="578" t="s">
        <v>576</v>
      </c>
      <c r="E22" s="578"/>
      <c r="F22" s="578"/>
      <c r="G22" s="578"/>
      <c r="H22" s="579">
        <f>+H21/12</f>
        <v>1883.3333333333333</v>
      </c>
      <c r="I22" s="581"/>
      <c r="K22" s="574"/>
    </row>
    <row r="23" spans="1:15" x14ac:dyDescent="0.25">
      <c r="D23" s="578" t="s">
        <v>577</v>
      </c>
      <c r="E23" s="578"/>
      <c r="F23" s="578"/>
      <c r="G23" s="578"/>
      <c r="H23" s="579">
        <f>+H21/221</f>
        <v>102.26244343891403</v>
      </c>
      <c r="I23" s="581"/>
    </row>
    <row r="24" spans="1:15" x14ac:dyDescent="0.25">
      <c r="D24" s="578" t="s">
        <v>578</v>
      </c>
      <c r="E24" s="578"/>
      <c r="F24" s="578"/>
      <c r="G24" s="578"/>
      <c r="H24" s="579">
        <f>H23*68</f>
        <v>6953.8461538461543</v>
      </c>
      <c r="I24" s="580">
        <f>+H24*I21/H21</f>
        <v>0.30769230769230771</v>
      </c>
    </row>
    <row r="25" spans="1:15" x14ac:dyDescent="0.25">
      <c r="D25" s="578" t="s">
        <v>579</v>
      </c>
      <c r="E25" s="578"/>
      <c r="F25" s="578"/>
      <c r="G25" s="578"/>
      <c r="H25" s="579">
        <f>H23*73</f>
        <v>7465.1583710407249</v>
      </c>
      <c r="I25" s="580">
        <f>+H25*I21/H21</f>
        <v>0.33031674208144801</v>
      </c>
    </row>
    <row r="26" spans="1:15" x14ac:dyDescent="0.25">
      <c r="D26" s="578" t="s">
        <v>580</v>
      </c>
      <c r="E26" s="578"/>
      <c r="F26" s="578"/>
      <c r="G26" s="578"/>
      <c r="H26" s="579">
        <f>H23*46</f>
        <v>4704.0723981900455</v>
      </c>
      <c r="I26" s="580">
        <f>+H26*I21/H21</f>
        <v>0.20814479638009051</v>
      </c>
    </row>
    <row r="27" spans="1:15" x14ac:dyDescent="0.25">
      <c r="D27" s="578" t="s">
        <v>581</v>
      </c>
      <c r="E27" s="578"/>
      <c r="F27" s="578"/>
      <c r="G27" s="578"/>
      <c r="H27" s="579">
        <f>H23*34</f>
        <v>3476.9230769230771</v>
      </c>
      <c r="I27" s="580">
        <f>+H27*I21/H21</f>
        <v>0.15384615384615385</v>
      </c>
    </row>
    <row r="29" spans="1:15" ht="29.1" customHeight="1" x14ac:dyDescent="0.25">
      <c r="A29" s="583" t="s">
        <v>585</v>
      </c>
      <c r="B29" s="996">
        <v>3073.9784448205214</v>
      </c>
      <c r="C29" s="997"/>
      <c r="D29" s="998"/>
      <c r="E29" s="814"/>
      <c r="F29" s="814"/>
      <c r="G29" s="814"/>
      <c r="H29" s="996">
        <v>1593.9147491661963</v>
      </c>
      <c r="I29" s="997"/>
      <c r="J29" s="998"/>
      <c r="K29" s="996">
        <v>1024.6594816068405</v>
      </c>
      <c r="L29" s="997"/>
      <c r="M29" s="998"/>
      <c r="N29" s="587">
        <f>+SUM(B29:M29)</f>
        <v>5692.5526755935589</v>
      </c>
      <c r="O29" s="584">
        <f>+N29*100%/22600</f>
        <v>0.25188286175192737</v>
      </c>
    </row>
    <row r="30" spans="1:15" ht="29.1" customHeight="1" x14ac:dyDescent="0.25">
      <c r="A30" s="583" t="s">
        <v>365</v>
      </c>
      <c r="B30" s="996">
        <v>3256.9202814643277</v>
      </c>
      <c r="C30" s="997"/>
      <c r="D30" s="998"/>
      <c r="E30" s="814"/>
      <c r="F30" s="814"/>
      <c r="G30" s="814"/>
      <c r="H30" s="996">
        <v>1688.7734792777994</v>
      </c>
      <c r="I30" s="997"/>
      <c r="J30" s="998"/>
      <c r="K30" s="996">
        <v>1085.6400938214424</v>
      </c>
      <c r="L30" s="997"/>
      <c r="M30" s="998"/>
      <c r="N30" s="587">
        <f t="shared" ref="N30:N32" si="2">+SUM(B30:M30)</f>
        <v>6031.3338545635688</v>
      </c>
      <c r="O30" s="584">
        <f t="shared" ref="O30:O33" si="3">+N30*100%/22600</f>
        <v>0.26687317940546762</v>
      </c>
    </row>
    <row r="31" spans="1:15" ht="29.1" customHeight="1" x14ac:dyDescent="0.25">
      <c r="A31" s="583" t="s">
        <v>586</v>
      </c>
      <c r="B31" s="996">
        <v>3753.0050770464059</v>
      </c>
      <c r="C31" s="997"/>
      <c r="D31" s="998"/>
      <c r="E31" s="814"/>
      <c r="F31" s="814"/>
      <c r="G31" s="814"/>
      <c r="H31" s="996">
        <v>1946.0026325425808</v>
      </c>
      <c r="I31" s="997"/>
      <c r="J31" s="998"/>
      <c r="K31" s="996">
        <v>1251.001692348802</v>
      </c>
      <c r="L31" s="997"/>
      <c r="M31" s="998"/>
      <c r="N31" s="587">
        <f t="shared" si="2"/>
        <v>6950.0094019377884</v>
      </c>
      <c r="O31" s="584">
        <f t="shared" si="3"/>
        <v>0.30752253990875172</v>
      </c>
    </row>
    <row r="32" spans="1:15" ht="29.1" customHeight="1" x14ac:dyDescent="0.25">
      <c r="A32" s="583" t="s">
        <v>367</v>
      </c>
      <c r="B32" s="996">
        <v>2120.0961966687451</v>
      </c>
      <c r="C32" s="997"/>
      <c r="D32" s="998"/>
      <c r="E32" s="814"/>
      <c r="F32" s="814"/>
      <c r="G32" s="814"/>
      <c r="H32" s="996">
        <v>1099.3091390134234</v>
      </c>
      <c r="I32" s="997"/>
      <c r="J32" s="998"/>
      <c r="K32" s="996">
        <v>706.69873222291505</v>
      </c>
      <c r="L32" s="997"/>
      <c r="M32" s="998"/>
      <c r="N32" s="587">
        <f t="shared" si="2"/>
        <v>3926.1040679050839</v>
      </c>
      <c r="O32" s="584">
        <f t="shared" si="3"/>
        <v>0.17372141893385326</v>
      </c>
    </row>
    <row r="33" spans="2:15" x14ac:dyDescent="0.25">
      <c r="D33" s="574">
        <f>+SUM(B29:D32)</f>
        <v>12204</v>
      </c>
      <c r="N33" s="585"/>
      <c r="O33" s="586">
        <f t="shared" si="3"/>
        <v>0</v>
      </c>
    </row>
    <row r="36" spans="2:15" x14ac:dyDescent="0.25">
      <c r="D36"/>
      <c r="E36"/>
      <c r="F36"/>
      <c r="G36"/>
      <c r="H36"/>
      <c r="I36"/>
      <c r="J36"/>
      <c r="K36"/>
      <c r="L36"/>
      <c r="M36"/>
    </row>
    <row r="37" spans="2:15" x14ac:dyDescent="0.25">
      <c r="B37" t="s">
        <v>1170</v>
      </c>
      <c r="C37" t="s">
        <v>1171</v>
      </c>
      <c r="D37"/>
      <c r="E37"/>
      <c r="F37" s="754" t="s">
        <v>412</v>
      </c>
      <c r="G37" s="753" t="s">
        <v>1172</v>
      </c>
      <c r="H37" s="752" t="s">
        <v>1173</v>
      </c>
      <c r="I37" s="753" t="s">
        <v>1174</v>
      </c>
      <c r="J37" s="755" t="s">
        <v>1175</v>
      </c>
      <c r="K37"/>
      <c r="L37"/>
      <c r="M37"/>
    </row>
    <row r="38" spans="2:15" ht="18.75" customHeight="1" x14ac:dyDescent="0.25">
      <c r="B38" s="384" t="s">
        <v>1166</v>
      </c>
      <c r="C38" s="384">
        <v>5198</v>
      </c>
      <c r="D38"/>
      <c r="E38"/>
      <c r="F38" s="576" t="s">
        <v>543</v>
      </c>
      <c r="G38" s="576">
        <v>0.16711231020001766</v>
      </c>
      <c r="H38" s="576">
        <v>0.25188286175192737</v>
      </c>
      <c r="I38" s="574">
        <f>+G38*$D$39</f>
        <v>2039.4386336810155</v>
      </c>
      <c r="J38" s="749">
        <f>+$C$38*H38</f>
        <v>1309.2871153865185</v>
      </c>
      <c r="K38"/>
      <c r="L38"/>
      <c r="M38"/>
    </row>
    <row r="39" spans="2:15" x14ac:dyDescent="0.25">
      <c r="B39" s="384" t="s">
        <v>1167</v>
      </c>
      <c r="C39" s="384">
        <v>7006</v>
      </c>
      <c r="D39">
        <f>+C38+C39</f>
        <v>12204</v>
      </c>
      <c r="E39"/>
      <c r="F39" s="576" t="s">
        <v>365</v>
      </c>
      <c r="G39" s="576">
        <v>0.1873670095311509</v>
      </c>
      <c r="H39" s="576">
        <v>0.26687317940546768</v>
      </c>
      <c r="I39" s="574">
        <f>+G39*$D$39</f>
        <v>2286.6269843181658</v>
      </c>
      <c r="J39" s="749">
        <f t="shared" ref="J39:J41" si="4">+$C$38*H39</f>
        <v>1387.206786549621</v>
      </c>
      <c r="K39"/>
      <c r="L39"/>
      <c r="M39"/>
    </row>
    <row r="40" spans="2:15" x14ac:dyDescent="0.25">
      <c r="B40" s="384" t="s">
        <v>1168</v>
      </c>
      <c r="C40" s="384">
        <v>6328.0000000000009</v>
      </c>
      <c r="D40"/>
      <c r="E40"/>
      <c r="F40" s="576" t="s">
        <v>14</v>
      </c>
      <c r="G40" s="576">
        <v>0.41258561575088931</v>
      </c>
      <c r="H40" s="576">
        <v>0.30752253990875172</v>
      </c>
      <c r="I40" s="574">
        <f>+G40*$D$39</f>
        <v>5035.1948546238527</v>
      </c>
      <c r="J40" s="749">
        <f t="shared" si="4"/>
        <v>1598.5021624456915</v>
      </c>
      <c r="K40"/>
      <c r="L40"/>
      <c r="M40"/>
    </row>
    <row r="41" spans="2:15" x14ac:dyDescent="0.25">
      <c r="B41" s="384" t="s">
        <v>1169</v>
      </c>
      <c r="C41" s="384">
        <v>4068</v>
      </c>
      <c r="D41"/>
      <c r="E41"/>
      <c r="F41" s="576" t="s">
        <v>20</v>
      </c>
      <c r="G41" s="576">
        <v>0.23293506451794219</v>
      </c>
      <c r="H41" s="576">
        <v>0.17372141893385326</v>
      </c>
      <c r="I41" s="574">
        <f>+G41*$D$39</f>
        <v>2842.7395273769666</v>
      </c>
      <c r="J41" s="749">
        <f t="shared" si="4"/>
        <v>903.00393561816929</v>
      </c>
      <c r="K41"/>
      <c r="L41"/>
      <c r="M41"/>
    </row>
    <row r="42" spans="2:15" x14ac:dyDescent="0.25">
      <c r="C42" s="751">
        <v>22600</v>
      </c>
      <c r="D42"/>
      <c r="E42"/>
      <c r="I42" s="574">
        <f>+SUM(I38:I41)</f>
        <v>12204.000000000002</v>
      </c>
      <c r="J42">
        <f>+SUM(J38:J41)</f>
        <v>5198.0000000000009</v>
      </c>
      <c r="K42"/>
      <c r="L42"/>
      <c r="M42"/>
    </row>
    <row r="43" spans="2:15" x14ac:dyDescent="0.25">
      <c r="D43"/>
      <c r="E43"/>
      <c r="J43"/>
      <c r="K43"/>
      <c r="L43"/>
      <c r="M43"/>
    </row>
    <row r="44" spans="2:15" x14ac:dyDescent="0.25">
      <c r="D44"/>
      <c r="E44"/>
      <c r="F44"/>
      <c r="G44"/>
      <c r="H44"/>
      <c r="I44"/>
      <c r="J44"/>
      <c r="K44"/>
      <c r="L44"/>
      <c r="M44"/>
    </row>
    <row r="45" spans="2:15" x14ac:dyDescent="0.25">
      <c r="D45"/>
      <c r="E45"/>
      <c r="F45"/>
      <c r="G45"/>
      <c r="H45"/>
      <c r="I45"/>
      <c r="J45"/>
      <c r="K45"/>
      <c r="L45"/>
      <c r="M45"/>
    </row>
    <row r="46" spans="2:15" x14ac:dyDescent="0.25">
      <c r="D46"/>
      <c r="E46"/>
      <c r="F46"/>
      <c r="G46"/>
      <c r="H46"/>
      <c r="I46"/>
      <c r="J46"/>
      <c r="K46"/>
      <c r="L46"/>
      <c r="M46"/>
    </row>
    <row r="47" spans="2:15" x14ac:dyDescent="0.25">
      <c r="D47"/>
      <c r="E47"/>
      <c r="F47"/>
      <c r="G47"/>
      <c r="H47"/>
      <c r="I47"/>
      <c r="J47"/>
      <c r="K47"/>
      <c r="L47"/>
      <c r="M47"/>
    </row>
  </sheetData>
  <mergeCells count="22">
    <mergeCell ref="B32:D32"/>
    <mergeCell ref="H32:J32"/>
    <mergeCell ref="K32:M32"/>
    <mergeCell ref="B30:D30"/>
    <mergeCell ref="H30:J30"/>
    <mergeCell ref="K30:M30"/>
    <mergeCell ref="B31:D31"/>
    <mergeCell ref="H31:J31"/>
    <mergeCell ref="K31:M31"/>
    <mergeCell ref="K2:L2"/>
    <mergeCell ref="N2:P2"/>
    <mergeCell ref="J11:K11"/>
    <mergeCell ref="L11:M11"/>
    <mergeCell ref="B29:D29"/>
    <mergeCell ref="H29:J29"/>
    <mergeCell ref="K29:M29"/>
    <mergeCell ref="D2:D3"/>
    <mergeCell ref="E2:E3"/>
    <mergeCell ref="F2:F3"/>
    <mergeCell ref="G2:G3"/>
    <mergeCell ref="H2:H3"/>
    <mergeCell ref="I2:J2"/>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7"/>
  <sheetViews>
    <sheetView zoomScale="71" zoomScaleNormal="71" workbookViewId="0">
      <selection activeCell="D2" sqref="D2:L8"/>
    </sheetView>
  </sheetViews>
  <sheetFormatPr baseColWidth="10" defaultRowHeight="15" x14ac:dyDescent="0.25"/>
  <cols>
    <col min="4" max="4" width="21.85546875" style="384" customWidth="1"/>
    <col min="5" max="5" width="20.140625" style="384" hidden="1" customWidth="1"/>
    <col min="6" max="6" width="28.140625" style="384" customWidth="1"/>
    <col min="7" max="7" width="20.140625" style="384" customWidth="1"/>
    <col min="8" max="8" width="20.5703125" style="384" customWidth="1"/>
    <col min="9" max="9" width="19.5703125" style="384" customWidth="1"/>
    <col min="10" max="10" width="14.140625" style="384" customWidth="1"/>
    <col min="11" max="13" width="10.7109375" style="384" customWidth="1"/>
    <col min="14" max="14" width="17.5703125" customWidth="1"/>
    <col min="15" max="15" width="15.28515625" customWidth="1"/>
  </cols>
  <sheetData>
    <row r="2" spans="2:16" ht="24.6" customHeight="1" x14ac:dyDescent="0.25">
      <c r="C2" s="696">
        <v>44680</v>
      </c>
      <c r="D2" s="999" t="s">
        <v>373</v>
      </c>
      <c r="E2" s="999" t="s">
        <v>587</v>
      </c>
      <c r="F2" s="921" t="s">
        <v>1267</v>
      </c>
      <c r="G2" s="999" t="s">
        <v>1043</v>
      </c>
      <c r="H2" s="999" t="s">
        <v>1045</v>
      </c>
      <c r="I2" s="926" t="s">
        <v>371</v>
      </c>
      <c r="J2" s="928"/>
      <c r="K2" s="926" t="s">
        <v>372</v>
      </c>
      <c r="L2" s="928"/>
      <c r="M2"/>
      <c r="N2" s="994" t="s">
        <v>1187</v>
      </c>
      <c r="O2" s="994"/>
      <c r="P2" s="994"/>
    </row>
    <row r="3" spans="2:16" ht="51" customHeight="1" x14ac:dyDescent="0.25">
      <c r="D3" s="921"/>
      <c r="E3" s="921"/>
      <c r="F3" s="922"/>
      <c r="G3" s="921"/>
      <c r="H3" s="921"/>
      <c r="I3" s="465" t="s">
        <v>375</v>
      </c>
      <c r="J3" s="465" t="s">
        <v>344</v>
      </c>
      <c r="K3" s="465" t="s">
        <v>375</v>
      </c>
      <c r="L3" s="465" t="s">
        <v>344</v>
      </c>
      <c r="M3"/>
      <c r="N3" s="779">
        <v>44715</v>
      </c>
      <c r="O3" s="779">
        <v>44722</v>
      </c>
      <c r="P3" s="779" t="s">
        <v>1188</v>
      </c>
    </row>
    <row r="4" spans="2:16" ht="18" x14ac:dyDescent="0.25">
      <c r="D4" s="466" t="s">
        <v>366</v>
      </c>
      <c r="E4" s="596">
        <f>+Q29*$Q$33</f>
        <v>0</v>
      </c>
      <c r="F4" s="596">
        <f>+K40</f>
        <v>9324</v>
      </c>
      <c r="G4" s="506">
        <f>FORMULARIOS!P169</f>
        <v>12122</v>
      </c>
      <c r="H4" s="582">
        <f>+G4*100%/F4</f>
        <v>1.3000858000858</v>
      </c>
      <c r="I4" s="506">
        <f>FORMULARIOS!U169</f>
        <v>12122</v>
      </c>
      <c r="J4" s="468">
        <f>I4/G4</f>
        <v>1</v>
      </c>
      <c r="K4" s="506">
        <f>FORMULARIOS!Z169</f>
        <v>12122</v>
      </c>
      <c r="L4" s="468">
        <f>K4/I4</f>
        <v>1</v>
      </c>
      <c r="M4"/>
      <c r="N4" s="778">
        <v>7313</v>
      </c>
      <c r="O4" s="778">
        <f>+G8</f>
        <v>26272</v>
      </c>
      <c r="P4" s="468">
        <f>+(O4-N4)/N4</f>
        <v>2.592506495282374</v>
      </c>
    </row>
    <row r="5" spans="2:16" ht="18" x14ac:dyDescent="0.25">
      <c r="B5" s="459"/>
      <c r="D5" s="466" t="s">
        <v>367</v>
      </c>
      <c r="E5" s="596">
        <f t="shared" ref="E5:E7" si="0">+Q30*$Q$33</f>
        <v>0</v>
      </c>
      <c r="F5" s="596">
        <f>+K41</f>
        <v>5264</v>
      </c>
      <c r="G5" s="506">
        <f>FORMULARIOS!P243</f>
        <v>5839</v>
      </c>
      <c r="H5" s="582">
        <f t="shared" ref="H5:H7" si="1">+G5*100%/F5</f>
        <v>1.1092325227963526</v>
      </c>
      <c r="I5" s="506">
        <f>FORMULARIOS!U243</f>
        <v>5839</v>
      </c>
      <c r="J5" s="468">
        <f>I5/G5</f>
        <v>1</v>
      </c>
      <c r="K5" s="506">
        <f>FORMULARIOS!Z243</f>
        <v>5839</v>
      </c>
      <c r="L5" s="468">
        <f>K5/I5</f>
        <v>1</v>
      </c>
      <c r="M5"/>
    </row>
    <row r="6" spans="2:16" ht="18" x14ac:dyDescent="0.25">
      <c r="D6" s="466" t="s">
        <v>365</v>
      </c>
      <c r="E6" s="596">
        <f t="shared" si="0"/>
        <v>0</v>
      </c>
      <c r="F6" s="596">
        <f>+K39</f>
        <v>4235</v>
      </c>
      <c r="G6" s="506">
        <f>FORMULARIOS!P100</f>
        <v>3635</v>
      </c>
      <c r="H6" s="582">
        <f t="shared" si="1"/>
        <v>0.85832349468713109</v>
      </c>
      <c r="I6" s="506">
        <f>FORMULARIOS!U100</f>
        <v>3635</v>
      </c>
      <c r="J6" s="468">
        <f>I6/G6</f>
        <v>1</v>
      </c>
      <c r="K6" s="506">
        <f>FORMULARIOS!Z100</f>
        <v>3635</v>
      </c>
      <c r="L6" s="745">
        <f>K6/I6</f>
        <v>1</v>
      </c>
      <c r="M6"/>
    </row>
    <row r="7" spans="2:16" ht="20.45" customHeight="1" x14ac:dyDescent="0.25">
      <c r="D7" s="466" t="s">
        <v>389</v>
      </c>
      <c r="E7" s="596">
        <f t="shared" si="0"/>
        <v>0</v>
      </c>
      <c r="F7" s="596">
        <f>+K38</f>
        <v>3777</v>
      </c>
      <c r="G7" s="506">
        <f>FORMULARIOS!P53</f>
        <v>4676</v>
      </c>
      <c r="H7" s="582">
        <f t="shared" si="1"/>
        <v>1.2380195922689965</v>
      </c>
      <c r="I7" s="506">
        <f>FORMULARIOS!U53</f>
        <v>4676</v>
      </c>
      <c r="J7" s="468">
        <f>I7/G7</f>
        <v>1</v>
      </c>
      <c r="K7" s="506">
        <f>FORMULARIOS!Z53</f>
        <v>4676</v>
      </c>
      <c r="L7" s="468">
        <f>K7/I7</f>
        <v>1</v>
      </c>
      <c r="M7"/>
    </row>
    <row r="8" spans="2:16" ht="18" x14ac:dyDescent="0.25">
      <c r="D8" s="469" t="s">
        <v>376</v>
      </c>
      <c r="E8" s="507">
        <f>SUM(E4:E7)</f>
        <v>0</v>
      </c>
      <c r="F8" s="507">
        <f>SUM(F4:F7)</f>
        <v>22600</v>
      </c>
      <c r="G8" s="507">
        <f>SUM(G4:G7)</f>
        <v>26272</v>
      </c>
      <c r="H8" s="750">
        <f>G8*100%/F8</f>
        <v>1.1624778761061947</v>
      </c>
      <c r="I8" s="507">
        <f>SUM(I4:I7)</f>
        <v>26272</v>
      </c>
      <c r="J8" s="496">
        <f>I8/G8</f>
        <v>1</v>
      </c>
      <c r="K8" s="507">
        <f>SUM(K4:K7)</f>
        <v>26272</v>
      </c>
      <c r="L8" s="496">
        <f>K8/I8</f>
        <v>1</v>
      </c>
      <c r="M8"/>
    </row>
    <row r="9" spans="2:16" x14ac:dyDescent="0.25">
      <c r="O9" s="864"/>
    </row>
    <row r="11" spans="2:16" ht="22.5" customHeight="1" x14ac:dyDescent="0.25">
      <c r="C11" s="696">
        <v>44673</v>
      </c>
      <c r="D11" s="461"/>
      <c r="E11" s="461"/>
      <c r="F11" s="461"/>
      <c r="G11" s="461"/>
      <c r="H11" s="461"/>
      <c r="I11" s="461"/>
      <c r="J11" s="995" t="s">
        <v>371</v>
      </c>
      <c r="K11" s="995"/>
      <c r="L11" s="995" t="s">
        <v>372</v>
      </c>
      <c r="M11" s="995"/>
    </row>
    <row r="12" spans="2:16" ht="31.5" x14ac:dyDescent="0.25">
      <c r="D12" s="430" t="s">
        <v>373</v>
      </c>
      <c r="E12" s="431"/>
      <c r="F12" s="431"/>
      <c r="G12" s="431"/>
      <c r="H12" s="431"/>
      <c r="I12" s="431" t="s">
        <v>374</v>
      </c>
      <c r="J12" s="432" t="s">
        <v>375</v>
      </c>
      <c r="K12" s="432" t="s">
        <v>344</v>
      </c>
      <c r="L12" s="432" t="s">
        <v>375</v>
      </c>
      <c r="M12" s="432" t="s">
        <v>344</v>
      </c>
    </row>
    <row r="13" spans="2:16" ht="18" x14ac:dyDescent="0.25">
      <c r="D13" s="462" t="s">
        <v>366</v>
      </c>
      <c r="E13" s="644">
        <v>9062.3933065144247</v>
      </c>
      <c r="F13" s="644"/>
      <c r="G13" s="644"/>
      <c r="H13" s="642">
        <v>0.28005846956295533</v>
      </c>
      <c r="I13" s="260">
        <v>2538</v>
      </c>
      <c r="J13" s="261">
        <v>1715</v>
      </c>
      <c r="K13" s="262">
        <v>0.67572892040977151</v>
      </c>
      <c r="L13" s="261">
        <v>1204</v>
      </c>
      <c r="M13" s="262">
        <v>0.70204081632653059</v>
      </c>
    </row>
    <row r="14" spans="2:16" ht="18" x14ac:dyDescent="0.25">
      <c r="D14" s="462" t="s">
        <v>367</v>
      </c>
      <c r="E14" s="644">
        <v>5264.3324581054931</v>
      </c>
      <c r="F14" s="644"/>
      <c r="G14" s="644"/>
      <c r="H14" s="642">
        <v>0.2188311640968392</v>
      </c>
      <c r="I14" s="260">
        <v>1152</v>
      </c>
      <c r="J14" s="261">
        <v>1152</v>
      </c>
      <c r="K14" s="262">
        <v>1</v>
      </c>
      <c r="L14" s="261">
        <v>1105</v>
      </c>
      <c r="M14" s="262">
        <v>0.95920138888888884</v>
      </c>
    </row>
    <row r="15" spans="2:16" ht="18" x14ac:dyDescent="0.25">
      <c r="D15" s="462" t="s">
        <v>365</v>
      </c>
      <c r="E15" s="644">
        <v>4496.5360248596826</v>
      </c>
      <c r="F15" s="644"/>
      <c r="G15" s="644"/>
      <c r="H15" s="642">
        <v>0.16546070038952196</v>
      </c>
      <c r="I15" s="260">
        <v>744</v>
      </c>
      <c r="J15" s="261">
        <v>638</v>
      </c>
      <c r="K15" s="262">
        <v>0.85752688172043012</v>
      </c>
      <c r="L15" s="261">
        <v>637</v>
      </c>
      <c r="M15" s="262">
        <v>0.99843260188087779</v>
      </c>
    </row>
    <row r="16" spans="2:16" ht="18" x14ac:dyDescent="0.25">
      <c r="D16" s="463" t="s">
        <v>389</v>
      </c>
      <c r="E16" s="645">
        <v>3776.7382105203992</v>
      </c>
      <c r="F16" s="645"/>
      <c r="G16" s="645"/>
      <c r="H16" s="643">
        <v>0.21235255273081052</v>
      </c>
      <c r="I16" s="264">
        <v>802</v>
      </c>
      <c r="J16" s="261">
        <v>407</v>
      </c>
      <c r="K16" s="262">
        <v>0.50748129675810472</v>
      </c>
      <c r="L16" s="261">
        <v>393</v>
      </c>
      <c r="M16" s="262">
        <v>0.96560196560196565</v>
      </c>
    </row>
    <row r="17" spans="1:15" ht="18" x14ac:dyDescent="0.25">
      <c r="D17" s="464" t="s">
        <v>376</v>
      </c>
      <c r="E17" s="646">
        <v>22599.999999999996</v>
      </c>
      <c r="F17" s="646"/>
      <c r="G17" s="646"/>
      <c r="H17" s="647">
        <v>0.23168141592920358</v>
      </c>
      <c r="I17" s="419">
        <v>5236</v>
      </c>
      <c r="J17" s="420">
        <v>3912</v>
      </c>
      <c r="K17" s="421">
        <v>0.74713521772345304</v>
      </c>
      <c r="L17" s="420">
        <v>3339</v>
      </c>
      <c r="M17" s="421">
        <v>0.8535276073619632</v>
      </c>
    </row>
    <row r="18" spans="1:15" x14ac:dyDescent="0.25">
      <c r="I18" s="699" t="e">
        <f>+#REF!-I17</f>
        <v>#REF!</v>
      </c>
      <c r="J18" s="699">
        <f>+I8-J17</f>
        <v>22360</v>
      </c>
      <c r="K18" s="697"/>
      <c r="L18" s="699">
        <f>+K8-L17</f>
        <v>22933</v>
      </c>
      <c r="M18" s="697"/>
    </row>
    <row r="19" spans="1:15" x14ac:dyDescent="0.25">
      <c r="I19" s="698" t="e">
        <f>+(#REF!-I17)/I17</f>
        <v>#REF!</v>
      </c>
      <c r="J19" s="698">
        <f>+(I8-J17)/J17</f>
        <v>5.7157464212678937</v>
      </c>
      <c r="K19" s="698"/>
      <c r="L19" s="698">
        <f>+(K8-L17)/L17</f>
        <v>6.8682240191674158</v>
      </c>
      <c r="M19" s="698"/>
    </row>
    <row r="20" spans="1:15" ht="37.5" customHeight="1" x14ac:dyDescent="0.25">
      <c r="H20" s="577" t="s">
        <v>582</v>
      </c>
      <c r="I20" s="577" t="s">
        <v>583</v>
      </c>
    </row>
    <row r="21" spans="1:15" ht="15" customHeight="1" x14ac:dyDescent="0.25">
      <c r="D21" s="578" t="s">
        <v>575</v>
      </c>
      <c r="E21" s="578"/>
      <c r="F21" s="578"/>
      <c r="G21" s="578"/>
      <c r="H21" s="579">
        <v>22600</v>
      </c>
      <c r="I21" s="580">
        <v>1</v>
      </c>
      <c r="J21" s="575"/>
      <c r="K21" s="576"/>
    </row>
    <row r="22" spans="1:15" x14ac:dyDescent="0.25">
      <c r="D22" s="578" t="s">
        <v>576</v>
      </c>
      <c r="E22" s="578"/>
      <c r="F22" s="578"/>
      <c r="G22" s="578"/>
      <c r="H22" s="579">
        <f>+H21/12</f>
        <v>1883.3333333333333</v>
      </c>
      <c r="I22" s="581"/>
      <c r="K22" s="574"/>
    </row>
    <row r="23" spans="1:15" x14ac:dyDescent="0.25">
      <c r="D23" s="578" t="s">
        <v>577</v>
      </c>
      <c r="E23" s="578"/>
      <c r="F23" s="578"/>
      <c r="G23" s="578"/>
      <c r="H23" s="579">
        <f>+H21/221</f>
        <v>102.26244343891403</v>
      </c>
      <c r="I23" s="581"/>
    </row>
    <row r="24" spans="1:15" x14ac:dyDescent="0.25">
      <c r="D24" s="578" t="s">
        <v>578</v>
      </c>
      <c r="E24" s="578"/>
      <c r="F24" s="578"/>
      <c r="G24" s="578"/>
      <c r="H24" s="579">
        <f>H23*68</f>
        <v>6953.8461538461543</v>
      </c>
      <c r="I24" s="580">
        <f>+H24*I21/H21</f>
        <v>0.30769230769230771</v>
      </c>
    </row>
    <row r="25" spans="1:15" x14ac:dyDescent="0.25">
      <c r="D25" s="578" t="s">
        <v>579</v>
      </c>
      <c r="E25" s="578"/>
      <c r="F25" s="578"/>
      <c r="G25" s="578"/>
      <c r="H25" s="579">
        <f>H23*73</f>
        <v>7465.1583710407249</v>
      </c>
      <c r="I25" s="580">
        <f>+H25*I21/H21</f>
        <v>0.33031674208144801</v>
      </c>
    </row>
    <row r="26" spans="1:15" x14ac:dyDescent="0.25">
      <c r="D26" s="578" t="s">
        <v>580</v>
      </c>
      <c r="E26" s="578"/>
      <c r="F26" s="578"/>
      <c r="G26" s="578"/>
      <c r="H26" s="579">
        <f>H23*46</f>
        <v>4704.0723981900455</v>
      </c>
      <c r="I26" s="580">
        <f>+H26*I21/H21</f>
        <v>0.20814479638009051</v>
      </c>
    </row>
    <row r="27" spans="1:15" x14ac:dyDescent="0.25">
      <c r="D27" s="578" t="s">
        <v>581</v>
      </c>
      <c r="E27" s="578"/>
      <c r="F27" s="578"/>
      <c r="G27" s="578"/>
      <c r="H27" s="579">
        <f>H23*34</f>
        <v>3476.9230769230771</v>
      </c>
      <c r="I27" s="580">
        <f>+H27*I21/H21</f>
        <v>0.15384615384615385</v>
      </c>
    </row>
    <row r="29" spans="1:15" ht="29.1" customHeight="1" x14ac:dyDescent="0.25">
      <c r="A29" s="583" t="s">
        <v>585</v>
      </c>
      <c r="B29" s="996">
        <v>3073.9784448205214</v>
      </c>
      <c r="C29" s="997"/>
      <c r="D29" s="998"/>
      <c r="E29" s="588"/>
      <c r="F29" s="747"/>
      <c r="G29" s="728"/>
      <c r="H29" s="996">
        <v>1593.9147491661963</v>
      </c>
      <c r="I29" s="997"/>
      <c r="J29" s="998"/>
      <c r="K29" s="996">
        <v>1024.6594816068405</v>
      </c>
      <c r="L29" s="997"/>
      <c r="M29" s="998"/>
      <c r="N29" s="587">
        <f>+SUM(B29:M29)</f>
        <v>5692.5526755935589</v>
      </c>
      <c r="O29" s="584">
        <f>+N29*100%/22600</f>
        <v>0.25188286175192737</v>
      </c>
    </row>
    <row r="30" spans="1:15" ht="29.1" customHeight="1" x14ac:dyDescent="0.25">
      <c r="A30" s="583" t="s">
        <v>365</v>
      </c>
      <c r="B30" s="996">
        <v>3256.9202814643277</v>
      </c>
      <c r="C30" s="997"/>
      <c r="D30" s="998"/>
      <c r="E30" s="588"/>
      <c r="F30" s="747"/>
      <c r="G30" s="728"/>
      <c r="H30" s="996">
        <v>1688.7734792777994</v>
      </c>
      <c r="I30" s="997"/>
      <c r="J30" s="998"/>
      <c r="K30" s="996">
        <v>1085.6400938214424</v>
      </c>
      <c r="L30" s="997"/>
      <c r="M30" s="998"/>
      <c r="N30" s="587">
        <f t="shared" ref="N30:N32" si="2">+SUM(B30:M30)</f>
        <v>6031.3338545635688</v>
      </c>
      <c r="O30" s="584">
        <f t="shared" ref="O30:O33" si="3">+N30*100%/22600</f>
        <v>0.26687317940546762</v>
      </c>
    </row>
    <row r="31" spans="1:15" ht="29.1" customHeight="1" x14ac:dyDescent="0.25">
      <c r="A31" s="583" t="s">
        <v>586</v>
      </c>
      <c r="B31" s="996">
        <v>3753.0050770464059</v>
      </c>
      <c r="C31" s="997"/>
      <c r="D31" s="998"/>
      <c r="E31" s="588"/>
      <c r="F31" s="747"/>
      <c r="G31" s="728"/>
      <c r="H31" s="996">
        <v>1946.0026325425808</v>
      </c>
      <c r="I31" s="997"/>
      <c r="J31" s="998"/>
      <c r="K31" s="996">
        <v>1251.001692348802</v>
      </c>
      <c r="L31" s="997"/>
      <c r="M31" s="998"/>
      <c r="N31" s="587">
        <f t="shared" si="2"/>
        <v>6950.0094019377884</v>
      </c>
      <c r="O31" s="584">
        <f t="shared" si="3"/>
        <v>0.30752253990875172</v>
      </c>
    </row>
    <row r="32" spans="1:15" ht="29.1" customHeight="1" x14ac:dyDescent="0.25">
      <c r="A32" s="583" t="s">
        <v>367</v>
      </c>
      <c r="B32" s="996">
        <v>2120.0961966687451</v>
      </c>
      <c r="C32" s="997"/>
      <c r="D32" s="998"/>
      <c r="E32" s="588"/>
      <c r="F32" s="747"/>
      <c r="G32" s="728"/>
      <c r="H32" s="996">
        <v>1099.3091390134234</v>
      </c>
      <c r="I32" s="997"/>
      <c r="J32" s="998"/>
      <c r="K32" s="996">
        <v>706.69873222291505</v>
      </c>
      <c r="L32" s="997"/>
      <c r="M32" s="998"/>
      <c r="N32" s="587">
        <f t="shared" si="2"/>
        <v>3926.1040679050839</v>
      </c>
      <c r="O32" s="584">
        <f t="shared" si="3"/>
        <v>0.17372141893385326</v>
      </c>
    </row>
    <row r="33" spans="2:15" x14ac:dyDescent="0.25">
      <c r="D33" s="574">
        <f>+SUM(B29:D32)</f>
        <v>12204</v>
      </c>
      <c r="N33" s="585"/>
      <c r="O33" s="586">
        <f t="shared" si="3"/>
        <v>0</v>
      </c>
    </row>
    <row r="36" spans="2:15" x14ac:dyDescent="0.25">
      <c r="D36"/>
      <c r="E36"/>
      <c r="F36"/>
      <c r="G36"/>
      <c r="H36"/>
      <c r="I36"/>
      <c r="J36"/>
      <c r="K36"/>
      <c r="L36"/>
      <c r="M36"/>
    </row>
    <row r="37" spans="2:15" x14ac:dyDescent="0.25">
      <c r="B37" t="s">
        <v>1170</v>
      </c>
      <c r="C37" t="s">
        <v>1171</v>
      </c>
      <c r="D37"/>
      <c r="E37"/>
      <c r="F37" s="754" t="s">
        <v>412</v>
      </c>
      <c r="G37" s="817" t="s">
        <v>1172</v>
      </c>
      <c r="H37" s="815" t="s">
        <v>1173</v>
      </c>
      <c r="I37" s="817" t="s">
        <v>1174</v>
      </c>
      <c r="J37" s="816" t="s">
        <v>1175</v>
      </c>
      <c r="K37"/>
      <c r="L37"/>
      <c r="M37"/>
    </row>
    <row r="38" spans="2:15" ht="18.75" customHeight="1" x14ac:dyDescent="0.25">
      <c r="B38" s="384" t="s">
        <v>1166</v>
      </c>
      <c r="C38" s="384">
        <v>5198</v>
      </c>
      <c r="D38"/>
      <c r="E38"/>
      <c r="F38" s="576" t="s">
        <v>543</v>
      </c>
      <c r="G38" s="874">
        <v>0.16711231020001766</v>
      </c>
      <c r="H38" s="576">
        <v>0.25188286175192737</v>
      </c>
      <c r="I38" s="574">
        <f>+G38*$D$40</f>
        <v>3096.9253326267271</v>
      </c>
      <c r="J38" s="749">
        <f>+$C$38*H38</f>
        <v>1309.2871153865185</v>
      </c>
      <c r="K38" s="749">
        <v>3777</v>
      </c>
      <c r="L38"/>
      <c r="M38"/>
    </row>
    <row r="39" spans="2:15" x14ac:dyDescent="0.25">
      <c r="B39" s="384" t="s">
        <v>1167</v>
      </c>
      <c r="C39" s="384">
        <v>7006</v>
      </c>
      <c r="D39">
        <f>+C38+C39</f>
        <v>12204</v>
      </c>
      <c r="E39"/>
      <c r="F39" s="576" t="s">
        <v>365</v>
      </c>
      <c r="G39" s="874">
        <v>0.1873670095311509</v>
      </c>
      <c r="H39" s="576">
        <v>0.26687317940546768</v>
      </c>
      <c r="I39" s="574">
        <f>+G39*$D$40</f>
        <v>3472.2854206312886</v>
      </c>
      <c r="J39" s="749">
        <f t="shared" ref="J39:J41" si="4">+$C$38*H39</f>
        <v>1387.206786549621</v>
      </c>
      <c r="K39" s="749">
        <v>4235</v>
      </c>
      <c r="L39"/>
      <c r="M39"/>
    </row>
    <row r="40" spans="2:15" x14ac:dyDescent="0.25">
      <c r="B40" s="384" t="s">
        <v>1168</v>
      </c>
      <c r="C40" s="384">
        <v>6328</v>
      </c>
      <c r="D40">
        <f>+SUM(C38:C40)</f>
        <v>18532</v>
      </c>
      <c r="E40"/>
      <c r="F40" s="576" t="s">
        <v>14</v>
      </c>
      <c r="G40" s="874">
        <v>0.41258561575088931</v>
      </c>
      <c r="H40" s="576">
        <v>0.30752253990875172</v>
      </c>
      <c r="I40" s="574">
        <f t="shared" ref="I40:I41" si="5">+G40*$D$40</f>
        <v>7646.0366310954805</v>
      </c>
      <c r="J40" s="749">
        <f t="shared" si="4"/>
        <v>1598.5021624456915</v>
      </c>
      <c r="K40" s="749">
        <v>9324</v>
      </c>
      <c r="L40"/>
      <c r="M40"/>
    </row>
    <row r="41" spans="2:15" x14ac:dyDescent="0.25">
      <c r="B41" s="384" t="s">
        <v>1169</v>
      </c>
      <c r="C41" s="384">
        <v>4068</v>
      </c>
      <c r="D41">
        <f>+SUM(C38:C41)</f>
        <v>22600</v>
      </c>
      <c r="E41"/>
      <c r="F41" s="576" t="s">
        <v>20</v>
      </c>
      <c r="G41" s="874">
        <v>0.23293506451794219</v>
      </c>
      <c r="H41" s="576">
        <v>0.17372141893385326</v>
      </c>
      <c r="I41" s="574">
        <f t="shared" si="5"/>
        <v>4316.7526156465046</v>
      </c>
      <c r="J41" s="749">
        <f t="shared" si="4"/>
        <v>903.00393561816929</v>
      </c>
      <c r="K41" s="749">
        <v>5264</v>
      </c>
      <c r="L41"/>
      <c r="M41"/>
    </row>
    <row r="42" spans="2:15" x14ac:dyDescent="0.25">
      <c r="C42" s="751">
        <v>22600</v>
      </c>
      <c r="D42"/>
      <c r="E42"/>
      <c r="I42" s="574">
        <f>+SUM(I38:I41)</f>
        <v>18532</v>
      </c>
      <c r="J42">
        <f>+SUM(J38:J41)</f>
        <v>5198.0000000000009</v>
      </c>
      <c r="K42"/>
      <c r="L42"/>
      <c r="M42"/>
    </row>
    <row r="43" spans="2:15" x14ac:dyDescent="0.25">
      <c r="D43"/>
      <c r="E43"/>
      <c r="J43"/>
      <c r="K43"/>
      <c r="L43"/>
      <c r="M43"/>
    </row>
    <row r="44" spans="2:15" x14ac:dyDescent="0.25">
      <c r="D44"/>
      <c r="E44"/>
      <c r="F44"/>
      <c r="G44"/>
      <c r="H44"/>
      <c r="I44"/>
      <c r="J44"/>
      <c r="K44"/>
      <c r="L44"/>
      <c r="M44"/>
    </row>
    <row r="45" spans="2:15" x14ac:dyDescent="0.25">
      <c r="D45"/>
      <c r="E45"/>
      <c r="F45"/>
      <c r="G45"/>
      <c r="H45"/>
      <c r="I45"/>
      <c r="J45"/>
      <c r="K45"/>
      <c r="L45"/>
      <c r="M45"/>
    </row>
    <row r="46" spans="2:15" x14ac:dyDescent="0.25">
      <c r="D46"/>
      <c r="E46"/>
      <c r="F46"/>
      <c r="G46"/>
      <c r="H46"/>
      <c r="I46"/>
      <c r="J46"/>
      <c r="K46"/>
      <c r="L46"/>
      <c r="M46"/>
    </row>
    <row r="47" spans="2:15" x14ac:dyDescent="0.25">
      <c r="D47"/>
      <c r="E47"/>
      <c r="F47"/>
      <c r="G47"/>
      <c r="H47"/>
      <c r="I47"/>
      <c r="J47"/>
      <c r="K47"/>
      <c r="L47"/>
      <c r="M47"/>
    </row>
  </sheetData>
  <mergeCells count="22">
    <mergeCell ref="N2:P2"/>
    <mergeCell ref="B29:D29"/>
    <mergeCell ref="H29:J29"/>
    <mergeCell ref="G2:G3"/>
    <mergeCell ref="I2:J2"/>
    <mergeCell ref="K29:M29"/>
    <mergeCell ref="K2:L2"/>
    <mergeCell ref="J11:K11"/>
    <mergeCell ref="L11:M11"/>
    <mergeCell ref="D2:D3"/>
    <mergeCell ref="H2:H3"/>
    <mergeCell ref="E2:E3"/>
    <mergeCell ref="F2:F3"/>
    <mergeCell ref="B32:D32"/>
    <mergeCell ref="H32:J32"/>
    <mergeCell ref="K32:M32"/>
    <mergeCell ref="B30:D30"/>
    <mergeCell ref="H30:J30"/>
    <mergeCell ref="K30:M30"/>
    <mergeCell ref="B31:D31"/>
    <mergeCell ref="H31:J31"/>
    <mergeCell ref="K31:M3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3"/>
  <sheetViews>
    <sheetView zoomScaleNormal="100" workbookViewId="0">
      <selection activeCell="B8" sqref="B8:I14"/>
    </sheetView>
  </sheetViews>
  <sheetFormatPr baseColWidth="10" defaultColWidth="11.42578125" defaultRowHeight="0" customHeight="1" zeroHeight="1" x14ac:dyDescent="0.25"/>
  <cols>
    <col min="1" max="1" width="5.7109375" style="169" customWidth="1"/>
    <col min="2" max="2" width="22.140625" style="632" customWidth="1"/>
    <col min="3" max="3" width="17.5703125" style="635" customWidth="1"/>
    <col min="4" max="4" width="14.85546875" style="632" customWidth="1"/>
    <col min="5" max="6" width="18.5703125" style="635" customWidth="1"/>
    <col min="7" max="7" width="23.140625" style="635" customWidth="1"/>
    <col min="8" max="9" width="18.5703125" style="635" customWidth="1"/>
    <col min="10" max="10" width="5.7109375" style="169" customWidth="1"/>
    <col min="11" max="26" width="11.42578125" style="170" customWidth="1"/>
    <col min="27" max="16384" width="11.42578125" style="170"/>
  </cols>
  <sheetData>
    <row r="1" spans="1:26" s="169" customFormat="1" ht="15" customHeight="1" x14ac:dyDescent="0.25">
      <c r="B1" s="632"/>
      <c r="C1" s="632"/>
      <c r="D1" s="632"/>
      <c r="E1" s="632"/>
      <c r="F1" s="632"/>
      <c r="G1" s="632"/>
      <c r="H1" s="632"/>
      <c r="I1" s="632"/>
    </row>
    <row r="2" spans="1:26" s="169" customFormat="1" ht="15" customHeight="1" x14ac:dyDescent="0.25">
      <c r="B2" s="632"/>
      <c r="C2" s="632"/>
      <c r="D2" s="632"/>
      <c r="E2" s="632"/>
      <c r="F2" s="632"/>
      <c r="G2" s="632"/>
      <c r="H2" s="632"/>
      <c r="I2" s="632"/>
    </row>
    <row r="3" spans="1:26" s="169" customFormat="1" ht="15" customHeight="1" x14ac:dyDescent="0.25">
      <c r="B3" s="632"/>
      <c r="C3" s="632"/>
      <c r="D3" s="632"/>
      <c r="E3" s="632"/>
      <c r="F3" s="632"/>
      <c r="G3" s="632"/>
      <c r="H3" s="632"/>
      <c r="I3" s="632"/>
    </row>
    <row r="4" spans="1:26" s="169" customFormat="1" ht="24.75" customHeight="1" x14ac:dyDescent="0.25">
      <c r="B4" s="632"/>
      <c r="C4" s="632"/>
      <c r="D4" s="632"/>
      <c r="E4" s="632"/>
      <c r="F4" s="632"/>
      <c r="G4" s="632"/>
      <c r="H4" s="632"/>
      <c r="I4" s="632"/>
    </row>
    <row r="5" spans="1:26" s="169" customFormat="1" ht="21.75" customHeight="1" x14ac:dyDescent="0.3">
      <c r="A5" s="978"/>
      <c r="B5" s="978"/>
      <c r="C5" s="978"/>
      <c r="D5" s="978"/>
      <c r="E5" s="978"/>
      <c r="F5" s="978"/>
      <c r="G5" s="978"/>
      <c r="H5" s="978"/>
      <c r="I5" s="978"/>
      <c r="J5" s="978"/>
    </row>
    <row r="6" spans="1:26" s="169" customFormat="1" ht="15" customHeight="1" x14ac:dyDescent="0.3">
      <c r="A6" s="984"/>
      <c r="B6" s="984"/>
      <c r="C6" s="984"/>
      <c r="D6" s="984"/>
      <c r="E6" s="984"/>
      <c r="F6" s="984"/>
      <c r="G6" s="984"/>
      <c r="H6" s="984"/>
      <c r="I6" s="984"/>
      <c r="J6" s="984"/>
    </row>
    <row r="7" spans="1:26" s="169" customFormat="1" ht="15" customHeight="1" x14ac:dyDescent="0.25">
      <c r="B7" s="632"/>
      <c r="C7" s="632"/>
      <c r="D7" s="632"/>
      <c r="E7" s="632"/>
      <c r="F7" s="632"/>
      <c r="G7" s="632"/>
      <c r="H7" s="632"/>
      <c r="I7" s="632"/>
    </row>
    <row r="8" spans="1:26" s="169" customFormat="1" ht="36.75" customHeight="1" x14ac:dyDescent="0.25">
      <c r="B8" s="921" t="s">
        <v>339</v>
      </c>
      <c r="C8" s="921" t="s">
        <v>1043</v>
      </c>
      <c r="D8" s="926" t="s">
        <v>270</v>
      </c>
      <c r="E8" s="927"/>
      <c r="F8" s="927"/>
      <c r="G8" s="927"/>
      <c r="H8" s="927"/>
      <c r="I8" s="928"/>
      <c r="K8" s="170"/>
      <c r="L8" s="170"/>
      <c r="M8" s="170"/>
      <c r="N8" s="170"/>
      <c r="O8" s="170"/>
      <c r="P8" s="170"/>
      <c r="Q8" s="170"/>
      <c r="R8" s="170"/>
      <c r="S8" s="170"/>
      <c r="T8" s="170"/>
      <c r="U8" s="170"/>
      <c r="V8" s="170"/>
      <c r="W8" s="170"/>
      <c r="X8" s="170"/>
      <c r="Y8" s="170"/>
      <c r="Z8" s="170"/>
    </row>
    <row r="9" spans="1:26" s="169" customFormat="1" ht="50.25" customHeight="1" x14ac:dyDescent="0.25">
      <c r="B9" s="922"/>
      <c r="C9" s="922"/>
      <c r="D9" s="630" t="s">
        <v>313</v>
      </c>
      <c r="E9" s="630" t="s">
        <v>1165</v>
      </c>
      <c r="F9" s="630" t="s">
        <v>267</v>
      </c>
      <c r="G9" s="630" t="s">
        <v>268</v>
      </c>
      <c r="H9" s="630" t="s">
        <v>269</v>
      </c>
      <c r="I9" s="630" t="s">
        <v>271</v>
      </c>
      <c r="K9" s="170"/>
      <c r="L9" s="170"/>
      <c r="M9" s="170"/>
      <c r="N9" s="170"/>
      <c r="O9" s="170"/>
      <c r="P9" s="170"/>
      <c r="Q9" s="170"/>
      <c r="R9" s="170"/>
      <c r="S9" s="170"/>
      <c r="T9" s="170"/>
      <c r="U9" s="170"/>
      <c r="V9" s="170"/>
      <c r="W9" s="170"/>
      <c r="X9" s="170"/>
      <c r="Y9" s="170"/>
      <c r="Z9" s="170"/>
    </row>
    <row r="10" spans="1:26" s="169" customFormat="1" ht="21" customHeight="1" x14ac:dyDescent="0.25">
      <c r="B10" s="746" t="s">
        <v>366</v>
      </c>
      <c r="C10" s="506">
        <f>FORMULARIOS!P169</f>
        <v>12122</v>
      </c>
      <c r="D10" s="506">
        <f>FORMULARIOS!Z169</f>
        <v>12122</v>
      </c>
      <c r="E10" s="468">
        <f>D10/C10</f>
        <v>1</v>
      </c>
      <c r="F10" s="506">
        <f>FORMULARIOS!AA169</f>
        <v>54</v>
      </c>
      <c r="G10" s="506">
        <f>FORMULARIOS!AB169</f>
        <v>11342</v>
      </c>
      <c r="H10" s="506">
        <f>FORMULARIOS!AC169</f>
        <v>684</v>
      </c>
      <c r="I10" s="506">
        <f>FORMULARIOS!AD169</f>
        <v>42</v>
      </c>
    </row>
    <row r="11" spans="1:26" s="169" customFormat="1" ht="21" customHeight="1" x14ac:dyDescent="0.25">
      <c r="B11" s="746" t="s">
        <v>367</v>
      </c>
      <c r="C11" s="506">
        <f>FORMULARIOS!P243</f>
        <v>5839</v>
      </c>
      <c r="D11" s="506">
        <f>FORMULARIOS!Z243</f>
        <v>5839</v>
      </c>
      <c r="E11" s="468">
        <f>D11/C11</f>
        <v>1</v>
      </c>
      <c r="F11" s="506">
        <f>FORMULARIOS!AA243</f>
        <v>210</v>
      </c>
      <c r="G11" s="506">
        <f>FORMULARIOS!AB243</f>
        <v>3152</v>
      </c>
      <c r="H11" s="506">
        <f>FORMULARIOS!AC243</f>
        <v>2342</v>
      </c>
      <c r="I11" s="506">
        <f>FORMULARIOS!AD243</f>
        <v>135</v>
      </c>
    </row>
    <row r="12" spans="1:26" s="169" customFormat="1" ht="21" customHeight="1" x14ac:dyDescent="0.25">
      <c r="B12" s="746" t="s">
        <v>365</v>
      </c>
      <c r="C12" s="506">
        <f>FORMULARIOS!P100</f>
        <v>3635</v>
      </c>
      <c r="D12" s="506">
        <f>FORMULARIOS!Z100</f>
        <v>3635</v>
      </c>
      <c r="E12" s="468">
        <f>D12/C12</f>
        <v>1</v>
      </c>
      <c r="F12" s="506">
        <f>FORMULARIOS!AA100</f>
        <v>256</v>
      </c>
      <c r="G12" s="506">
        <f>FORMULARIOS!AB100</f>
        <v>1315</v>
      </c>
      <c r="H12" s="506">
        <f>FORMULARIOS!AC100</f>
        <v>2027</v>
      </c>
      <c r="I12" s="506">
        <f>FORMULARIOS!AD100</f>
        <v>37</v>
      </c>
    </row>
    <row r="13" spans="1:26" s="169" customFormat="1" ht="21" customHeight="1" x14ac:dyDescent="0.25">
      <c r="B13" s="746" t="s">
        <v>389</v>
      </c>
      <c r="C13" s="506">
        <f>FORMULARIOS!P53</f>
        <v>4676</v>
      </c>
      <c r="D13" s="506">
        <f>FORMULARIOS!Z53</f>
        <v>4676</v>
      </c>
      <c r="E13" s="468">
        <f>D13/C13</f>
        <v>1</v>
      </c>
      <c r="F13" s="506">
        <f>FORMULARIOS!AA53</f>
        <v>128</v>
      </c>
      <c r="G13" s="506">
        <f>FORMULARIOS!AB53</f>
        <v>2427</v>
      </c>
      <c r="H13" s="506">
        <f>FORMULARIOS!AC53</f>
        <v>2114</v>
      </c>
      <c r="I13" s="506">
        <f>FORMULARIOS!AD53</f>
        <v>7</v>
      </c>
    </row>
    <row r="14" spans="1:26" s="169" customFormat="1" ht="18" x14ac:dyDescent="0.25">
      <c r="B14" s="744" t="s">
        <v>313</v>
      </c>
      <c r="C14" s="507">
        <f>SUM(C10:C13)</f>
        <v>26272</v>
      </c>
      <c r="D14" s="507">
        <f>SUM(D10:D13)</f>
        <v>26272</v>
      </c>
      <c r="E14" s="496">
        <f>D14/C14</f>
        <v>1</v>
      </c>
      <c r="F14" s="507">
        <f>SUM(F10:F13)</f>
        <v>648</v>
      </c>
      <c r="G14" s="507">
        <f>SUM(G10:G13)</f>
        <v>18236</v>
      </c>
      <c r="H14" s="507">
        <f>SUM(H10:H13)</f>
        <v>7167</v>
      </c>
      <c r="I14" s="507">
        <f>SUM(I10:I13)</f>
        <v>221</v>
      </c>
    </row>
    <row r="15" spans="1:26" s="169" customFormat="1" ht="15" x14ac:dyDescent="0.25">
      <c r="B15" s="632"/>
      <c r="C15" s="633"/>
      <c r="D15" s="634"/>
      <c r="E15" s="634"/>
      <c r="F15" s="634"/>
      <c r="G15" s="634"/>
      <c r="H15" s="634"/>
      <c r="I15" s="632"/>
    </row>
    <row r="16" spans="1:26" s="171" customFormat="1" ht="15" x14ac:dyDescent="0.25">
      <c r="B16" s="633"/>
      <c r="C16" s="633"/>
      <c r="D16" s="633"/>
      <c r="E16" s="633"/>
      <c r="F16" s="633"/>
      <c r="G16" s="633"/>
      <c r="H16" s="633"/>
      <c r="I16" s="633"/>
    </row>
    <row r="17" spans="2:9" s="171" customFormat="1" ht="15" x14ac:dyDescent="0.25">
      <c r="B17" s="633"/>
      <c r="C17" s="633"/>
      <c r="D17" s="633"/>
      <c r="E17" s="633"/>
      <c r="F17" s="633"/>
      <c r="G17" s="633"/>
      <c r="H17" s="633"/>
      <c r="I17" s="633"/>
    </row>
    <row r="18" spans="2:9" s="171" customFormat="1" ht="15" x14ac:dyDescent="0.25">
      <c r="B18" s="633"/>
      <c r="C18" s="633"/>
      <c r="D18" s="633"/>
      <c r="E18" s="633"/>
      <c r="F18" s="633"/>
      <c r="G18" s="633"/>
      <c r="H18" s="636">
        <f>+SUM(F14:I14)</f>
        <v>26272</v>
      </c>
      <c r="I18" s="633"/>
    </row>
    <row r="19" spans="2:9" s="171" customFormat="1" ht="15" x14ac:dyDescent="0.25">
      <c r="B19" s="633"/>
      <c r="C19" s="633"/>
      <c r="D19" s="633"/>
      <c r="E19" s="633"/>
      <c r="F19" s="633"/>
      <c r="G19" s="633"/>
      <c r="H19" s="633"/>
      <c r="I19" s="633"/>
    </row>
    <row r="20" spans="2:9" s="171" customFormat="1" ht="15" x14ac:dyDescent="0.25">
      <c r="B20" s="633"/>
      <c r="C20" s="633"/>
      <c r="D20" s="633"/>
      <c r="E20" s="633"/>
      <c r="F20" s="633"/>
      <c r="G20" s="633"/>
      <c r="H20" s="633"/>
      <c r="I20" s="633"/>
    </row>
    <row r="21" spans="2:9" s="171" customFormat="1" ht="15" x14ac:dyDescent="0.25">
      <c r="B21" s="633"/>
      <c r="C21" s="633"/>
      <c r="D21" s="633"/>
      <c r="E21" s="633"/>
      <c r="F21" s="633"/>
      <c r="G21" s="633"/>
      <c r="H21" s="633"/>
      <c r="I21" s="633"/>
    </row>
    <row r="22" spans="2:9" s="169" customFormat="1" ht="15" x14ac:dyDescent="0.25">
      <c r="B22" s="632"/>
      <c r="C22" s="633"/>
      <c r="D22" s="634"/>
      <c r="E22" s="634"/>
      <c r="F22" s="634"/>
      <c r="G22" s="634"/>
      <c r="H22" s="634"/>
      <c r="I22" s="632"/>
    </row>
    <row r="23" spans="2:9" s="169" customFormat="1" ht="15" x14ac:dyDescent="0.25">
      <c r="B23" s="632"/>
      <c r="C23" s="633"/>
      <c r="D23" s="634"/>
      <c r="E23" s="634"/>
      <c r="F23" s="634"/>
      <c r="G23" s="634"/>
      <c r="H23" s="634"/>
      <c r="I23" s="632"/>
    </row>
    <row r="24" spans="2:9" s="169" customFormat="1" ht="15" x14ac:dyDescent="0.25">
      <c r="B24" s="632"/>
      <c r="C24" s="632"/>
      <c r="D24" s="634"/>
      <c r="E24" s="634"/>
      <c r="F24" s="634"/>
      <c r="G24" s="634"/>
      <c r="H24" s="634"/>
      <c r="I24" s="632"/>
    </row>
    <row r="25" spans="2:9" s="169" customFormat="1" ht="15" x14ac:dyDescent="0.25">
      <c r="B25" s="632"/>
      <c r="C25" s="632"/>
      <c r="D25" s="634"/>
      <c r="E25" s="634"/>
      <c r="F25" s="634"/>
      <c r="G25" s="634"/>
      <c r="H25" s="634"/>
      <c r="I25" s="632"/>
    </row>
    <row r="26" spans="2:9" s="169" customFormat="1" ht="15" x14ac:dyDescent="0.25">
      <c r="B26" s="632"/>
      <c r="C26" s="632"/>
      <c r="D26" s="634"/>
      <c r="E26" s="634"/>
      <c r="F26" s="634"/>
      <c r="G26" s="634"/>
      <c r="H26" s="634"/>
      <c r="I26" s="632"/>
    </row>
    <row r="27" spans="2:9" s="169" customFormat="1" ht="15" x14ac:dyDescent="0.25">
      <c r="B27" s="632"/>
      <c r="C27" s="632"/>
      <c r="D27" s="634"/>
      <c r="E27" s="634"/>
      <c r="F27" s="634"/>
      <c r="G27" s="634"/>
      <c r="H27" s="634"/>
      <c r="I27" s="632"/>
    </row>
    <row r="28" spans="2:9" s="169" customFormat="1" ht="15" x14ac:dyDescent="0.25">
      <c r="B28" s="632"/>
      <c r="C28" s="632"/>
      <c r="D28" s="634"/>
      <c r="E28" s="634"/>
      <c r="F28" s="634"/>
      <c r="G28" s="634"/>
      <c r="H28" s="634"/>
      <c r="I28" s="632"/>
    </row>
    <row r="29" spans="2:9" s="169" customFormat="1" ht="15" x14ac:dyDescent="0.25">
      <c r="B29" s="632"/>
      <c r="C29" s="632"/>
      <c r="D29" s="634"/>
      <c r="E29" s="634"/>
      <c r="F29" s="634"/>
      <c r="G29" s="634"/>
      <c r="H29" s="634"/>
      <c r="I29" s="632"/>
    </row>
    <row r="30" spans="2:9" s="169" customFormat="1" ht="15" x14ac:dyDescent="0.25">
      <c r="B30" s="632"/>
      <c r="C30" s="632"/>
      <c r="D30" s="634"/>
      <c r="E30" s="634"/>
      <c r="F30" s="634"/>
      <c r="G30" s="634"/>
      <c r="H30" s="634"/>
      <c r="I30" s="632"/>
    </row>
    <row r="31" spans="2:9" s="169" customFormat="1" ht="15" x14ac:dyDescent="0.25">
      <c r="B31" s="632"/>
      <c r="C31" s="632"/>
      <c r="D31" s="634"/>
      <c r="E31" s="634"/>
      <c r="F31" s="634"/>
      <c r="G31" s="634"/>
      <c r="H31" s="634"/>
      <c r="I31" s="632"/>
    </row>
    <row r="32" spans="2:9" s="169" customFormat="1" ht="15" customHeight="1" x14ac:dyDescent="0.25">
      <c r="B32" s="632"/>
      <c r="C32" s="632"/>
      <c r="D32" s="632"/>
      <c r="E32" s="632"/>
      <c r="F32" s="632"/>
      <c r="G32" s="632"/>
      <c r="H32" s="632"/>
      <c r="I32" s="632"/>
    </row>
    <row r="33" spans="2:9" s="169" customFormat="1" ht="15" customHeight="1" x14ac:dyDescent="0.25">
      <c r="B33" s="632"/>
      <c r="C33" s="632"/>
      <c r="D33" s="632"/>
      <c r="E33" s="632"/>
      <c r="F33" s="632"/>
      <c r="G33" s="632"/>
      <c r="H33" s="632"/>
      <c r="I33" s="632"/>
    </row>
    <row r="34" spans="2:9" s="169" customFormat="1" ht="15" customHeight="1" x14ac:dyDescent="0.25">
      <c r="B34" s="632"/>
      <c r="C34" s="632"/>
      <c r="D34" s="632"/>
      <c r="E34" s="632"/>
      <c r="F34" s="632"/>
      <c r="G34" s="632"/>
      <c r="H34" s="632"/>
      <c r="I34" s="632"/>
    </row>
    <row r="35" spans="2:9" s="169" customFormat="1" ht="15" customHeight="1" x14ac:dyDescent="0.25">
      <c r="B35" s="632"/>
      <c r="C35" s="632"/>
      <c r="D35" s="632"/>
      <c r="E35" s="632"/>
      <c r="F35" s="632"/>
      <c r="G35" s="632"/>
      <c r="H35" s="632"/>
      <c r="I35" s="632"/>
    </row>
    <row r="36" spans="2:9" s="169" customFormat="1" ht="15" customHeight="1" x14ac:dyDescent="0.25">
      <c r="B36" s="632"/>
      <c r="C36" s="632"/>
      <c r="D36" s="632"/>
      <c r="E36" s="632"/>
      <c r="F36" s="632"/>
      <c r="G36" s="632"/>
      <c r="H36" s="632"/>
      <c r="I36" s="632"/>
    </row>
    <row r="37" spans="2:9" s="169" customFormat="1" ht="15" customHeight="1" x14ac:dyDescent="0.25">
      <c r="B37" s="632"/>
      <c r="C37" s="632"/>
      <c r="D37" s="632"/>
      <c r="E37" s="632"/>
      <c r="F37" s="632"/>
      <c r="G37" s="632"/>
      <c r="H37" s="632"/>
      <c r="I37" s="632"/>
    </row>
    <row r="38" spans="2:9" s="169" customFormat="1" ht="15" customHeight="1" x14ac:dyDescent="0.25">
      <c r="B38" s="632"/>
      <c r="C38" s="632"/>
      <c r="D38" s="632"/>
      <c r="E38" s="632"/>
      <c r="F38" s="632"/>
      <c r="G38" s="632"/>
      <c r="H38" s="632"/>
      <c r="I38" s="632"/>
    </row>
    <row r="39" spans="2:9" s="169" customFormat="1" ht="15" customHeight="1" x14ac:dyDescent="0.25">
      <c r="B39" s="632"/>
      <c r="C39" s="632"/>
      <c r="D39" s="632"/>
      <c r="E39" s="632"/>
      <c r="F39" s="632"/>
      <c r="G39" s="632"/>
      <c r="H39" s="632"/>
      <c r="I39" s="632"/>
    </row>
    <row r="40" spans="2:9" s="169" customFormat="1" ht="15" customHeight="1" x14ac:dyDescent="0.25">
      <c r="B40" s="632"/>
      <c r="C40" s="632"/>
      <c r="D40" s="632"/>
      <c r="E40" s="632"/>
      <c r="F40" s="632"/>
      <c r="G40" s="632"/>
      <c r="H40" s="632"/>
      <c r="I40" s="632"/>
    </row>
    <row r="41" spans="2:9" s="169" customFormat="1" ht="15" customHeight="1" x14ac:dyDescent="0.25">
      <c r="B41" s="632"/>
      <c r="C41" s="632"/>
      <c r="D41" s="632"/>
      <c r="E41" s="632"/>
      <c r="F41" s="632"/>
      <c r="G41" s="632"/>
      <c r="H41" s="632"/>
      <c r="I41" s="632"/>
    </row>
    <row r="42" spans="2:9" s="169" customFormat="1" ht="15" customHeight="1" x14ac:dyDescent="0.25">
      <c r="B42" s="632"/>
      <c r="C42" s="632"/>
      <c r="D42" s="632"/>
      <c r="E42" s="632"/>
      <c r="F42" s="632"/>
      <c r="G42" s="632"/>
      <c r="H42" s="632"/>
      <c r="I42" s="632"/>
    </row>
    <row r="43" spans="2:9" s="169" customFormat="1" ht="15" customHeight="1" x14ac:dyDescent="0.25">
      <c r="B43" s="632"/>
      <c r="C43" s="632"/>
      <c r="D43" s="632"/>
      <c r="E43" s="632"/>
      <c r="F43" s="632"/>
      <c r="G43" s="632"/>
      <c r="H43" s="632"/>
      <c r="I43" s="632"/>
    </row>
    <row r="44" spans="2:9" s="169" customFormat="1" ht="15" customHeight="1" x14ac:dyDescent="0.25">
      <c r="B44" s="632"/>
      <c r="C44" s="632"/>
      <c r="D44" s="632"/>
      <c r="E44" s="632"/>
      <c r="F44" s="632"/>
      <c r="G44" s="632"/>
      <c r="H44" s="632"/>
      <c r="I44" s="632"/>
    </row>
    <row r="45" spans="2:9" s="169" customFormat="1" ht="15" customHeight="1" x14ac:dyDescent="0.25">
      <c r="B45" s="632"/>
      <c r="C45" s="632"/>
      <c r="D45" s="632"/>
      <c r="E45" s="632"/>
      <c r="F45" s="632"/>
      <c r="G45" s="632"/>
      <c r="H45" s="632"/>
      <c r="I45" s="632"/>
    </row>
    <row r="46" spans="2:9" s="169" customFormat="1" ht="15" customHeight="1" x14ac:dyDescent="0.25">
      <c r="B46" s="632"/>
      <c r="C46" s="632"/>
      <c r="D46" s="632"/>
      <c r="E46" s="632"/>
      <c r="F46" s="632"/>
      <c r="G46" s="632"/>
      <c r="H46" s="632"/>
      <c r="I46" s="632"/>
    </row>
    <row r="47" spans="2:9" s="169" customFormat="1" ht="15" customHeight="1" x14ac:dyDescent="0.25">
      <c r="B47" s="632"/>
      <c r="C47" s="632"/>
      <c r="D47" s="632"/>
      <c r="E47" s="632"/>
      <c r="F47" s="632"/>
      <c r="G47" s="632"/>
      <c r="H47" s="632"/>
      <c r="I47" s="632"/>
    </row>
    <row r="48" spans="2:9" s="169" customFormat="1" ht="15" customHeight="1" x14ac:dyDescent="0.25">
      <c r="B48" s="632"/>
      <c r="C48" s="632"/>
      <c r="D48" s="632"/>
      <c r="E48" s="632"/>
      <c r="F48" s="632"/>
      <c r="G48" s="632"/>
      <c r="H48" s="632"/>
      <c r="I48" s="632"/>
    </row>
    <row r="49" spans="2:9" s="169" customFormat="1" ht="15" customHeight="1" x14ac:dyDescent="0.25">
      <c r="B49" s="632"/>
      <c r="C49" s="632"/>
      <c r="D49" s="632"/>
      <c r="E49" s="632"/>
      <c r="F49" s="632"/>
      <c r="G49" s="632"/>
      <c r="H49" s="632"/>
      <c r="I49" s="632"/>
    </row>
    <row r="50" spans="2:9" s="169" customFormat="1" ht="15" customHeight="1" x14ac:dyDescent="0.25">
      <c r="B50" s="632"/>
      <c r="C50" s="632"/>
      <c r="D50" s="632"/>
      <c r="E50" s="632"/>
      <c r="F50" s="632"/>
      <c r="G50" s="632"/>
      <c r="H50" s="632"/>
      <c r="I50" s="632"/>
    </row>
    <row r="51" spans="2:9" s="169" customFormat="1" ht="15" customHeight="1" x14ac:dyDescent="0.25">
      <c r="B51" s="632"/>
      <c r="C51" s="632"/>
      <c r="D51" s="632"/>
      <c r="E51" s="632"/>
      <c r="F51" s="632"/>
      <c r="G51" s="632"/>
      <c r="H51" s="632"/>
      <c r="I51" s="632"/>
    </row>
    <row r="52" spans="2:9" s="169" customFormat="1" ht="15" customHeight="1" x14ac:dyDescent="0.25">
      <c r="B52" s="632"/>
      <c r="C52" s="632"/>
      <c r="D52" s="632"/>
      <c r="E52" s="632"/>
      <c r="F52" s="632"/>
      <c r="G52" s="632"/>
      <c r="H52" s="632"/>
      <c r="I52" s="632"/>
    </row>
    <row r="53" spans="2:9" s="169" customFormat="1" ht="15" customHeight="1" x14ac:dyDescent="0.25">
      <c r="B53" s="632"/>
      <c r="C53" s="632"/>
      <c r="D53" s="632"/>
      <c r="E53" s="632"/>
      <c r="F53" s="632"/>
      <c r="G53" s="632"/>
      <c r="H53" s="632"/>
      <c r="I53" s="632"/>
    </row>
    <row r="54" spans="2:9" s="169" customFormat="1" ht="15" customHeight="1" x14ac:dyDescent="0.25">
      <c r="B54" s="632"/>
      <c r="C54" s="632"/>
      <c r="D54" s="632"/>
      <c r="E54" s="632"/>
      <c r="F54" s="632"/>
      <c r="G54" s="632"/>
      <c r="H54" s="632"/>
      <c r="I54" s="632"/>
    </row>
    <row r="55" spans="2:9" s="169" customFormat="1" ht="15" customHeight="1" x14ac:dyDescent="0.25">
      <c r="B55" s="632"/>
      <c r="C55" s="632"/>
      <c r="D55" s="632"/>
      <c r="E55" s="632"/>
      <c r="F55" s="632"/>
      <c r="G55" s="632"/>
      <c r="H55" s="632"/>
      <c r="I55" s="632"/>
    </row>
    <row r="56" spans="2:9" s="169" customFormat="1" ht="15" customHeight="1" x14ac:dyDescent="0.25">
      <c r="B56" s="632"/>
      <c r="C56" s="632"/>
      <c r="D56" s="632"/>
      <c r="E56" s="632"/>
      <c r="F56" s="632"/>
      <c r="G56" s="632"/>
      <c r="H56" s="632"/>
      <c r="I56" s="632"/>
    </row>
    <row r="57" spans="2:9" s="169" customFormat="1" ht="15" customHeight="1" x14ac:dyDescent="0.25">
      <c r="B57" s="632"/>
      <c r="C57" s="632"/>
      <c r="D57" s="632"/>
      <c r="E57" s="632"/>
      <c r="F57" s="632"/>
      <c r="G57" s="632"/>
      <c r="H57" s="632"/>
      <c r="I57" s="632"/>
    </row>
    <row r="58" spans="2:9" s="169" customFormat="1" ht="15" customHeight="1" x14ac:dyDescent="0.25">
      <c r="B58" s="632"/>
      <c r="C58" s="632"/>
      <c r="D58" s="632"/>
      <c r="E58" s="632"/>
      <c r="F58" s="632"/>
      <c r="G58" s="632"/>
      <c r="H58" s="632"/>
      <c r="I58" s="632"/>
    </row>
    <row r="59" spans="2:9" s="169" customFormat="1" ht="15" customHeight="1" x14ac:dyDescent="0.25">
      <c r="B59" s="632"/>
      <c r="C59" s="632"/>
      <c r="D59" s="632"/>
      <c r="E59" s="632"/>
      <c r="F59" s="632"/>
      <c r="G59" s="632"/>
      <c r="H59" s="632"/>
      <c r="I59" s="632"/>
    </row>
    <row r="60" spans="2:9" s="169" customFormat="1" ht="15" customHeight="1" x14ac:dyDescent="0.25">
      <c r="B60" s="632"/>
      <c r="C60" s="632"/>
      <c r="D60" s="632"/>
      <c r="E60" s="632"/>
      <c r="F60" s="632"/>
      <c r="G60" s="632"/>
      <c r="H60" s="632"/>
      <c r="I60" s="632"/>
    </row>
    <row r="61" spans="2:9" s="169" customFormat="1" ht="15" customHeight="1" x14ac:dyDescent="0.25">
      <c r="B61" s="632"/>
      <c r="C61" s="634" t="s">
        <v>0</v>
      </c>
      <c r="D61" s="632"/>
      <c r="E61" s="632"/>
      <c r="F61" s="632"/>
      <c r="G61" s="632"/>
      <c r="H61" s="632"/>
      <c r="I61" s="632"/>
    </row>
    <row r="62" spans="2:9" s="169" customFormat="1" ht="15" customHeight="1" x14ac:dyDescent="0.25">
      <c r="B62" s="632"/>
      <c r="C62" s="634" t="str">
        <f>CONCATENATE("Número de formularios recibidos, críticados y digitados
 ",B13)</f>
        <v>Número de formularios recibidos, críticados y digitados
 AC DICA</v>
      </c>
      <c r="D62" s="632"/>
      <c r="E62" s="632"/>
      <c r="F62" s="632"/>
      <c r="G62" s="632"/>
      <c r="H62" s="632"/>
      <c r="I62" s="632"/>
    </row>
    <row r="63" spans="2:9" s="169" customFormat="1" ht="15" customHeight="1" x14ac:dyDescent="0.25">
      <c r="B63" s="632"/>
      <c r="C63" s="634" t="str">
        <f>CONCATENATE("Número de formularios recibidos, críticados y digitados
 ",B12)</f>
        <v>Número de formularios recibidos, críticados y digitados
 Centro</v>
      </c>
      <c r="D63" s="632"/>
      <c r="E63" s="632"/>
      <c r="F63" s="632"/>
      <c r="G63" s="632"/>
      <c r="H63" s="632"/>
      <c r="I63" s="632"/>
    </row>
    <row r="64" spans="2:9" s="169" customFormat="1" ht="15" customHeight="1" x14ac:dyDescent="0.25">
      <c r="B64" s="632"/>
      <c r="C64" s="634" t="str">
        <f>CONCATENATE("Número de formularios recibidos, críticados y digitados
 ",B10)</f>
        <v>Número de formularios recibidos, críticados y digitados
 Litoral</v>
      </c>
      <c r="D64" s="632"/>
      <c r="E64" s="632"/>
      <c r="F64" s="632"/>
      <c r="G64" s="632"/>
      <c r="H64" s="632"/>
      <c r="I64" s="632"/>
    </row>
    <row r="65" spans="2:9" s="169" customFormat="1" ht="15" customHeight="1" x14ac:dyDescent="0.25">
      <c r="B65" s="632"/>
      <c r="C65" s="634" t="str">
        <f>CONCATENATE("Número de formularios recibidos, críticados y digitados
 ",B11)</f>
        <v>Número de formularios recibidos, críticados y digitados
 Sur</v>
      </c>
      <c r="D65" s="632"/>
      <c r="E65" s="632"/>
      <c r="F65" s="632"/>
      <c r="G65" s="632"/>
      <c r="H65" s="632"/>
      <c r="I65" s="632"/>
    </row>
    <row r="66" spans="2:9" s="169" customFormat="1" ht="15" customHeight="1" x14ac:dyDescent="0.25">
      <c r="B66" s="632"/>
      <c r="C66" s="634" t="str">
        <f>CONCATENATE("Número de formularios recibidos, críticados y digitados
 ",B14)</f>
        <v>Número de formularios recibidos, críticados y digitados
 Total</v>
      </c>
      <c r="D66" s="632"/>
      <c r="E66" s="632"/>
      <c r="F66" s="632"/>
      <c r="G66" s="632"/>
      <c r="H66" s="632"/>
      <c r="I66" s="632"/>
    </row>
    <row r="67" spans="2:9" s="169" customFormat="1" ht="15" hidden="1" customHeight="1" x14ac:dyDescent="0.25">
      <c r="B67" s="632"/>
      <c r="C67" s="632"/>
      <c r="D67" s="632"/>
      <c r="E67" s="632"/>
      <c r="F67" s="632"/>
      <c r="G67" s="632"/>
      <c r="H67" s="632"/>
      <c r="I67" s="632"/>
    </row>
    <row r="68" spans="2:9" s="169" customFormat="1" ht="15" hidden="1" customHeight="1" x14ac:dyDescent="0.25">
      <c r="B68" s="632"/>
      <c r="C68" s="632"/>
      <c r="D68" s="632"/>
      <c r="E68" s="632"/>
      <c r="F68" s="632"/>
      <c r="G68" s="632"/>
      <c r="H68" s="632"/>
      <c r="I68" s="632"/>
    </row>
    <row r="69" spans="2:9" s="169" customFormat="1" ht="15" hidden="1" customHeight="1" x14ac:dyDescent="0.25">
      <c r="B69" s="632"/>
      <c r="C69" s="632"/>
      <c r="D69" s="632"/>
      <c r="E69" s="632"/>
      <c r="F69" s="632"/>
      <c r="G69" s="632"/>
      <c r="H69" s="632"/>
      <c r="I69" s="632"/>
    </row>
    <row r="70" spans="2:9" s="169" customFormat="1" ht="15" hidden="1" customHeight="1" x14ac:dyDescent="0.25">
      <c r="B70" s="632"/>
      <c r="C70" s="632"/>
      <c r="D70" s="632"/>
      <c r="E70" s="632"/>
      <c r="F70" s="632"/>
      <c r="G70" s="632"/>
      <c r="H70" s="632"/>
      <c r="I70" s="632"/>
    </row>
    <row r="71" spans="2:9" s="169" customFormat="1" ht="15" hidden="1" customHeight="1" x14ac:dyDescent="0.25">
      <c r="B71" s="632"/>
      <c r="C71" s="632"/>
      <c r="D71" s="632"/>
      <c r="E71" s="632"/>
      <c r="F71" s="632"/>
      <c r="G71" s="632"/>
      <c r="H71" s="632"/>
      <c r="I71" s="632"/>
    </row>
    <row r="72" spans="2:9" s="169" customFormat="1" ht="15" hidden="1" customHeight="1" x14ac:dyDescent="0.25">
      <c r="B72" s="632"/>
      <c r="C72" s="632"/>
      <c r="D72" s="632"/>
      <c r="E72" s="632"/>
      <c r="F72" s="632"/>
      <c r="G72" s="632"/>
      <c r="H72" s="632"/>
      <c r="I72" s="632"/>
    </row>
    <row r="73" spans="2:9" s="169" customFormat="1" ht="15" hidden="1" customHeight="1" x14ac:dyDescent="0.25">
      <c r="B73" s="632"/>
      <c r="C73" s="632"/>
      <c r="D73" s="632"/>
      <c r="E73" s="632"/>
      <c r="F73" s="632"/>
      <c r="G73" s="632"/>
      <c r="H73" s="632"/>
      <c r="I73" s="632"/>
    </row>
  </sheetData>
  <mergeCells count="5">
    <mergeCell ref="A5:J5"/>
    <mergeCell ref="A6:J6"/>
    <mergeCell ref="B8:B9"/>
    <mergeCell ref="C8:C9"/>
    <mergeCell ref="D8:I8"/>
  </mergeCells>
  <pageMargins left="0.7" right="0.7" top="0.75" bottom="0.75" header="0.3" footer="0.3"/>
  <pageSetup orientation="portrait" horizontalDpi="4294967292"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43"/>
  <sheetViews>
    <sheetView showGridLines="0" topLeftCell="A8" zoomScaleNormal="100" workbookViewId="0">
      <selection activeCell="A26" sqref="A26:H32"/>
    </sheetView>
  </sheetViews>
  <sheetFormatPr baseColWidth="10" defaultColWidth="11.42578125" defaultRowHeight="0" customHeight="1" zeroHeight="1" x14ac:dyDescent="0.25"/>
  <cols>
    <col min="1" max="1" width="17.140625" customWidth="1"/>
    <col min="2" max="6" width="17.28515625" style="384" customWidth="1"/>
    <col min="7" max="7" width="16.28515625" style="384" customWidth="1"/>
    <col min="8" max="8" width="13.7109375" style="384" customWidth="1"/>
    <col min="9" max="9" width="10.5703125" style="384" customWidth="1"/>
    <col min="10" max="10" width="16.7109375" style="384" customWidth="1"/>
    <col min="11" max="11" width="14.28515625" style="384" customWidth="1"/>
    <col min="12" max="12" width="16.85546875" style="384" customWidth="1"/>
    <col min="13" max="13" width="15.140625" style="384" customWidth="1"/>
    <col min="14" max="69" width="11.42578125" style="161" customWidth="1"/>
    <col min="70" max="16384" width="11.42578125" style="161"/>
  </cols>
  <sheetData>
    <row r="1" spans="1:14" ht="15" x14ac:dyDescent="0.25"/>
    <row r="2" spans="1:14" ht="15" x14ac:dyDescent="0.25"/>
    <row r="3" spans="1:14" ht="15" x14ac:dyDescent="0.25"/>
    <row r="4" spans="1:14" ht="15" x14ac:dyDescent="0.25">
      <c r="A4" s="26"/>
    </row>
    <row r="5" spans="1:14" ht="15" x14ac:dyDescent="0.25">
      <c r="A5" s="26"/>
    </row>
    <row r="6" spans="1:14" ht="18.75" x14ac:dyDescent="0.3">
      <c r="A6" s="917"/>
      <c r="B6" s="917"/>
      <c r="C6" s="917"/>
      <c r="D6" s="917"/>
      <c r="E6" s="917"/>
      <c r="F6" s="917"/>
      <c r="G6" s="917"/>
      <c r="H6" s="917"/>
      <c r="I6" s="917"/>
      <c r="J6" s="917"/>
      <c r="K6" s="917"/>
      <c r="L6" s="917"/>
      <c r="M6" s="917"/>
    </row>
    <row r="7" spans="1:14" ht="18.75" x14ac:dyDescent="0.3">
      <c r="A7" s="917"/>
      <c r="B7" s="917"/>
      <c r="C7" s="917"/>
      <c r="D7" s="917"/>
      <c r="E7" s="917"/>
      <c r="F7" s="917"/>
      <c r="G7" s="917"/>
      <c r="H7" s="917"/>
      <c r="I7" s="917"/>
      <c r="J7" s="917"/>
      <c r="K7" s="917"/>
      <c r="L7" s="917"/>
      <c r="M7" s="917"/>
    </row>
    <row r="8" spans="1:14" ht="15" customHeight="1" x14ac:dyDescent="0.25">
      <c r="A8" s="26"/>
    </row>
    <row r="9" spans="1:14" ht="36" customHeight="1" x14ac:dyDescent="0.25">
      <c r="A9" s="921" t="s">
        <v>412</v>
      </c>
      <c r="B9" s="1001" t="s">
        <v>1164</v>
      </c>
      <c r="C9" s="994"/>
      <c r="D9" s="994"/>
      <c r="E9" s="994"/>
      <c r="F9" s="994"/>
      <c r="G9" s="994"/>
      <c r="H9" s="994"/>
      <c r="I9" s="994"/>
      <c r="J9" s="994"/>
      <c r="K9" s="994"/>
      <c r="L9" s="994"/>
      <c r="M9" s="994"/>
      <c r="N9" s="994"/>
    </row>
    <row r="10" spans="1:14" ht="29.25" customHeight="1" thickBot="1" x14ac:dyDescent="0.3">
      <c r="A10" s="1000"/>
      <c r="B10" s="630" t="s">
        <v>438</v>
      </c>
      <c r="C10" s="630" t="s">
        <v>439</v>
      </c>
      <c r="D10" s="630" t="s">
        <v>445</v>
      </c>
      <c r="E10" s="630" t="s">
        <v>446</v>
      </c>
      <c r="F10" s="630" t="s">
        <v>447</v>
      </c>
      <c r="G10" s="630" t="s">
        <v>448</v>
      </c>
      <c r="H10" s="630" t="s">
        <v>449</v>
      </c>
      <c r="I10" s="630" t="s">
        <v>450</v>
      </c>
      <c r="J10" s="630" t="s">
        <v>451</v>
      </c>
      <c r="K10" s="630" t="s">
        <v>452</v>
      </c>
      <c r="L10" s="630" t="s">
        <v>453</v>
      </c>
      <c r="M10" s="630" t="s">
        <v>454</v>
      </c>
      <c r="N10" s="630" t="s">
        <v>313</v>
      </c>
    </row>
    <row r="11" spans="1:14" ht="18" x14ac:dyDescent="0.25">
      <c r="A11" s="466" t="s">
        <v>366</v>
      </c>
      <c r="B11" s="596">
        <f>SUM(FORMULARIOS!D101:D168)</f>
        <v>914</v>
      </c>
      <c r="C11" s="596">
        <f>SUM(FORMULARIOS!E101:E168)</f>
        <v>894</v>
      </c>
      <c r="D11" s="596">
        <f>SUM(FORMULARIOS!F101:F168)</f>
        <v>1005</v>
      </c>
      <c r="E11" s="596">
        <f>SUM(FORMULARIOS!G101:G168)</f>
        <v>899</v>
      </c>
      <c r="F11" s="596">
        <f>SUM(FORMULARIOS!H101:H168)</f>
        <v>1011</v>
      </c>
      <c r="G11" s="596">
        <f>SUM(FORMULARIOS!I101:I168)</f>
        <v>1295</v>
      </c>
      <c r="H11" s="596">
        <f>SUM(FORMULARIOS!J101:J168)</f>
        <v>899</v>
      </c>
      <c r="I11" s="596">
        <f>SUM(FORMULARIOS!K101:K168)</f>
        <v>908</v>
      </c>
      <c r="J11" s="596">
        <f>SUM(FORMULARIOS!L101:L168)</f>
        <v>1198</v>
      </c>
      <c r="K11" s="596">
        <f>SUM(FORMULARIOS!M101:M168)</f>
        <v>1010</v>
      </c>
      <c r="L11" s="596">
        <f>SUM(FORMULARIOS!N101:N168)</f>
        <v>827</v>
      </c>
      <c r="M11" s="596">
        <f>+SUM(FORMULARIOS!O101:O168)</f>
        <v>1262</v>
      </c>
      <c r="N11" s="596">
        <f>+SUM(B11:M11)</f>
        <v>12122</v>
      </c>
    </row>
    <row r="12" spans="1:14" ht="15.75" customHeight="1" x14ac:dyDescent="0.25">
      <c r="A12" s="466" t="s">
        <v>367</v>
      </c>
      <c r="B12" s="596">
        <f>+FORMULARIOS!D243</f>
        <v>370</v>
      </c>
      <c r="C12" s="596">
        <f>+FORMULARIOS!E243</f>
        <v>446</v>
      </c>
      <c r="D12" s="596">
        <f>+FORMULARIOS!F243</f>
        <v>516</v>
      </c>
      <c r="E12" s="596">
        <f>+FORMULARIOS!G243</f>
        <v>468</v>
      </c>
      <c r="F12" s="596">
        <f>+FORMULARIOS!H243</f>
        <v>555</v>
      </c>
      <c r="G12" s="596">
        <f>+FORMULARIOS!I243</f>
        <v>476</v>
      </c>
      <c r="H12" s="596">
        <f>+FORMULARIOS!J243</f>
        <v>527</v>
      </c>
      <c r="I12" s="596">
        <f>+FORMULARIOS!K243</f>
        <v>506</v>
      </c>
      <c r="J12" s="596">
        <f>+FORMULARIOS!L243</f>
        <v>514</v>
      </c>
      <c r="K12" s="596">
        <f>+FORMULARIOS!M243</f>
        <v>480</v>
      </c>
      <c r="L12" s="596">
        <f>+FORMULARIOS!N243</f>
        <v>502</v>
      </c>
      <c r="M12" s="596">
        <f>+FORMULARIOS!O243</f>
        <v>479</v>
      </c>
      <c r="N12" s="596">
        <f>+SUM(B12:M12)</f>
        <v>5839</v>
      </c>
    </row>
    <row r="13" spans="1:14" ht="15.75" customHeight="1" x14ac:dyDescent="0.25">
      <c r="A13" s="466" t="s">
        <v>365</v>
      </c>
      <c r="B13" s="596">
        <f>SUM(FORMULARIOS!D54:D99)</f>
        <v>258</v>
      </c>
      <c r="C13" s="596">
        <f>SUM(FORMULARIOS!E54:E99)</f>
        <v>244</v>
      </c>
      <c r="D13" s="596">
        <f>SUM(FORMULARIOS!F54:F99)</f>
        <v>338</v>
      </c>
      <c r="E13" s="596">
        <f>SUM(FORMULARIOS!G54:G99)</f>
        <v>271</v>
      </c>
      <c r="F13" s="596">
        <f>SUM(FORMULARIOS!H54:H99)</f>
        <v>311</v>
      </c>
      <c r="G13" s="596">
        <f>SUM(FORMULARIOS!I54:I99)</f>
        <v>315</v>
      </c>
      <c r="H13" s="596">
        <f>SUM(FORMULARIOS!J54:J99)</f>
        <v>275</v>
      </c>
      <c r="I13" s="596">
        <f>SUM(FORMULARIOS!K54:K99)</f>
        <v>312</v>
      </c>
      <c r="J13" s="596">
        <f>SUM(FORMULARIOS!L54:L99)</f>
        <v>338</v>
      </c>
      <c r="K13" s="596">
        <f>SUM(FORMULARIOS!M54:M99)</f>
        <v>329</v>
      </c>
      <c r="L13" s="596">
        <f>SUM(FORMULARIOS!N54:N99)</f>
        <v>339</v>
      </c>
      <c r="M13" s="596">
        <f>+SUM(FORMULARIOS!O54:O99)</f>
        <v>305</v>
      </c>
      <c r="N13" s="596">
        <f>+SUM(B13:M13)</f>
        <v>3635</v>
      </c>
    </row>
    <row r="14" spans="1:14" ht="15.75" customHeight="1" x14ac:dyDescent="0.25">
      <c r="A14" s="466" t="s">
        <v>389</v>
      </c>
      <c r="B14" s="596">
        <f>SUM(FORMULARIOS!D19:D52)</f>
        <v>320</v>
      </c>
      <c r="C14" s="596">
        <f>SUM(FORMULARIOS!E19:E52)</f>
        <v>384</v>
      </c>
      <c r="D14" s="596">
        <f>SUM(FORMULARIOS!F19:F52)</f>
        <v>440</v>
      </c>
      <c r="E14" s="596">
        <f>SUM(FORMULARIOS!G19:G52)</f>
        <v>326</v>
      </c>
      <c r="F14" s="596">
        <f>SUM(FORMULARIOS!H19:H52)</f>
        <v>441</v>
      </c>
      <c r="G14" s="596">
        <f>SUM(FORMULARIOS!I19:I52)</f>
        <v>361</v>
      </c>
      <c r="H14" s="596">
        <f>SUM(FORMULARIOS!J19:J52)</f>
        <v>445</v>
      </c>
      <c r="I14" s="596">
        <f>SUM(FORMULARIOS!K19:K52)</f>
        <v>443</v>
      </c>
      <c r="J14" s="596">
        <f>SUM(FORMULARIOS!L19:L52)</f>
        <v>451</v>
      </c>
      <c r="K14" s="596">
        <f>SUM(FORMULARIOS!M19:M52)</f>
        <v>399</v>
      </c>
      <c r="L14" s="596">
        <f>SUM(FORMULARIOS!N19:N52)</f>
        <v>335</v>
      </c>
      <c r="M14" s="596">
        <f>SUM(FORMULARIOS!O19:O52)</f>
        <v>331</v>
      </c>
      <c r="N14" s="596">
        <f>+SUM(B14:M14)</f>
        <v>4676</v>
      </c>
    </row>
    <row r="15" spans="1:14" ht="18" x14ac:dyDescent="0.25">
      <c r="A15" s="630" t="s">
        <v>313</v>
      </c>
      <c r="B15" s="631">
        <f t="shared" ref="B15:M15" si="0">SUM(B11:B14)</f>
        <v>1862</v>
      </c>
      <c r="C15" s="631">
        <f t="shared" si="0"/>
        <v>1968</v>
      </c>
      <c r="D15" s="631">
        <f t="shared" si="0"/>
        <v>2299</v>
      </c>
      <c r="E15" s="631">
        <f t="shared" si="0"/>
        <v>1964</v>
      </c>
      <c r="F15" s="631">
        <f t="shared" si="0"/>
        <v>2318</v>
      </c>
      <c r="G15" s="631">
        <f t="shared" si="0"/>
        <v>2447</v>
      </c>
      <c r="H15" s="631">
        <f t="shared" si="0"/>
        <v>2146</v>
      </c>
      <c r="I15" s="631">
        <f t="shared" si="0"/>
        <v>2169</v>
      </c>
      <c r="J15" s="631">
        <f t="shared" si="0"/>
        <v>2501</v>
      </c>
      <c r="K15" s="631">
        <f t="shared" si="0"/>
        <v>2218</v>
      </c>
      <c r="L15" s="631">
        <f t="shared" si="0"/>
        <v>2003</v>
      </c>
      <c r="M15" s="631">
        <f t="shared" si="0"/>
        <v>2377</v>
      </c>
      <c r="N15" s="631">
        <f>+SUM(B15:M15)</f>
        <v>26272</v>
      </c>
    </row>
    <row r="16" spans="1:14" ht="15" x14ac:dyDescent="0.25"/>
    <row r="17" spans="1:69" customFormat="1" ht="15" x14ac:dyDescent="0.25">
      <c r="B17" s="384"/>
      <c r="C17" s="384"/>
      <c r="D17" s="384"/>
      <c r="E17" s="384"/>
      <c r="F17" s="384"/>
      <c r="G17" s="384"/>
      <c r="H17" s="384"/>
      <c r="I17" s="384"/>
      <c r="J17" s="384"/>
      <c r="K17" s="384"/>
      <c r="L17" s="384"/>
      <c r="M17" s="384"/>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row>
    <row r="18" spans="1:69" customFormat="1" ht="18" customHeight="1" x14ac:dyDescent="0.25">
      <c r="A18" s="921" t="s">
        <v>412</v>
      </c>
      <c r="B18" s="924" t="s">
        <v>1164</v>
      </c>
      <c r="C18" s="925"/>
      <c r="D18" s="925"/>
      <c r="E18" s="925"/>
      <c r="F18" s="925"/>
      <c r="G18" s="925"/>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row>
    <row r="19" spans="1:69" customFormat="1" ht="18.75" thickBot="1" x14ac:dyDescent="0.3">
      <c r="A19" s="1000"/>
      <c r="B19" s="863" t="s">
        <v>438</v>
      </c>
      <c r="C19" s="863" t="s">
        <v>439</v>
      </c>
      <c r="D19" s="863" t="s">
        <v>445</v>
      </c>
      <c r="E19" s="863" t="s">
        <v>446</v>
      </c>
      <c r="F19" s="863" t="s">
        <v>447</v>
      </c>
      <c r="G19" s="863" t="s">
        <v>448</v>
      </c>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row>
    <row r="20" spans="1:69" customFormat="1" ht="18" x14ac:dyDescent="0.25">
      <c r="A20" s="466" t="s">
        <v>366</v>
      </c>
      <c r="B20" s="596">
        <f>+B11</f>
        <v>914</v>
      </c>
      <c r="C20" s="596">
        <f t="shared" ref="C20:G20" si="1">+C11</f>
        <v>894</v>
      </c>
      <c r="D20" s="596">
        <f t="shared" si="1"/>
        <v>1005</v>
      </c>
      <c r="E20" s="596">
        <f t="shared" si="1"/>
        <v>899</v>
      </c>
      <c r="F20" s="596">
        <f t="shared" si="1"/>
        <v>1011</v>
      </c>
      <c r="G20" s="596">
        <f t="shared" si="1"/>
        <v>1295</v>
      </c>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row>
    <row r="21" spans="1:69" customFormat="1" ht="18" x14ac:dyDescent="0.25">
      <c r="A21" s="466" t="s">
        <v>367</v>
      </c>
      <c r="B21" s="596">
        <f t="shared" ref="B21:G24" si="2">+B12</f>
        <v>370</v>
      </c>
      <c r="C21" s="596">
        <f t="shared" ref="C21:G21" si="3">+C12</f>
        <v>446</v>
      </c>
      <c r="D21" s="596">
        <f t="shared" si="3"/>
        <v>516</v>
      </c>
      <c r="E21" s="596">
        <f t="shared" si="3"/>
        <v>468</v>
      </c>
      <c r="F21" s="596">
        <f t="shared" si="3"/>
        <v>555</v>
      </c>
      <c r="G21" s="596">
        <f t="shared" si="3"/>
        <v>476</v>
      </c>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row>
    <row r="22" spans="1:69" customFormat="1" ht="18" x14ac:dyDescent="0.25">
      <c r="A22" s="466" t="s">
        <v>365</v>
      </c>
      <c r="B22" s="596">
        <f t="shared" si="2"/>
        <v>258</v>
      </c>
      <c r="C22" s="596">
        <f t="shared" ref="C22:G22" si="4">+C13</f>
        <v>244</v>
      </c>
      <c r="D22" s="596">
        <f t="shared" si="4"/>
        <v>338</v>
      </c>
      <c r="E22" s="596">
        <f t="shared" si="4"/>
        <v>271</v>
      </c>
      <c r="F22" s="596">
        <f t="shared" si="4"/>
        <v>311</v>
      </c>
      <c r="G22" s="596">
        <f t="shared" si="4"/>
        <v>315</v>
      </c>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row>
    <row r="23" spans="1:69" customFormat="1" ht="18" x14ac:dyDescent="0.25">
      <c r="A23" s="466" t="s">
        <v>389</v>
      </c>
      <c r="B23" s="596">
        <f t="shared" si="2"/>
        <v>320</v>
      </c>
      <c r="C23" s="596">
        <f t="shared" ref="C23:G23" si="5">+C14</f>
        <v>384</v>
      </c>
      <c r="D23" s="596">
        <f t="shared" si="5"/>
        <v>440</v>
      </c>
      <c r="E23" s="596">
        <f t="shared" si="5"/>
        <v>326</v>
      </c>
      <c r="F23" s="596">
        <f t="shared" si="5"/>
        <v>441</v>
      </c>
      <c r="G23" s="596">
        <f t="shared" si="5"/>
        <v>361</v>
      </c>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row>
    <row r="24" spans="1:69" customFormat="1" ht="18" x14ac:dyDescent="0.25">
      <c r="A24" s="863" t="s">
        <v>313</v>
      </c>
      <c r="B24" s="631">
        <f t="shared" si="2"/>
        <v>1862</v>
      </c>
      <c r="C24" s="631">
        <f t="shared" si="2"/>
        <v>1968</v>
      </c>
      <c r="D24" s="631">
        <f t="shared" si="2"/>
        <v>2299</v>
      </c>
      <c r="E24" s="631">
        <f t="shared" si="2"/>
        <v>1964</v>
      </c>
      <c r="F24" s="631">
        <f t="shared" si="2"/>
        <v>2318</v>
      </c>
      <c r="G24" s="631">
        <f t="shared" si="2"/>
        <v>2447</v>
      </c>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row>
    <row r="25" spans="1:69" customFormat="1" ht="15" x14ac:dyDescent="0.25">
      <c r="B25" s="384"/>
      <c r="C25" s="384"/>
      <c r="D25" s="384"/>
      <c r="E25" s="384"/>
      <c r="F25" s="384"/>
      <c r="G25" s="384"/>
      <c r="H25" s="384"/>
      <c r="I25" s="384"/>
      <c r="J25" s="384"/>
      <c r="K25" s="384"/>
      <c r="L25" s="384"/>
      <c r="M25" s="384"/>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row>
    <row r="26" spans="1:69" customFormat="1" ht="18" customHeight="1" x14ac:dyDescent="0.25">
      <c r="A26" s="921" t="s">
        <v>412</v>
      </c>
      <c r="B26" s="1001" t="s">
        <v>1164</v>
      </c>
      <c r="C26" s="994"/>
      <c r="D26" s="994"/>
      <c r="E26" s="994"/>
      <c r="F26" s="994"/>
      <c r="G26" s="994"/>
      <c r="H26" s="994"/>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row>
    <row r="27" spans="1:69" customFormat="1" ht="18.75" thickBot="1" x14ac:dyDescent="0.3">
      <c r="A27" s="1000"/>
      <c r="B27" s="863" t="s">
        <v>449</v>
      </c>
      <c r="C27" s="863" t="s">
        <v>450</v>
      </c>
      <c r="D27" s="863" t="s">
        <v>451</v>
      </c>
      <c r="E27" s="863" t="s">
        <v>452</v>
      </c>
      <c r="F27" s="863" t="s">
        <v>453</v>
      </c>
      <c r="G27" s="863" t="s">
        <v>454</v>
      </c>
      <c r="H27" s="871" t="s">
        <v>313</v>
      </c>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row>
    <row r="28" spans="1:69" customFormat="1" ht="18" x14ac:dyDescent="0.25">
      <c r="A28" s="466" t="s">
        <v>366</v>
      </c>
      <c r="B28" s="596">
        <f>+H11</f>
        <v>899</v>
      </c>
      <c r="C28" s="596">
        <f t="shared" ref="C28:F31" si="6">+I11</f>
        <v>908</v>
      </c>
      <c r="D28" s="596">
        <f t="shared" si="6"/>
        <v>1198</v>
      </c>
      <c r="E28" s="596">
        <f t="shared" si="6"/>
        <v>1010</v>
      </c>
      <c r="F28" s="596">
        <f t="shared" si="6"/>
        <v>827</v>
      </c>
      <c r="G28" s="596">
        <f t="shared" ref="G28:H32" si="7">+M11</f>
        <v>1262</v>
      </c>
      <c r="H28" s="596">
        <f t="shared" si="7"/>
        <v>12122</v>
      </c>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row>
    <row r="29" spans="1:69" customFormat="1" ht="18" x14ac:dyDescent="0.25">
      <c r="A29" s="466" t="s">
        <v>367</v>
      </c>
      <c r="B29" s="596">
        <f t="shared" ref="B29:B31" si="8">+H12</f>
        <v>527</v>
      </c>
      <c r="C29" s="596">
        <f t="shared" si="6"/>
        <v>506</v>
      </c>
      <c r="D29" s="596">
        <f t="shared" si="6"/>
        <v>514</v>
      </c>
      <c r="E29" s="596">
        <f t="shared" si="6"/>
        <v>480</v>
      </c>
      <c r="F29" s="596">
        <f t="shared" si="6"/>
        <v>502</v>
      </c>
      <c r="G29" s="596">
        <f t="shared" si="7"/>
        <v>479</v>
      </c>
      <c r="H29" s="596">
        <f t="shared" si="7"/>
        <v>5839</v>
      </c>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row>
    <row r="30" spans="1:69" customFormat="1" ht="18" x14ac:dyDescent="0.25">
      <c r="A30" s="466" t="s">
        <v>365</v>
      </c>
      <c r="B30" s="596">
        <f t="shared" si="8"/>
        <v>275</v>
      </c>
      <c r="C30" s="596">
        <f t="shared" si="6"/>
        <v>312</v>
      </c>
      <c r="D30" s="596">
        <f t="shared" si="6"/>
        <v>338</v>
      </c>
      <c r="E30" s="596">
        <f t="shared" si="6"/>
        <v>329</v>
      </c>
      <c r="F30" s="596">
        <f t="shared" si="6"/>
        <v>339</v>
      </c>
      <c r="G30" s="596">
        <f t="shared" si="7"/>
        <v>305</v>
      </c>
      <c r="H30" s="596">
        <f t="shared" si="7"/>
        <v>3635</v>
      </c>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row>
    <row r="31" spans="1:69" customFormat="1" ht="18" x14ac:dyDescent="0.25">
      <c r="A31" s="466" t="s">
        <v>389</v>
      </c>
      <c r="B31" s="596">
        <f t="shared" si="8"/>
        <v>445</v>
      </c>
      <c r="C31" s="596">
        <f t="shared" si="6"/>
        <v>443</v>
      </c>
      <c r="D31" s="596">
        <f t="shared" si="6"/>
        <v>451</v>
      </c>
      <c r="E31" s="596">
        <f t="shared" si="6"/>
        <v>399</v>
      </c>
      <c r="F31" s="596">
        <f t="shared" si="6"/>
        <v>335</v>
      </c>
      <c r="G31" s="596">
        <f t="shared" si="7"/>
        <v>331</v>
      </c>
      <c r="H31" s="596">
        <f t="shared" si="7"/>
        <v>4676</v>
      </c>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row>
    <row r="32" spans="1:69" customFormat="1" ht="18" x14ac:dyDescent="0.25">
      <c r="A32" s="863" t="s">
        <v>313</v>
      </c>
      <c r="B32" s="631">
        <f>+H15</f>
        <v>2146</v>
      </c>
      <c r="C32" s="631">
        <f t="shared" ref="C32:F32" si="9">+I15</f>
        <v>2169</v>
      </c>
      <c r="D32" s="631">
        <f t="shared" si="9"/>
        <v>2501</v>
      </c>
      <c r="E32" s="631">
        <f t="shared" si="9"/>
        <v>2218</v>
      </c>
      <c r="F32" s="631">
        <f t="shared" si="9"/>
        <v>2003</v>
      </c>
      <c r="G32" s="631">
        <f t="shared" si="7"/>
        <v>2377</v>
      </c>
      <c r="H32" s="631">
        <f t="shared" si="7"/>
        <v>26272</v>
      </c>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row>
    <row r="33" spans="2:69" customFormat="1" ht="15" x14ac:dyDescent="0.25">
      <c r="B33" s="384"/>
      <c r="C33" s="384"/>
      <c r="D33" s="384"/>
      <c r="E33" s="384"/>
      <c r="F33" s="384"/>
      <c r="G33" s="384"/>
      <c r="H33" s="384"/>
      <c r="I33" s="384"/>
      <c r="J33" s="384"/>
      <c r="K33" s="384"/>
      <c r="L33" s="384"/>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row>
    <row r="34" spans="2:69" customFormat="1" ht="15" x14ac:dyDescent="0.25">
      <c r="B34" s="384"/>
      <c r="C34" s="384"/>
      <c r="D34" s="384"/>
      <c r="E34" s="384"/>
      <c r="F34" s="384"/>
      <c r="G34" s="384"/>
      <c r="H34" s="384"/>
      <c r="I34" s="384"/>
      <c r="J34" s="384"/>
      <c r="K34" s="384"/>
      <c r="L34" s="384"/>
      <c r="M34" s="384"/>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row>
    <row r="35" spans="2:69" customFormat="1" ht="15" x14ac:dyDescent="0.25">
      <c r="B35" s="384"/>
      <c r="C35" s="384"/>
      <c r="D35" s="384"/>
      <c r="E35" s="384"/>
      <c r="F35" s="384"/>
      <c r="G35" s="384"/>
      <c r="H35" s="384"/>
      <c r="I35" s="384"/>
      <c r="J35" s="384"/>
      <c r="K35" s="384"/>
      <c r="L35" s="384"/>
      <c r="M35" s="384"/>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row>
    <row r="36" spans="2:69" customFormat="1" ht="15" x14ac:dyDescent="0.25">
      <c r="B36" s="384"/>
      <c r="C36" s="384"/>
      <c r="D36" s="384"/>
      <c r="E36" s="384"/>
      <c r="F36" s="384"/>
      <c r="G36" s="384"/>
      <c r="H36" s="384"/>
      <c r="I36" s="384"/>
      <c r="J36" s="384"/>
      <c r="K36" s="384"/>
      <c r="L36" s="384"/>
      <c r="M36" s="384"/>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row>
    <row r="37" spans="2:69" customFormat="1" ht="15" x14ac:dyDescent="0.25">
      <c r="B37" s="384"/>
      <c r="C37" s="384"/>
      <c r="D37" s="384"/>
      <c r="E37" s="384"/>
      <c r="F37" s="384"/>
      <c r="G37" s="384"/>
      <c r="H37" s="384"/>
      <c r="I37" s="384"/>
      <c r="J37" s="384"/>
      <c r="K37" s="384"/>
      <c r="L37" s="384"/>
      <c r="M37" s="384"/>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row>
    <row r="38" spans="2:69" customFormat="1" ht="15" x14ac:dyDescent="0.25">
      <c r="B38" s="384"/>
      <c r="C38" s="384"/>
      <c r="D38" s="384"/>
      <c r="E38" s="384"/>
      <c r="F38" s="384"/>
      <c r="G38" s="384"/>
      <c r="H38" s="384"/>
      <c r="I38" s="384"/>
      <c r="J38" s="384"/>
      <c r="K38" s="384"/>
      <c r="L38" s="384"/>
      <c r="M38" s="384"/>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row>
    <row r="39" spans="2:69" ht="15" customHeight="1" x14ac:dyDescent="0.25"/>
    <row r="40" spans="2:69" ht="15" customHeight="1" x14ac:dyDescent="0.25"/>
    <row r="41" spans="2:69" ht="15" customHeight="1" x14ac:dyDescent="0.25"/>
    <row r="42" spans="2:69" ht="15" customHeight="1" x14ac:dyDescent="0.25"/>
    <row r="43" spans="2:69" ht="15" customHeight="1" x14ac:dyDescent="0.25"/>
  </sheetData>
  <mergeCells count="8">
    <mergeCell ref="A26:A27"/>
    <mergeCell ref="B18:G18"/>
    <mergeCell ref="B9:N9"/>
    <mergeCell ref="A6:M6"/>
    <mergeCell ref="A7:M7"/>
    <mergeCell ref="A9:A10"/>
    <mergeCell ref="A18:A19"/>
    <mergeCell ref="B26:H26"/>
  </mergeCells>
  <pageMargins left="0.7" right="0.7" top="0.75" bottom="0.75" header="0.3" footer="0.3"/>
  <pageSetup paperSize="9"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I28"/>
  <sheetViews>
    <sheetView topLeftCell="A4" workbookViewId="0">
      <selection activeCell="K21" sqref="K21"/>
    </sheetView>
  </sheetViews>
  <sheetFormatPr baseColWidth="10" defaultRowHeight="15" x14ac:dyDescent="0.25"/>
  <cols>
    <col min="4" max="4" width="21.85546875" customWidth="1"/>
    <col min="5" max="5" width="22.85546875" style="384" customWidth="1"/>
    <col min="6" max="6" width="11.42578125" style="384"/>
    <col min="7" max="7" width="12.7109375" style="384" customWidth="1"/>
    <col min="8" max="8" width="11.42578125" style="384"/>
    <col min="9" max="9" width="13.85546875" style="384" customWidth="1"/>
  </cols>
  <sheetData>
    <row r="2" spans="4:9" ht="24.6" customHeight="1" x14ac:dyDescent="0.25">
      <c r="D2" s="921" t="s">
        <v>373</v>
      </c>
      <c r="E2" s="921" t="s">
        <v>374</v>
      </c>
      <c r="F2" s="926" t="s">
        <v>371</v>
      </c>
      <c r="G2" s="928"/>
      <c r="H2" s="926" t="s">
        <v>372</v>
      </c>
      <c r="I2" s="928"/>
    </row>
    <row r="3" spans="4:9" ht="15" customHeight="1" x14ac:dyDescent="0.25">
      <c r="D3" s="1002"/>
      <c r="E3" s="1002"/>
      <c r="F3" s="465" t="s">
        <v>375</v>
      </c>
      <c r="G3" s="465" t="s">
        <v>344</v>
      </c>
      <c r="H3" s="465" t="s">
        <v>375</v>
      </c>
      <c r="I3" s="497" t="s">
        <v>344</v>
      </c>
    </row>
    <row r="4" spans="4:9" ht="18" x14ac:dyDescent="0.25">
      <c r="D4" s="466" t="s">
        <v>366</v>
      </c>
      <c r="E4" s="506">
        <f>FORMULARIOS!P106+FORMULARIOS!P110+FORMULARIOS!P122+FORMULARIOS!P148+FORMULARIOS!P154+FORMULARIOS!P168</f>
        <v>8519</v>
      </c>
      <c r="F4" s="506">
        <f>FORMULARIOS!U106+FORMULARIOS!U110+FORMULARIOS!U122+FORMULARIOS!U148+FORMULARIOS!U154+FORMULARIOS!U168</f>
        <v>8519</v>
      </c>
      <c r="G4" s="468">
        <f>F4/E4</f>
        <v>1</v>
      </c>
      <c r="H4" s="506">
        <f>FORMULARIOS!Z106+FORMULARIOS!Z110+FORMULARIOS!Z122+FORMULARIOS!Z148+FORMULARIOS!Z154+FORMULARIOS!Z168</f>
        <v>8519</v>
      </c>
      <c r="I4" s="468">
        <f>H4/E4</f>
        <v>1</v>
      </c>
    </row>
    <row r="5" spans="4:9" ht="18" x14ac:dyDescent="0.25">
      <c r="D5" s="466" t="s">
        <v>367</v>
      </c>
      <c r="E5" s="506">
        <f>FORMULARIOS!P170+FORMULARIOS!P192+FORMULARIOS!P229</f>
        <v>2780</v>
      </c>
      <c r="F5" s="506">
        <f>FORMULARIOS!U170+FORMULARIOS!U192+FORMULARIOS!U229</f>
        <v>2780</v>
      </c>
      <c r="G5" s="468">
        <f t="shared" ref="G5" si="0">F5/E5</f>
        <v>1</v>
      </c>
      <c r="H5" s="506">
        <f>FORMULARIOS!Z170+FORMULARIOS!Z192+FORMULARIOS!Z229</f>
        <v>2780</v>
      </c>
      <c r="I5" s="468">
        <f t="shared" ref="I5:I7" si="1">H5/E5</f>
        <v>1</v>
      </c>
    </row>
    <row r="6" spans="4:9" ht="18" x14ac:dyDescent="0.25">
      <c r="D6" s="466" t="s">
        <v>365</v>
      </c>
      <c r="E6" s="506">
        <f>FORMULARIOS!P54+FORMULARIOS!P63</f>
        <v>1486</v>
      </c>
      <c r="F6" s="506">
        <f>FORMULARIOS!U54+FORMULARIOS!U63</f>
        <v>1486</v>
      </c>
      <c r="G6" s="468">
        <f>F6/E6</f>
        <v>1</v>
      </c>
      <c r="H6" s="506">
        <f>FORMULARIOS!Z54+FORMULARIOS!Z63</f>
        <v>1486</v>
      </c>
      <c r="I6" s="468">
        <f t="shared" si="1"/>
        <v>1</v>
      </c>
    </row>
    <row r="7" spans="4:9" ht="20.45" customHeight="1" x14ac:dyDescent="0.25">
      <c r="D7" s="466" t="s">
        <v>389</v>
      </c>
      <c r="E7" s="506">
        <f>FORMULARIOS!P25+FORMULARIOS!P32+FORMULARIOS!P38+FORMULARIOS!P42</f>
        <v>2765</v>
      </c>
      <c r="F7" s="506">
        <f>FORMULARIOS!U25+FORMULARIOS!U32+FORMULARIOS!U38+FORMULARIOS!U42</f>
        <v>2765</v>
      </c>
      <c r="G7" s="468">
        <f>F7/E7</f>
        <v>1</v>
      </c>
      <c r="H7" s="506">
        <f>FORMULARIOS!Z25+FORMULARIOS!Z32+FORMULARIOS!Z38+FORMULARIOS!Z42</f>
        <v>2765</v>
      </c>
      <c r="I7" s="468">
        <f t="shared" si="1"/>
        <v>1</v>
      </c>
    </row>
    <row r="8" spans="4:9" ht="18" x14ac:dyDescent="0.25">
      <c r="D8" s="465" t="s">
        <v>376</v>
      </c>
      <c r="E8" s="631">
        <f>SUM(E4:E7)</f>
        <v>15550</v>
      </c>
      <c r="F8" s="631">
        <f>SUM(F4:F7)</f>
        <v>15550</v>
      </c>
      <c r="G8" s="497">
        <f>F8/E8</f>
        <v>1</v>
      </c>
      <c r="H8" s="631">
        <f>SUM(H4:H7)</f>
        <v>15550</v>
      </c>
      <c r="I8" s="497">
        <f>H8/F8</f>
        <v>1</v>
      </c>
    </row>
    <row r="11" spans="4:9" ht="22.5" customHeight="1" x14ac:dyDescent="0.25">
      <c r="D11" s="429"/>
      <c r="E11" s="461"/>
      <c r="F11" s="995" t="s">
        <v>371</v>
      </c>
      <c r="G11" s="995"/>
      <c r="H11" s="995" t="s">
        <v>372</v>
      </c>
      <c r="I11" s="995"/>
    </row>
    <row r="12" spans="4:9" ht="31.5" x14ac:dyDescent="0.25">
      <c r="D12" s="430" t="s">
        <v>373</v>
      </c>
      <c r="E12" s="431" t="s">
        <v>374</v>
      </c>
      <c r="F12" s="432" t="s">
        <v>375</v>
      </c>
      <c r="G12" s="432" t="s">
        <v>344</v>
      </c>
      <c r="H12" s="432" t="s">
        <v>375</v>
      </c>
      <c r="I12" s="432" t="s">
        <v>344</v>
      </c>
    </row>
    <row r="13" spans="4:9" ht="18" x14ac:dyDescent="0.25">
      <c r="D13" s="259" t="s">
        <v>366</v>
      </c>
      <c r="E13" s="260">
        <v>1833</v>
      </c>
      <c r="F13" s="261">
        <v>1090</v>
      </c>
      <c r="G13" s="262">
        <v>0.59465357337697766</v>
      </c>
      <c r="H13" s="261">
        <v>748</v>
      </c>
      <c r="I13" s="262">
        <v>0.40807419530823785</v>
      </c>
    </row>
    <row r="14" spans="4:9" ht="18" x14ac:dyDescent="0.25">
      <c r="D14" s="259" t="s">
        <v>367</v>
      </c>
      <c r="E14" s="260">
        <v>613</v>
      </c>
      <c r="F14" s="261">
        <v>613</v>
      </c>
      <c r="G14" s="262">
        <v>1</v>
      </c>
      <c r="H14" s="261">
        <v>610</v>
      </c>
      <c r="I14" s="262">
        <v>0.9951060358890701</v>
      </c>
    </row>
    <row r="15" spans="4:9" ht="18" x14ac:dyDescent="0.25">
      <c r="D15" s="259" t="s">
        <v>365</v>
      </c>
      <c r="E15" s="260">
        <v>385</v>
      </c>
      <c r="F15" s="261">
        <v>384</v>
      </c>
      <c r="G15" s="262">
        <v>0.9974025974025974</v>
      </c>
      <c r="H15" s="261">
        <v>384</v>
      </c>
      <c r="I15" s="262">
        <v>0.9974025974025974</v>
      </c>
    </row>
    <row r="16" spans="4:9" ht="18" x14ac:dyDescent="0.25">
      <c r="D16" s="263" t="s">
        <v>389</v>
      </c>
      <c r="E16" s="264">
        <v>197</v>
      </c>
      <c r="F16" s="261">
        <v>195</v>
      </c>
      <c r="G16" s="262">
        <v>0.98984771573604058</v>
      </c>
      <c r="H16" s="261">
        <v>94</v>
      </c>
      <c r="I16" s="262">
        <v>0.47715736040609136</v>
      </c>
    </row>
    <row r="17" spans="4:9" ht="18" x14ac:dyDescent="0.25">
      <c r="D17" s="418" t="s">
        <v>376</v>
      </c>
      <c r="E17" s="419">
        <v>3028</v>
      </c>
      <c r="F17" s="420">
        <v>2282</v>
      </c>
      <c r="G17" s="421">
        <v>0.75363276089828268</v>
      </c>
      <c r="H17" s="420">
        <v>1836</v>
      </c>
      <c r="I17" s="421">
        <v>0.60634081902245707</v>
      </c>
    </row>
    <row r="22" spans="4:9" ht="18" x14ac:dyDescent="0.25">
      <c r="D22" s="921" t="s">
        <v>373</v>
      </c>
      <c r="E22" s="921" t="s">
        <v>374</v>
      </c>
      <c r="F22" s="926" t="s">
        <v>371</v>
      </c>
      <c r="G22" s="928"/>
      <c r="H22" s="926" t="s">
        <v>372</v>
      </c>
      <c r="I22" s="928"/>
    </row>
    <row r="23" spans="4:9" ht="18" x14ac:dyDescent="0.25">
      <c r="D23" s="1002"/>
      <c r="E23" s="1002"/>
      <c r="F23" s="640" t="s">
        <v>375</v>
      </c>
      <c r="G23" s="640" t="s">
        <v>344</v>
      </c>
      <c r="H23" s="640" t="s">
        <v>375</v>
      </c>
      <c r="I23" s="497" t="s">
        <v>344</v>
      </c>
    </row>
    <row r="24" spans="4:9" ht="18" x14ac:dyDescent="0.25">
      <c r="D24" s="466" t="s">
        <v>366</v>
      </c>
      <c r="E24" s="506">
        <v>1763</v>
      </c>
      <c r="F24" s="506">
        <v>742</v>
      </c>
      <c r="G24" s="468">
        <f>F24/E24</f>
        <v>0.42087351106069198</v>
      </c>
      <c r="H24" s="506">
        <v>573</v>
      </c>
      <c r="I24" s="468">
        <f>H24/E24</f>
        <v>0.32501418037436186</v>
      </c>
    </row>
    <row r="25" spans="4:9" ht="18" x14ac:dyDescent="0.25">
      <c r="D25" s="466" t="s">
        <v>367</v>
      </c>
      <c r="E25" s="506">
        <v>588</v>
      </c>
      <c r="F25" s="506">
        <v>588</v>
      </c>
      <c r="G25" s="468">
        <f t="shared" ref="G25" si="2">F25/E25</f>
        <v>1</v>
      </c>
      <c r="H25" s="506">
        <v>556</v>
      </c>
      <c r="I25" s="468">
        <f t="shared" ref="I25:I27" si="3">H25/E25</f>
        <v>0.94557823129251706</v>
      </c>
    </row>
    <row r="26" spans="4:9" ht="18" x14ac:dyDescent="0.25">
      <c r="D26" s="466" t="s">
        <v>365</v>
      </c>
      <c r="E26" s="506">
        <v>386</v>
      </c>
      <c r="F26" s="506">
        <v>257</v>
      </c>
      <c r="G26" s="468">
        <f>F26/E26</f>
        <v>0.66580310880829019</v>
      </c>
      <c r="H26" s="506">
        <v>253</v>
      </c>
      <c r="I26" s="468">
        <f t="shared" si="3"/>
        <v>0.65544041450777202</v>
      </c>
    </row>
    <row r="27" spans="4:9" ht="18" x14ac:dyDescent="0.25">
      <c r="D27" s="466" t="s">
        <v>389</v>
      </c>
      <c r="E27" s="506">
        <v>195</v>
      </c>
      <c r="F27" s="506">
        <v>195</v>
      </c>
      <c r="G27" s="468">
        <f>F27/E27</f>
        <v>1</v>
      </c>
      <c r="H27" s="506">
        <v>94</v>
      </c>
      <c r="I27" s="468">
        <f t="shared" si="3"/>
        <v>0.48205128205128206</v>
      </c>
    </row>
    <row r="28" spans="4:9" ht="18" x14ac:dyDescent="0.25">
      <c r="D28" s="640" t="s">
        <v>376</v>
      </c>
      <c r="E28" s="631">
        <f>SUM(E24:E27)</f>
        <v>2932</v>
      </c>
      <c r="F28" s="631">
        <f>SUM(F24:F27)</f>
        <v>1782</v>
      </c>
      <c r="G28" s="497">
        <f>F28/E28</f>
        <v>0.60777626193724421</v>
      </c>
      <c r="H28" s="631">
        <f>SUM(H24:H27)</f>
        <v>1476</v>
      </c>
      <c r="I28" s="497">
        <f>H28/E28</f>
        <v>0.50341064120054568</v>
      </c>
    </row>
  </sheetData>
  <mergeCells count="10">
    <mergeCell ref="D22:D23"/>
    <mergeCell ref="E22:E23"/>
    <mergeCell ref="F22:G22"/>
    <mergeCell ref="H22:I22"/>
    <mergeCell ref="F2:G2"/>
    <mergeCell ref="H2:I2"/>
    <mergeCell ref="F11:G11"/>
    <mergeCell ref="H11:I11"/>
    <mergeCell ref="D2:D3"/>
    <mergeCell ref="E2:E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5:U10"/>
  <sheetViews>
    <sheetView zoomScale="85" zoomScaleNormal="85" workbookViewId="0">
      <selection activeCell="O9" sqref="O9"/>
    </sheetView>
  </sheetViews>
  <sheetFormatPr baseColWidth="10" defaultColWidth="11.42578125" defaultRowHeight="15" x14ac:dyDescent="0.25"/>
  <cols>
    <col min="1" max="1" width="28.5703125" style="10" bestFit="1" customWidth="1"/>
    <col min="2" max="2" width="9.140625" style="10" bestFit="1" customWidth="1"/>
    <col min="3" max="3" width="12.140625" style="10" customWidth="1"/>
    <col min="4" max="4" width="11.42578125" style="10" customWidth="1"/>
    <col min="5" max="5" width="11.28515625" style="10" bestFit="1" customWidth="1"/>
    <col min="6" max="6" width="11.42578125" style="10" customWidth="1"/>
    <col min="7" max="7" width="11.28515625" style="10" bestFit="1" customWidth="1"/>
    <col min="8" max="8" width="11.28515625" style="10" customWidth="1"/>
    <col min="9" max="9" width="9.5703125" style="10" bestFit="1" customWidth="1"/>
    <col min="10" max="10" width="10.7109375" style="10" customWidth="1"/>
    <col min="11" max="11" width="11.42578125" style="10"/>
    <col min="12" max="12" width="10.5703125" style="10" customWidth="1"/>
    <col min="13" max="13" width="9.5703125" style="10" bestFit="1" customWidth="1"/>
    <col min="14" max="14" width="8.7109375" style="10" customWidth="1"/>
    <col min="15" max="15" width="9.5703125" style="10" bestFit="1" customWidth="1"/>
    <col min="16" max="16" width="8.7109375" style="10" customWidth="1"/>
    <col min="17" max="17" width="9.5703125" style="10" bestFit="1" customWidth="1"/>
    <col min="18" max="18" width="8.7109375" style="10" customWidth="1"/>
    <col min="19" max="19" width="11.28515625" style="10" bestFit="1" customWidth="1"/>
    <col min="20" max="21" width="9.5703125" style="10" bestFit="1" customWidth="1"/>
    <col min="22" max="16384" width="11.42578125" style="10"/>
  </cols>
  <sheetData>
    <row r="5" spans="1:21" ht="18.75" x14ac:dyDescent="0.3">
      <c r="A5" s="976" t="s">
        <v>338</v>
      </c>
      <c r="B5" s="976"/>
      <c r="C5" s="976"/>
      <c r="D5" s="976"/>
      <c r="E5" s="976"/>
      <c r="F5" s="976"/>
      <c r="G5" s="976"/>
      <c r="H5" s="976"/>
      <c r="I5" s="976"/>
      <c r="J5" s="976"/>
      <c r="K5" s="976"/>
      <c r="L5" s="976"/>
      <c r="M5" s="976"/>
      <c r="N5" s="976"/>
      <c r="O5" s="976"/>
      <c r="P5" s="976"/>
      <c r="Q5" s="976"/>
      <c r="R5" s="976"/>
      <c r="S5" s="976"/>
      <c r="T5" s="976"/>
      <c r="U5" s="976"/>
    </row>
    <row r="6" spans="1:21" ht="18.75" x14ac:dyDescent="0.3">
      <c r="A6" s="976" t="s">
        <v>351</v>
      </c>
      <c r="B6" s="976"/>
      <c r="C6" s="976"/>
      <c r="D6" s="976"/>
      <c r="E6" s="976"/>
      <c r="F6" s="976"/>
      <c r="G6" s="976"/>
      <c r="H6" s="976"/>
      <c r="I6" s="976"/>
      <c r="J6" s="976"/>
      <c r="K6" s="976"/>
      <c r="L6" s="976"/>
      <c r="M6" s="976"/>
      <c r="N6" s="976"/>
      <c r="O6" s="976"/>
      <c r="P6" s="976"/>
      <c r="Q6" s="976"/>
      <c r="R6" s="976"/>
      <c r="S6" s="976"/>
      <c r="T6" s="976"/>
      <c r="U6" s="976"/>
    </row>
    <row r="7" spans="1:21" ht="15.75" customHeight="1" x14ac:dyDescent="0.25"/>
    <row r="8" spans="1:21" ht="15.75" customHeight="1" thickBot="1" x14ac:dyDescent="0.3">
      <c r="E8" s="1003" t="s">
        <v>355</v>
      </c>
      <c r="F8" s="1003"/>
      <c r="G8" s="1003"/>
      <c r="H8" s="1003"/>
      <c r="I8" s="1003"/>
      <c r="J8" s="1003"/>
      <c r="K8" s="1003"/>
      <c r="L8" s="1003"/>
    </row>
    <row r="9" spans="1:21" customFormat="1" ht="94.9" customHeight="1" x14ac:dyDescent="0.25">
      <c r="A9" s="162" t="s">
        <v>352</v>
      </c>
      <c r="B9" s="162" t="s">
        <v>342</v>
      </c>
      <c r="C9" s="162" t="s">
        <v>343</v>
      </c>
      <c r="D9" s="162" t="s">
        <v>354</v>
      </c>
      <c r="E9" s="162" t="s">
        <v>356</v>
      </c>
      <c r="F9" s="162" t="s">
        <v>344</v>
      </c>
      <c r="G9" s="162" t="s">
        <v>357</v>
      </c>
      <c r="H9" s="162" t="s">
        <v>344</v>
      </c>
      <c r="I9" s="162" t="s">
        <v>358</v>
      </c>
      <c r="J9" s="162" t="s">
        <v>344</v>
      </c>
      <c r="K9" s="162" t="s">
        <v>359</v>
      </c>
      <c r="L9" s="162" t="s">
        <v>344</v>
      </c>
      <c r="M9" s="162" t="s">
        <v>345</v>
      </c>
      <c r="N9" s="162" t="s">
        <v>344</v>
      </c>
      <c r="O9" s="162" t="s">
        <v>346</v>
      </c>
      <c r="P9" s="162" t="s">
        <v>344</v>
      </c>
      <c r="Q9" s="162" t="s">
        <v>347</v>
      </c>
      <c r="R9" s="162" t="s">
        <v>344</v>
      </c>
      <c r="S9" s="162" t="s">
        <v>348</v>
      </c>
      <c r="T9" s="162" t="s">
        <v>349</v>
      </c>
      <c r="U9" s="162" t="s">
        <v>350</v>
      </c>
    </row>
    <row r="10" spans="1:21" customFormat="1" ht="39" customHeight="1" thickBot="1" x14ac:dyDescent="0.3">
      <c r="A10" s="163" t="s">
        <v>353</v>
      </c>
      <c r="B10" s="165">
        <v>3628</v>
      </c>
      <c r="C10" s="166">
        <f t="shared" ref="C10" si="0">E10+G10+I10+K10</f>
        <v>500</v>
      </c>
      <c r="D10" s="167">
        <f t="shared" ref="D10" si="1">C10/B10</f>
        <v>0.13781697905181919</v>
      </c>
      <c r="E10" s="166">
        <v>186</v>
      </c>
      <c r="F10" s="167">
        <f t="shared" ref="F10" si="2">E10/C10</f>
        <v>0.372</v>
      </c>
      <c r="G10" s="166">
        <v>9</v>
      </c>
      <c r="H10" s="167">
        <f t="shared" ref="H10" si="3">G10/C10</f>
        <v>1.7999999999999999E-2</v>
      </c>
      <c r="I10" s="166">
        <v>305</v>
      </c>
      <c r="J10" s="167">
        <f t="shared" ref="J10" si="4">I10/C10</f>
        <v>0.61</v>
      </c>
      <c r="K10" s="166">
        <v>0</v>
      </c>
      <c r="L10" s="167">
        <f t="shared" ref="L10" si="5">K10/C10</f>
        <v>0</v>
      </c>
      <c r="M10" s="166">
        <v>500</v>
      </c>
      <c r="N10" s="164">
        <f t="shared" ref="N10" si="6">M10/C10</f>
        <v>1</v>
      </c>
      <c r="O10" s="166"/>
      <c r="P10" s="164">
        <f t="shared" ref="P10" si="7">O10/C10</f>
        <v>0</v>
      </c>
      <c r="Q10" s="166"/>
      <c r="R10" s="164">
        <f t="shared" ref="R10" si="8">Q10/C10</f>
        <v>0</v>
      </c>
      <c r="S10" s="166"/>
      <c r="T10" s="168"/>
      <c r="U10" s="166"/>
    </row>
  </sheetData>
  <mergeCells count="3">
    <mergeCell ref="A5:U5"/>
    <mergeCell ref="A6:U6"/>
    <mergeCell ref="E8:L8"/>
  </mergeCells>
  <pageMargins left="0" right="0" top="0.55118110236220474" bottom="0.55118110236220474" header="0.31496062992125984" footer="0.31496062992125984"/>
  <pageSetup paperSize="9" scale="62"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46"/>
  <sheetViews>
    <sheetView topLeftCell="A16" zoomScale="50" zoomScaleNormal="50" workbookViewId="0">
      <selection activeCell="G41" sqref="G41"/>
    </sheetView>
  </sheetViews>
  <sheetFormatPr baseColWidth="10" defaultRowHeight="15" x14ac:dyDescent="0.25"/>
  <cols>
    <col min="2" max="2" width="25.28515625" style="483" customWidth="1"/>
    <col min="3" max="3" width="24.5703125" style="482" customWidth="1"/>
    <col min="4" max="7" width="19.42578125" style="484" customWidth="1"/>
    <col min="8" max="8" width="20.85546875" style="384" customWidth="1"/>
    <col min="9" max="9" width="15.7109375" customWidth="1"/>
    <col min="10" max="10" width="17.140625" style="384" customWidth="1"/>
    <col min="11" max="11" width="54.7109375" style="482" customWidth="1"/>
  </cols>
  <sheetData>
    <row r="2" spans="2:17" ht="39" customHeight="1" x14ac:dyDescent="0.25">
      <c r="B2" s="954" t="s">
        <v>541</v>
      </c>
      <c r="C2" s="954" t="s">
        <v>460</v>
      </c>
      <c r="D2" s="1005" t="s">
        <v>461</v>
      </c>
      <c r="E2" s="1006"/>
      <c r="F2" s="1005" t="s">
        <v>462</v>
      </c>
      <c r="G2" s="1006"/>
      <c r="H2" s="954" t="s">
        <v>463</v>
      </c>
      <c r="I2" s="954" t="s">
        <v>464</v>
      </c>
      <c r="J2" s="954" t="s">
        <v>465</v>
      </c>
      <c r="K2" s="954" t="s">
        <v>410</v>
      </c>
      <c r="L2" s="485"/>
    </row>
    <row r="3" spans="2:17" ht="45" customHeight="1" thickBot="1" x14ac:dyDescent="0.3">
      <c r="B3" s="955"/>
      <c r="C3" s="955"/>
      <c r="D3" s="510" t="s">
        <v>466</v>
      </c>
      <c r="E3" s="510" t="s">
        <v>467</v>
      </c>
      <c r="F3" s="510" t="s">
        <v>466</v>
      </c>
      <c r="G3" s="510" t="s">
        <v>467</v>
      </c>
      <c r="H3" s="1007"/>
      <c r="I3" s="955"/>
      <c r="J3" s="955"/>
      <c r="K3" s="955"/>
      <c r="L3" s="485"/>
    </row>
    <row r="4" spans="2:17" ht="53.25" customHeight="1" x14ac:dyDescent="0.25">
      <c r="B4" s="511" t="s">
        <v>468</v>
      </c>
      <c r="C4" s="511" t="s">
        <v>469</v>
      </c>
      <c r="D4" s="512">
        <v>44197</v>
      </c>
      <c r="E4" s="512">
        <v>44680</v>
      </c>
      <c r="F4" s="512">
        <v>44197</v>
      </c>
      <c r="G4" s="512">
        <v>44617</v>
      </c>
      <c r="H4" s="513" t="s">
        <v>470</v>
      </c>
      <c r="I4" s="514">
        <v>1</v>
      </c>
      <c r="J4" s="513">
        <v>100</v>
      </c>
      <c r="K4" s="511" t="s">
        <v>471</v>
      </c>
      <c r="L4" s="485"/>
    </row>
    <row r="5" spans="2:17" ht="53.25" customHeight="1" x14ac:dyDescent="0.25">
      <c r="B5" s="1010" t="s">
        <v>472</v>
      </c>
      <c r="C5" s="511" t="s">
        <v>473</v>
      </c>
      <c r="D5" s="512" t="s">
        <v>474</v>
      </c>
      <c r="E5" s="512">
        <v>44712</v>
      </c>
      <c r="F5" s="512" t="s">
        <v>474</v>
      </c>
      <c r="G5" s="512" t="s">
        <v>475</v>
      </c>
      <c r="H5" s="513" t="s">
        <v>470</v>
      </c>
      <c r="I5" s="514">
        <v>1</v>
      </c>
      <c r="J5" s="513">
        <v>100</v>
      </c>
      <c r="K5" s="511" t="s">
        <v>471</v>
      </c>
      <c r="L5" s="485"/>
    </row>
    <row r="6" spans="2:17" ht="53.25" customHeight="1" x14ac:dyDescent="0.25">
      <c r="B6" s="1012"/>
      <c r="C6" s="511" t="s">
        <v>476</v>
      </c>
      <c r="D6" s="512">
        <v>44298</v>
      </c>
      <c r="E6" s="512">
        <v>44713</v>
      </c>
      <c r="F6" s="512">
        <v>44560</v>
      </c>
      <c r="G6" s="512">
        <v>44634</v>
      </c>
      <c r="H6" s="513" t="s">
        <v>470</v>
      </c>
      <c r="I6" s="514">
        <v>1</v>
      </c>
      <c r="J6" s="513">
        <v>100</v>
      </c>
      <c r="K6" s="511" t="s">
        <v>477</v>
      </c>
      <c r="L6" s="485"/>
    </row>
    <row r="7" spans="2:17" ht="179.25" customHeight="1" x14ac:dyDescent="0.25">
      <c r="B7" s="1013"/>
      <c r="C7" s="512" t="s">
        <v>478</v>
      </c>
      <c r="D7" s="512" t="s">
        <v>479</v>
      </c>
      <c r="E7" s="512" t="s">
        <v>480</v>
      </c>
      <c r="F7" s="512" t="s">
        <v>481</v>
      </c>
      <c r="G7" s="512" t="s">
        <v>482</v>
      </c>
      <c r="H7" s="512" t="s">
        <v>470</v>
      </c>
      <c r="I7" s="514">
        <v>1</v>
      </c>
      <c r="J7" s="513">
        <v>100</v>
      </c>
      <c r="K7" s="650" t="s">
        <v>1176</v>
      </c>
      <c r="L7" s="485"/>
    </row>
    <row r="8" spans="2:17" ht="53.25" customHeight="1" x14ac:dyDescent="0.25">
      <c r="B8" s="1010" t="s">
        <v>485</v>
      </c>
      <c r="C8" s="511" t="s">
        <v>486</v>
      </c>
      <c r="D8" s="512" t="s">
        <v>487</v>
      </c>
      <c r="E8" s="512" t="s">
        <v>488</v>
      </c>
      <c r="F8" s="512" t="s">
        <v>489</v>
      </c>
      <c r="G8" s="512" t="s">
        <v>1054</v>
      </c>
      <c r="H8" s="513" t="s">
        <v>470</v>
      </c>
      <c r="I8" s="514">
        <v>1</v>
      </c>
      <c r="J8" s="513">
        <v>100</v>
      </c>
      <c r="K8" s="511" t="s">
        <v>1209</v>
      </c>
      <c r="L8" s="485"/>
      <c r="O8" t="e">
        <f>75-#REF!</f>
        <v>#REF!</v>
      </c>
    </row>
    <row r="9" spans="2:17" ht="111" customHeight="1" x14ac:dyDescent="0.25">
      <c r="B9" s="1011"/>
      <c r="C9" s="511" t="s">
        <v>490</v>
      </c>
      <c r="D9" s="512" t="s">
        <v>491</v>
      </c>
      <c r="E9" s="512" t="s">
        <v>492</v>
      </c>
      <c r="F9" s="512" t="s">
        <v>1055</v>
      </c>
      <c r="G9" s="512" t="s">
        <v>1053</v>
      </c>
      <c r="H9" s="513" t="s">
        <v>470</v>
      </c>
      <c r="I9" s="514">
        <v>1</v>
      </c>
      <c r="J9" s="513">
        <v>100</v>
      </c>
      <c r="K9" s="511" t="s">
        <v>1206</v>
      </c>
      <c r="L9" s="485"/>
      <c r="O9">
        <v>13</v>
      </c>
      <c r="P9" s="771">
        <f>100/O9</f>
        <v>7.6923076923076925</v>
      </c>
    </row>
    <row r="10" spans="2:17" ht="72" customHeight="1" x14ac:dyDescent="0.25">
      <c r="B10" s="1010" t="s">
        <v>493</v>
      </c>
      <c r="C10" s="511" t="s">
        <v>494</v>
      </c>
      <c r="D10" s="512" t="s">
        <v>495</v>
      </c>
      <c r="E10" s="512" t="s">
        <v>496</v>
      </c>
      <c r="F10" s="512" t="s">
        <v>1057</v>
      </c>
      <c r="G10" s="512" t="s">
        <v>1056</v>
      </c>
      <c r="H10" s="513" t="s">
        <v>470</v>
      </c>
      <c r="I10" s="514">
        <v>1</v>
      </c>
      <c r="J10" s="513">
        <v>100</v>
      </c>
      <c r="K10" s="511" t="s">
        <v>1207</v>
      </c>
      <c r="L10" s="485"/>
    </row>
    <row r="11" spans="2:17" ht="96.75" customHeight="1" x14ac:dyDescent="0.25">
      <c r="B11" s="1011"/>
      <c r="C11" s="511" t="s">
        <v>1210</v>
      </c>
      <c r="D11" s="512"/>
      <c r="E11" s="512"/>
      <c r="F11" s="512">
        <v>44825</v>
      </c>
      <c r="G11" s="512">
        <v>44862</v>
      </c>
      <c r="H11" s="513" t="s">
        <v>484</v>
      </c>
      <c r="I11" s="514">
        <v>0</v>
      </c>
      <c r="J11" s="513">
        <v>0</v>
      </c>
      <c r="K11" s="511" t="s">
        <v>1208</v>
      </c>
    </row>
    <row r="14" spans="2:17" x14ac:dyDescent="0.25">
      <c r="N14">
        <v>7.7</v>
      </c>
      <c r="O14" t="s">
        <v>1182</v>
      </c>
      <c r="P14" t="s">
        <v>1180</v>
      </c>
      <c r="Q14">
        <f>+SUM(N14:N41)</f>
        <v>98.800000000000026</v>
      </c>
    </row>
    <row r="15" spans="2:17" x14ac:dyDescent="0.25">
      <c r="N15">
        <v>7.7</v>
      </c>
      <c r="O15" t="s">
        <v>1183</v>
      </c>
      <c r="P15" t="s">
        <v>1180</v>
      </c>
    </row>
    <row r="16" spans="2:17" x14ac:dyDescent="0.25">
      <c r="N16">
        <v>7.7</v>
      </c>
      <c r="O16" t="s">
        <v>1184</v>
      </c>
    </row>
    <row r="17" spans="11:15" x14ac:dyDescent="0.25">
      <c r="K17" s="806"/>
      <c r="N17">
        <v>7.5</v>
      </c>
      <c r="O17" t="s">
        <v>1161</v>
      </c>
    </row>
    <row r="18" spans="11:15" x14ac:dyDescent="0.25">
      <c r="L18">
        <v>31</v>
      </c>
      <c r="N18">
        <v>7.5</v>
      </c>
      <c r="O18" t="s">
        <v>1185</v>
      </c>
    </row>
    <row r="19" spans="11:15" x14ac:dyDescent="0.25">
      <c r="L19">
        <v>69</v>
      </c>
      <c r="N19">
        <v>7.7</v>
      </c>
      <c r="O19" t="s">
        <v>1194</v>
      </c>
    </row>
    <row r="20" spans="11:15" x14ac:dyDescent="0.25">
      <c r="L20">
        <f>+L19-L18</f>
        <v>38</v>
      </c>
      <c r="N20">
        <v>7.7</v>
      </c>
      <c r="O20" t="s">
        <v>1195</v>
      </c>
    </row>
    <row r="21" spans="11:15" x14ac:dyDescent="0.25">
      <c r="N21">
        <v>7.7</v>
      </c>
      <c r="O21" t="s">
        <v>1196</v>
      </c>
    </row>
    <row r="22" spans="11:15" x14ac:dyDescent="0.25">
      <c r="L22">
        <v>26</v>
      </c>
      <c r="N22">
        <v>7.5</v>
      </c>
      <c r="O22" t="s">
        <v>1201</v>
      </c>
    </row>
    <row r="23" spans="11:15" x14ac:dyDescent="0.25">
      <c r="N23">
        <v>7</v>
      </c>
      <c r="O23" t="s">
        <v>1197</v>
      </c>
    </row>
    <row r="24" spans="11:15" x14ac:dyDescent="0.25">
      <c r="L24">
        <f>+L20-L22</f>
        <v>12</v>
      </c>
      <c r="N24">
        <v>7.7</v>
      </c>
      <c r="O24" t="s">
        <v>1198</v>
      </c>
    </row>
    <row r="25" spans="11:15" x14ac:dyDescent="0.25">
      <c r="N25">
        <v>7.7</v>
      </c>
      <c r="O25" t="s">
        <v>1199</v>
      </c>
    </row>
    <row r="26" spans="11:15" x14ac:dyDescent="0.25">
      <c r="N26">
        <v>7.7</v>
      </c>
      <c r="O26" t="s">
        <v>1200</v>
      </c>
    </row>
    <row r="34" spans="2:11" ht="48.75" customHeight="1" x14ac:dyDescent="0.25">
      <c r="B34" s="954" t="s">
        <v>541</v>
      </c>
      <c r="C34" s="1005" t="s">
        <v>461</v>
      </c>
      <c r="D34" s="1006"/>
      <c r="E34" s="1005" t="s">
        <v>462</v>
      </c>
      <c r="F34" s="1006"/>
      <c r="G34" s="954" t="s">
        <v>463</v>
      </c>
      <c r="H34" s="954" t="s">
        <v>464</v>
      </c>
      <c r="I34" s="954" t="s">
        <v>465</v>
      </c>
      <c r="J34"/>
      <c r="K34"/>
    </row>
    <row r="35" spans="2:11" ht="21" thickBot="1" x14ac:dyDescent="0.3">
      <c r="B35" s="955"/>
      <c r="C35" s="510" t="s">
        <v>466</v>
      </c>
      <c r="D35" s="510" t="s">
        <v>467</v>
      </c>
      <c r="E35" s="510" t="s">
        <v>466</v>
      </c>
      <c r="F35" s="510" t="s">
        <v>467</v>
      </c>
      <c r="G35" s="1007"/>
      <c r="H35" s="955"/>
      <c r="I35" s="955"/>
      <c r="J35"/>
      <c r="K35"/>
    </row>
    <row r="36" spans="2:11" ht="70.5" customHeight="1" x14ac:dyDescent="0.25">
      <c r="B36" s="512" t="s">
        <v>468</v>
      </c>
      <c r="C36" s="512">
        <v>44197</v>
      </c>
      <c r="D36" s="512">
        <v>44680</v>
      </c>
      <c r="E36" s="512">
        <v>44197</v>
      </c>
      <c r="F36" s="512">
        <v>44617</v>
      </c>
      <c r="G36" s="513" t="s">
        <v>470</v>
      </c>
      <c r="H36" s="514">
        <v>1</v>
      </c>
      <c r="I36" s="513">
        <v>100</v>
      </c>
      <c r="J36"/>
      <c r="K36"/>
    </row>
    <row r="37" spans="2:11" ht="70.5" customHeight="1" x14ac:dyDescent="0.25">
      <c r="B37" s="512" t="s">
        <v>1244</v>
      </c>
      <c r="C37" s="512" t="s">
        <v>474</v>
      </c>
      <c r="D37" s="512" t="s">
        <v>480</v>
      </c>
      <c r="E37" s="512" t="s">
        <v>474</v>
      </c>
      <c r="F37" s="512" t="s">
        <v>482</v>
      </c>
      <c r="G37" s="513" t="s">
        <v>470</v>
      </c>
      <c r="H37" s="514">
        <v>1</v>
      </c>
      <c r="I37" s="513">
        <v>100</v>
      </c>
      <c r="J37"/>
      <c r="K37"/>
    </row>
    <row r="38" spans="2:11" ht="70.5" customHeight="1" x14ac:dyDescent="0.25">
      <c r="B38" s="512" t="s">
        <v>1245</v>
      </c>
      <c r="C38" s="512" t="s">
        <v>487</v>
      </c>
      <c r="D38" s="512" t="s">
        <v>488</v>
      </c>
      <c r="E38" s="512" t="s">
        <v>489</v>
      </c>
      <c r="F38" s="512" t="s">
        <v>1053</v>
      </c>
      <c r="G38" s="513" t="s">
        <v>470</v>
      </c>
      <c r="H38" s="514">
        <v>1</v>
      </c>
      <c r="I38" s="513">
        <v>100</v>
      </c>
      <c r="J38"/>
      <c r="K38"/>
    </row>
    <row r="39" spans="2:11" ht="70.5" customHeight="1" x14ac:dyDescent="0.25">
      <c r="B39" s="1008" t="s">
        <v>1246</v>
      </c>
      <c r="C39" s="512" t="s">
        <v>495</v>
      </c>
      <c r="D39" s="512" t="s">
        <v>496</v>
      </c>
      <c r="E39" s="512" t="s">
        <v>1057</v>
      </c>
      <c r="F39" s="512" t="s">
        <v>1056</v>
      </c>
      <c r="G39" s="513" t="s">
        <v>470</v>
      </c>
      <c r="H39" s="514">
        <v>1</v>
      </c>
      <c r="I39" s="513">
        <v>100</v>
      </c>
      <c r="J39"/>
      <c r="K39"/>
    </row>
    <row r="40" spans="2:11" ht="30" customHeight="1" x14ac:dyDescent="0.25">
      <c r="B40" s="1009"/>
      <c r="C40" s="512"/>
      <c r="D40" s="512"/>
      <c r="E40" s="512">
        <v>44825</v>
      </c>
      <c r="F40" s="512">
        <v>44862</v>
      </c>
      <c r="G40" s="513" t="s">
        <v>483</v>
      </c>
      <c r="H40" s="514">
        <v>0.2</v>
      </c>
      <c r="I40" s="513">
        <v>20</v>
      </c>
      <c r="J40" s="384" t="s">
        <v>1255</v>
      </c>
      <c r="K40" s="482">
        <v>10</v>
      </c>
    </row>
    <row r="41" spans="2:11" ht="45" customHeight="1" x14ac:dyDescent="0.25">
      <c r="J41" s="384" t="s">
        <v>1256</v>
      </c>
      <c r="K41" s="482">
        <v>10</v>
      </c>
    </row>
    <row r="42" spans="2:11" ht="15.75" x14ac:dyDescent="0.25">
      <c r="B42" s="1004" t="s">
        <v>1243</v>
      </c>
      <c r="C42" s="1004"/>
      <c r="D42" s="1004"/>
      <c r="E42" s="1004"/>
      <c r="F42" s="1004"/>
      <c r="G42" s="1004"/>
      <c r="H42" s="1004"/>
      <c r="I42" s="1004"/>
      <c r="J42" s="384" t="s">
        <v>1257</v>
      </c>
      <c r="K42" s="482">
        <v>10</v>
      </c>
    </row>
    <row r="43" spans="2:11" x14ac:dyDescent="0.25">
      <c r="J43" s="384" t="s">
        <v>1258</v>
      </c>
      <c r="K43" s="482">
        <v>70</v>
      </c>
    </row>
    <row r="46" spans="2:11" ht="19.5" x14ac:dyDescent="0.25">
      <c r="B46" s="849" t="s">
        <v>1242</v>
      </c>
    </row>
  </sheetData>
  <mergeCells count="19">
    <mergeCell ref="B10:B11"/>
    <mergeCell ref="B8:B9"/>
    <mergeCell ref="J2:J3"/>
    <mergeCell ref="K2:K3"/>
    <mergeCell ref="B5:B7"/>
    <mergeCell ref="B2:B3"/>
    <mergeCell ref="C2:C3"/>
    <mergeCell ref="D2:E2"/>
    <mergeCell ref="F2:G2"/>
    <mergeCell ref="H2:H3"/>
    <mergeCell ref="I2:I3"/>
    <mergeCell ref="B42:I42"/>
    <mergeCell ref="H34:H35"/>
    <mergeCell ref="I34:I35"/>
    <mergeCell ref="B34:B35"/>
    <mergeCell ref="C34:D34"/>
    <mergeCell ref="E34:F34"/>
    <mergeCell ref="G34:G35"/>
    <mergeCell ref="B39:B40"/>
  </mergeCells>
  <conditionalFormatting sqref="J4:J6 J8:J10">
    <cfRule type="iconSet" priority="1079">
      <iconSet iconSet="3Symbols2" showValue="0">
        <cfvo type="percent" val="0"/>
        <cfvo type="num" val="1"/>
        <cfvo type="num" val="100"/>
      </iconSet>
    </cfRule>
  </conditionalFormatting>
  <conditionalFormatting sqref="J7">
    <cfRule type="iconSet" priority="8">
      <iconSet iconSet="3Symbols2" showValue="0">
        <cfvo type="percent" val="0"/>
        <cfvo type="num" val="1"/>
        <cfvo type="num" val="67"/>
      </iconSet>
    </cfRule>
  </conditionalFormatting>
  <conditionalFormatting sqref="J11">
    <cfRule type="iconSet" priority="6">
      <iconSet iconSet="3Symbols2" showValue="0">
        <cfvo type="percent" val="0"/>
        <cfvo type="num" val="1"/>
        <cfvo type="num" val="100"/>
      </iconSet>
    </cfRule>
  </conditionalFormatting>
  <conditionalFormatting sqref="I36:I38">
    <cfRule type="iconSet" priority="1122">
      <iconSet iconSet="3Symbols2" showValue="0">
        <cfvo type="percent" val="0"/>
        <cfvo type="num" val="1"/>
        <cfvo type="num" val="100"/>
      </iconSet>
    </cfRule>
  </conditionalFormatting>
  <conditionalFormatting sqref="I39:I40">
    <cfRule type="iconSet" priority="1">
      <iconSet iconSet="3Symbols2" showValue="0">
        <cfvo type="percent" val="0"/>
        <cfvo type="num" val="1"/>
        <cfvo type="num" val="100"/>
      </iconSet>
    </cfRule>
  </conditionalFormatting>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35"/>
  <sheetViews>
    <sheetView zoomScale="60" zoomScaleNormal="60" workbookViewId="0">
      <selection activeCell="I5" sqref="I5"/>
    </sheetView>
  </sheetViews>
  <sheetFormatPr baseColWidth="10" defaultRowHeight="15" x14ac:dyDescent="0.25"/>
  <cols>
    <col min="2" max="2" width="25.28515625" style="483" customWidth="1"/>
    <col min="3" max="3" width="48.5703125" style="482" customWidth="1"/>
    <col min="4" max="5" width="19.42578125" style="484" customWidth="1"/>
    <col min="6" max="6" width="20.85546875" style="384" customWidth="1"/>
    <col min="7" max="7" width="16.140625" customWidth="1"/>
    <col min="8" max="8" width="17.85546875" style="384" customWidth="1"/>
    <col min="9" max="9" width="70" style="482" customWidth="1"/>
  </cols>
  <sheetData>
    <row r="2" spans="2:16" ht="39" customHeight="1" x14ac:dyDescent="0.25">
      <c r="B2" s="954" t="s">
        <v>541</v>
      </c>
      <c r="C2" s="954" t="s">
        <v>460</v>
      </c>
      <c r="D2" s="1005" t="s">
        <v>461</v>
      </c>
      <c r="E2" s="1006"/>
      <c r="F2" s="954" t="s">
        <v>463</v>
      </c>
      <c r="G2" s="954" t="s">
        <v>464</v>
      </c>
      <c r="H2" s="954" t="s">
        <v>465</v>
      </c>
      <c r="I2" s="954" t="s">
        <v>410</v>
      </c>
      <c r="J2" s="485"/>
    </row>
    <row r="3" spans="2:16" ht="45" customHeight="1" thickBot="1" x14ac:dyDescent="0.3">
      <c r="B3" s="955"/>
      <c r="C3" s="955"/>
      <c r="D3" s="510" t="s">
        <v>466</v>
      </c>
      <c r="E3" s="510" t="s">
        <v>467</v>
      </c>
      <c r="F3" s="1007"/>
      <c r="G3" s="955"/>
      <c r="H3" s="955"/>
      <c r="I3" s="955"/>
      <c r="J3" s="485"/>
    </row>
    <row r="4" spans="2:16" ht="93.75" customHeight="1" x14ac:dyDescent="0.25">
      <c r="B4" s="511" t="s">
        <v>468</v>
      </c>
      <c r="C4" s="511" t="s">
        <v>469</v>
      </c>
      <c r="D4" s="512">
        <v>44805</v>
      </c>
      <c r="E4" s="512">
        <v>44985</v>
      </c>
      <c r="F4" s="513" t="s">
        <v>470</v>
      </c>
      <c r="G4" s="514">
        <v>1</v>
      </c>
      <c r="H4" s="513">
        <v>100</v>
      </c>
      <c r="I4" s="650"/>
      <c r="J4" s="485"/>
      <c r="K4">
        <v>15</v>
      </c>
      <c r="L4">
        <v>12</v>
      </c>
      <c r="M4" s="584">
        <f>+L4/K4</f>
        <v>0.8</v>
      </c>
    </row>
    <row r="5" spans="2:16" ht="53.25" customHeight="1" x14ac:dyDescent="0.25">
      <c r="B5" s="1010" t="s">
        <v>472</v>
      </c>
      <c r="C5" s="511" t="s">
        <v>473</v>
      </c>
      <c r="D5" s="512">
        <v>44805</v>
      </c>
      <c r="E5" s="512">
        <v>44985</v>
      </c>
      <c r="F5" s="513" t="s">
        <v>470</v>
      </c>
      <c r="G5" s="514">
        <v>1</v>
      </c>
      <c r="H5" s="513">
        <v>100</v>
      </c>
      <c r="I5" s="861" t="s">
        <v>1225</v>
      </c>
      <c r="J5" s="485"/>
    </row>
    <row r="6" spans="2:16" ht="105.75" customHeight="1" x14ac:dyDescent="0.25">
      <c r="B6" s="1012"/>
      <c r="C6" s="511" t="s">
        <v>1051</v>
      </c>
      <c r="D6" s="512">
        <v>44988</v>
      </c>
      <c r="E6" s="512">
        <v>44991</v>
      </c>
      <c r="F6" s="513" t="s">
        <v>470</v>
      </c>
      <c r="G6" s="514">
        <v>1</v>
      </c>
      <c r="H6" s="513">
        <v>100</v>
      </c>
      <c r="I6" s="511"/>
      <c r="J6" s="485"/>
    </row>
    <row r="7" spans="2:16" ht="71.25" customHeight="1" x14ac:dyDescent="0.25">
      <c r="B7" s="1013"/>
      <c r="C7" s="512" t="s">
        <v>478</v>
      </c>
      <c r="D7" s="512">
        <v>44991</v>
      </c>
      <c r="E7" s="512">
        <v>44995</v>
      </c>
      <c r="F7" s="513" t="s">
        <v>484</v>
      </c>
      <c r="G7" s="514">
        <v>0</v>
      </c>
      <c r="H7" s="513">
        <v>0</v>
      </c>
      <c r="I7" s="650"/>
      <c r="J7" t="s">
        <v>321</v>
      </c>
      <c r="L7">
        <v>54</v>
      </c>
    </row>
    <row r="8" spans="2:16" ht="111" customHeight="1" x14ac:dyDescent="0.25">
      <c r="B8" s="1010" t="s">
        <v>485</v>
      </c>
      <c r="C8" s="511" t="s">
        <v>486</v>
      </c>
      <c r="D8" s="512">
        <v>44998</v>
      </c>
      <c r="E8" s="512">
        <v>45023</v>
      </c>
      <c r="F8" s="513" t="s">
        <v>484</v>
      </c>
      <c r="G8" s="514">
        <v>0</v>
      </c>
      <c r="H8" s="513">
        <v>0</v>
      </c>
      <c r="I8" s="650"/>
      <c r="J8" s="485"/>
      <c r="L8">
        <v>6</v>
      </c>
      <c r="N8" t="s">
        <v>1159</v>
      </c>
      <c r="O8">
        <v>33.33</v>
      </c>
    </row>
    <row r="9" spans="2:16" ht="61.5" customHeight="1" x14ac:dyDescent="0.25">
      <c r="B9" s="1011"/>
      <c r="C9" s="511" t="s">
        <v>490</v>
      </c>
      <c r="D9" s="512">
        <v>45026</v>
      </c>
      <c r="E9" s="512">
        <v>45043</v>
      </c>
      <c r="F9" s="513" t="s">
        <v>484</v>
      </c>
      <c r="G9" s="514">
        <v>0</v>
      </c>
      <c r="H9" s="513">
        <v>0</v>
      </c>
      <c r="I9" s="650"/>
      <c r="J9" s="485"/>
      <c r="N9" t="s">
        <v>1160</v>
      </c>
      <c r="O9">
        <v>33.33</v>
      </c>
    </row>
    <row r="10" spans="2:16" ht="72" customHeight="1" x14ac:dyDescent="0.25">
      <c r="B10" s="511" t="s">
        <v>493</v>
      </c>
      <c r="C10" s="511" t="s">
        <v>494</v>
      </c>
      <c r="D10" s="512">
        <v>45044</v>
      </c>
      <c r="E10" s="512">
        <v>45044</v>
      </c>
      <c r="F10" s="513" t="s">
        <v>484</v>
      </c>
      <c r="G10" s="514">
        <v>0</v>
      </c>
      <c r="H10" s="513">
        <v>0</v>
      </c>
      <c r="I10" s="650"/>
      <c r="J10" s="485"/>
      <c r="N10" t="s">
        <v>1161</v>
      </c>
      <c r="O10">
        <v>33.33</v>
      </c>
      <c r="P10">
        <f>33.33*0.6</f>
        <v>19.997999999999998</v>
      </c>
    </row>
    <row r="11" spans="2:16" ht="19.5" x14ac:dyDescent="0.25">
      <c r="H11" s="513">
        <v>100</v>
      </c>
    </row>
    <row r="12" spans="2:16" ht="19.5" x14ac:dyDescent="0.25">
      <c r="H12" s="513">
        <v>100</v>
      </c>
    </row>
    <row r="13" spans="2:16" ht="19.5" x14ac:dyDescent="0.25">
      <c r="H13" s="513">
        <v>100</v>
      </c>
    </row>
    <row r="15" spans="2:16" x14ac:dyDescent="0.25">
      <c r="N15">
        <f>100/6</f>
        <v>16.666666666666668</v>
      </c>
      <c r="O15">
        <f>+N15+N15+N15+N15</f>
        <v>66.666666666666671</v>
      </c>
    </row>
    <row r="16" spans="2:16" x14ac:dyDescent="0.25">
      <c r="D16" s="873">
        <f>100/3</f>
        <v>33.333333333333336</v>
      </c>
      <c r="E16" s="873">
        <f>+D16*2</f>
        <v>66.666666666666671</v>
      </c>
    </row>
    <row r="17" spans="8:15" x14ac:dyDescent="0.25">
      <c r="J17">
        <v>100</v>
      </c>
    </row>
    <row r="18" spans="8:15" x14ac:dyDescent="0.25">
      <c r="H18" s="384">
        <v>221</v>
      </c>
      <c r="I18" s="482" t="s">
        <v>1227</v>
      </c>
      <c r="J18" s="854">
        <v>0.01</v>
      </c>
    </row>
    <row r="19" spans="8:15" x14ac:dyDescent="0.25">
      <c r="I19" s="482" t="s">
        <v>1228</v>
      </c>
      <c r="J19" s="584">
        <v>0.15</v>
      </c>
    </row>
    <row r="20" spans="8:15" x14ac:dyDescent="0.25">
      <c r="I20" s="482" t="s">
        <v>1229</v>
      </c>
      <c r="J20" s="854">
        <v>0.15</v>
      </c>
    </row>
    <row r="21" spans="8:15" x14ac:dyDescent="0.25">
      <c r="I21" s="482" t="s">
        <v>1230</v>
      </c>
      <c r="J21" s="851">
        <v>0.1</v>
      </c>
    </row>
    <row r="22" spans="8:15" x14ac:dyDescent="0.25">
      <c r="I22" s="482" t="s">
        <v>1231</v>
      </c>
      <c r="J22" s="854">
        <v>0.15</v>
      </c>
      <c r="K22" s="846">
        <v>0.1</v>
      </c>
    </row>
    <row r="23" spans="8:15" x14ac:dyDescent="0.25">
      <c r="I23" s="482" t="s">
        <v>1232</v>
      </c>
      <c r="J23" s="851">
        <v>0.15</v>
      </c>
      <c r="O23">
        <f>3/7</f>
        <v>0.42857142857142855</v>
      </c>
    </row>
    <row r="24" spans="8:15" x14ac:dyDescent="0.25">
      <c r="I24" s="482" t="s">
        <v>1233</v>
      </c>
      <c r="J24" s="851">
        <v>0.05</v>
      </c>
    </row>
    <row r="25" spans="8:15" x14ac:dyDescent="0.25">
      <c r="I25" s="482" t="s">
        <v>1234</v>
      </c>
      <c r="J25" s="851">
        <v>0.05</v>
      </c>
    </row>
    <row r="26" spans="8:15" x14ac:dyDescent="0.25">
      <c r="I26" s="482" t="s">
        <v>1235</v>
      </c>
      <c r="J26" s="851">
        <v>0.05</v>
      </c>
    </row>
    <row r="27" spans="8:15" x14ac:dyDescent="0.25">
      <c r="I27" s="482" t="s">
        <v>1236</v>
      </c>
      <c r="J27" s="854">
        <v>0.04</v>
      </c>
    </row>
    <row r="28" spans="8:15" x14ac:dyDescent="0.25">
      <c r="I28" s="482" t="s">
        <v>1237</v>
      </c>
      <c r="J28" s="854">
        <v>7.0000000000000007E-2</v>
      </c>
    </row>
    <row r="29" spans="8:15" x14ac:dyDescent="0.25">
      <c r="I29" s="482" t="s">
        <v>1238</v>
      </c>
      <c r="J29" s="851">
        <v>0.03</v>
      </c>
    </row>
    <row r="30" spans="8:15" x14ac:dyDescent="0.25">
      <c r="J30" s="846">
        <f>+SUM(J19:J29)</f>
        <v>0.99000000000000021</v>
      </c>
    </row>
    <row r="32" spans="8:15" x14ac:dyDescent="0.25">
      <c r="I32" s="850" t="s">
        <v>1241</v>
      </c>
    </row>
    <row r="33" spans="9:11" x14ac:dyDescent="0.25">
      <c r="I33" s="852" t="s">
        <v>1061</v>
      </c>
      <c r="J33" s="853">
        <f>+J21+J23+J24+J25+J26+J29</f>
        <v>0.42999999999999994</v>
      </c>
      <c r="K33">
        <v>43</v>
      </c>
    </row>
    <row r="34" spans="9:11" x14ac:dyDescent="0.25">
      <c r="I34" s="855" t="s">
        <v>1239</v>
      </c>
      <c r="J34" s="856">
        <f>+J18+J20+J22+J27+J28</f>
        <v>0.42</v>
      </c>
      <c r="K34">
        <v>42</v>
      </c>
    </row>
    <row r="35" spans="9:11" x14ac:dyDescent="0.25">
      <c r="I35" s="482" t="s">
        <v>1240</v>
      </c>
      <c r="J35" s="846">
        <f>+J19</f>
        <v>0.15</v>
      </c>
      <c r="K35">
        <v>15</v>
      </c>
    </row>
  </sheetData>
  <mergeCells count="9">
    <mergeCell ref="H2:H3"/>
    <mergeCell ref="I2:I3"/>
    <mergeCell ref="B5:B7"/>
    <mergeCell ref="B8:B9"/>
    <mergeCell ref="B2:B3"/>
    <mergeCell ref="C2:C3"/>
    <mergeCell ref="D2:E2"/>
    <mergeCell ref="F2:F3"/>
    <mergeCell ref="G2:G3"/>
  </mergeCells>
  <conditionalFormatting sqref="H4:H13">
    <cfRule type="iconSet" priority="6">
      <iconSet iconSet="3Symbols2" showValue="0">
        <cfvo type="percent" val="0"/>
        <cfvo type="percent" val="33"/>
        <cfvo type="percent" val="67"/>
      </iconSet>
    </cfRule>
  </conditionalFormatting>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7"/>
  <sheetViews>
    <sheetView zoomScale="60" zoomScaleNormal="60" workbookViewId="0">
      <selection activeCell="B3" sqref="B3:H11"/>
    </sheetView>
  </sheetViews>
  <sheetFormatPr baseColWidth="10" defaultRowHeight="15" x14ac:dyDescent="0.25"/>
  <cols>
    <col min="2" max="2" width="14.7109375" customWidth="1"/>
    <col min="3" max="3" width="133.140625" customWidth="1"/>
    <col min="4" max="5" width="19.7109375" style="384" customWidth="1"/>
    <col min="6" max="6" width="21.28515625" style="384" customWidth="1"/>
    <col min="7" max="7" width="15.7109375" customWidth="1"/>
    <col min="8" max="8" width="23.5703125" customWidth="1"/>
    <col min="9" max="9" width="40" customWidth="1"/>
  </cols>
  <sheetData>
    <row r="1" spans="2:8" x14ac:dyDescent="0.25">
      <c r="G1">
        <v>100</v>
      </c>
      <c r="H1">
        <v>1</v>
      </c>
    </row>
    <row r="3" spans="2:8" ht="57" customHeight="1" x14ac:dyDescent="0.25">
      <c r="B3" s="872" t="s">
        <v>411</v>
      </c>
      <c r="C3" s="872" t="s">
        <v>497</v>
      </c>
      <c r="D3" s="872" t="s">
        <v>466</v>
      </c>
      <c r="E3" s="872" t="s">
        <v>498</v>
      </c>
      <c r="F3" s="872" t="s">
        <v>463</v>
      </c>
      <c r="G3" s="872" t="s">
        <v>499</v>
      </c>
      <c r="H3" s="872" t="s">
        <v>500</v>
      </c>
    </row>
    <row r="4" spans="2:8" ht="45.75" customHeight="1" x14ac:dyDescent="0.25">
      <c r="B4" s="511">
        <v>3</v>
      </c>
      <c r="C4" s="650" t="s">
        <v>1274</v>
      </c>
      <c r="D4" s="742">
        <v>44929</v>
      </c>
      <c r="E4" s="742">
        <v>45077</v>
      </c>
      <c r="F4" s="741" t="s">
        <v>483</v>
      </c>
      <c r="G4" s="743">
        <v>0.95</v>
      </c>
      <c r="H4" s="743">
        <v>0.5</v>
      </c>
    </row>
    <row r="5" spans="2:8" ht="45.75" customHeight="1" x14ac:dyDescent="0.25">
      <c r="B5" s="511">
        <v>13</v>
      </c>
      <c r="C5" s="650" t="s">
        <v>1275</v>
      </c>
      <c r="D5" s="742">
        <v>44929</v>
      </c>
      <c r="E5" s="742">
        <v>45259</v>
      </c>
      <c r="F5" s="741" t="s">
        <v>484</v>
      </c>
      <c r="G5" s="743">
        <v>0</v>
      </c>
      <c r="H5" s="743">
        <v>0</v>
      </c>
    </row>
    <row r="6" spans="2:8" ht="45.75" customHeight="1" x14ac:dyDescent="0.25">
      <c r="B6" s="511">
        <v>27</v>
      </c>
      <c r="C6" s="650" t="s">
        <v>1276</v>
      </c>
      <c r="D6" s="742">
        <v>44929</v>
      </c>
      <c r="E6" s="742">
        <v>45169</v>
      </c>
      <c r="F6" s="741" t="s">
        <v>484</v>
      </c>
      <c r="G6" s="862">
        <v>0</v>
      </c>
      <c r="H6" s="743">
        <v>0</v>
      </c>
    </row>
    <row r="7" spans="2:8" ht="45.75" customHeight="1" x14ac:dyDescent="0.25">
      <c r="B7" s="511">
        <v>29</v>
      </c>
      <c r="C7" s="650" t="s">
        <v>1277</v>
      </c>
      <c r="D7" s="742">
        <v>44929</v>
      </c>
      <c r="E7" s="742">
        <v>45197</v>
      </c>
      <c r="F7" s="741" t="s">
        <v>483</v>
      </c>
      <c r="G7" s="862">
        <v>0.5</v>
      </c>
      <c r="H7" s="743">
        <v>0.5</v>
      </c>
    </row>
    <row r="8" spans="2:8" ht="45.75" customHeight="1" x14ac:dyDescent="0.25">
      <c r="B8" s="511">
        <v>32</v>
      </c>
      <c r="C8" s="650" t="s">
        <v>1278</v>
      </c>
      <c r="D8" s="742">
        <v>44929</v>
      </c>
      <c r="E8" s="742">
        <v>45169</v>
      </c>
      <c r="F8" s="741" t="s">
        <v>483</v>
      </c>
      <c r="G8" s="862">
        <v>0.5</v>
      </c>
      <c r="H8" s="743">
        <v>0.5</v>
      </c>
    </row>
    <row r="9" spans="2:8" ht="45.75" customHeight="1" x14ac:dyDescent="0.25">
      <c r="B9" s="511">
        <v>38</v>
      </c>
      <c r="C9" s="650" t="s">
        <v>1279</v>
      </c>
      <c r="D9" s="742">
        <v>44929</v>
      </c>
      <c r="E9" s="742">
        <v>45077</v>
      </c>
      <c r="F9" s="741" t="s">
        <v>483</v>
      </c>
      <c r="G9" s="862">
        <v>0.8</v>
      </c>
      <c r="H9" s="743">
        <v>0.5</v>
      </c>
    </row>
    <row r="10" spans="2:8" ht="45.75" customHeight="1" x14ac:dyDescent="0.25">
      <c r="B10" s="511">
        <v>53</v>
      </c>
      <c r="C10" s="650" t="s">
        <v>1280</v>
      </c>
      <c r="D10" s="742">
        <v>44929</v>
      </c>
      <c r="E10" s="742">
        <v>45259</v>
      </c>
      <c r="F10" s="741" t="s">
        <v>484</v>
      </c>
      <c r="G10" s="862">
        <v>0</v>
      </c>
      <c r="H10" s="743">
        <v>0</v>
      </c>
    </row>
    <row r="11" spans="2:8" ht="45.75" customHeight="1" x14ac:dyDescent="0.25">
      <c r="B11" s="511">
        <v>62</v>
      </c>
      <c r="C11" s="650" t="s">
        <v>1281</v>
      </c>
      <c r="D11" s="742">
        <v>44929</v>
      </c>
      <c r="E11" s="742">
        <v>45197</v>
      </c>
      <c r="F11" s="741" t="s">
        <v>484</v>
      </c>
      <c r="G11" s="862">
        <v>0</v>
      </c>
      <c r="H11" s="743">
        <v>0</v>
      </c>
    </row>
    <row r="12" spans="2:8" ht="18" x14ac:dyDescent="0.25">
      <c r="H12" s="843">
        <v>1</v>
      </c>
    </row>
    <row r="13" spans="2:8" ht="18" x14ac:dyDescent="0.25">
      <c r="H13" s="843">
        <v>0</v>
      </c>
    </row>
    <row r="14" spans="2:8" ht="18" x14ac:dyDescent="0.25">
      <c r="H14" s="843">
        <v>1</v>
      </c>
    </row>
    <row r="15" spans="2:8" ht="18" x14ac:dyDescent="0.25">
      <c r="H15" s="843">
        <v>0.5</v>
      </c>
    </row>
    <row r="16" spans="2:8" ht="18" x14ac:dyDescent="0.25">
      <c r="H16" s="843">
        <v>1</v>
      </c>
    </row>
    <row r="17" spans="8:8" ht="18" x14ac:dyDescent="0.25">
      <c r="H17" s="843">
        <v>1</v>
      </c>
    </row>
  </sheetData>
  <conditionalFormatting sqref="H4:H17">
    <cfRule type="iconSet" priority="1260">
      <iconSet iconSet="3Symbols2" showValue="0">
        <cfvo type="percent" val="0"/>
        <cfvo type="percent" val="33"/>
        <cfvo type="percent" val="67"/>
      </iconSet>
    </cfRule>
    <cfRule type="iconSet" priority="1261">
      <iconSet iconSet="3Symbols2" showValue="0">
        <cfvo type="percent" val="0"/>
        <cfvo type="percent" val="33"/>
        <cfvo type="percent" val="67"/>
      </iconSet>
    </cfRule>
    <cfRule type="iconSet" priority="1262">
      <iconSet iconSet="3Symbols2" showValue="0">
        <cfvo type="percent" val="0"/>
        <cfvo type="percent" val="33"/>
        <cfvo type="percent" val="67"/>
      </iconSet>
    </cfRule>
    <cfRule type="iconSet" priority="1263">
      <iconSet iconSet="3Symbols2" showValue="0">
        <cfvo type="percent" val="0"/>
        <cfvo type="percent" val="33"/>
        <cfvo type="percent" val="67"/>
      </iconSet>
    </cfRule>
    <cfRule type="iconSet" priority="1264">
      <iconSet iconSet="3Symbols2" showValue="0">
        <cfvo type="percent" val="0"/>
        <cfvo type="percent" val="33"/>
        <cfvo type="percent" val="67"/>
      </iconSet>
    </cfRule>
  </conditionalFormatting>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3"/>
  <sheetViews>
    <sheetView topLeftCell="B5" zoomScale="55" zoomScaleNormal="55" workbookViewId="0">
      <selection activeCell="G13" sqref="G13"/>
    </sheetView>
  </sheetViews>
  <sheetFormatPr baseColWidth="10" defaultRowHeight="15" x14ac:dyDescent="0.25"/>
  <cols>
    <col min="2" max="2" width="19.140625" style="384" customWidth="1"/>
    <col min="3" max="3" width="12.28515625" customWidth="1"/>
    <col min="4" max="4" width="41.5703125" customWidth="1"/>
    <col min="5" max="5" width="45.42578125" customWidth="1"/>
    <col min="6" max="6" width="57.5703125" customWidth="1"/>
    <col min="7" max="7" width="15.85546875" customWidth="1"/>
    <col min="8" max="8" width="27.28515625" customWidth="1"/>
  </cols>
  <sheetData>
    <row r="1" spans="2:9" x14ac:dyDescent="0.25">
      <c r="G1">
        <v>99</v>
      </c>
      <c r="H1">
        <v>1</v>
      </c>
    </row>
    <row r="2" spans="2:9" ht="50.25" customHeight="1" x14ac:dyDescent="0.25">
      <c r="B2" s="515" t="s">
        <v>386</v>
      </c>
      <c r="C2" s="515" t="s">
        <v>501</v>
      </c>
      <c r="D2" s="515" t="s">
        <v>502</v>
      </c>
      <c r="E2" s="515" t="s">
        <v>503</v>
      </c>
      <c r="F2" s="515" t="s">
        <v>463</v>
      </c>
      <c r="G2" s="515" t="s">
        <v>500</v>
      </c>
      <c r="H2" s="515" t="s">
        <v>504</v>
      </c>
      <c r="I2" s="485"/>
    </row>
    <row r="3" spans="2:9" ht="61.5" customHeight="1" x14ac:dyDescent="0.25">
      <c r="B3" s="1012" t="s">
        <v>505</v>
      </c>
      <c r="C3" s="1012" t="s">
        <v>506</v>
      </c>
      <c r="D3" s="511" t="s">
        <v>507</v>
      </c>
      <c r="E3" s="511" t="s">
        <v>508</v>
      </c>
      <c r="F3" s="511" t="s">
        <v>509</v>
      </c>
      <c r="G3" s="511">
        <v>100</v>
      </c>
      <c r="H3" s="516">
        <v>44902</v>
      </c>
      <c r="I3" s="485"/>
    </row>
    <row r="4" spans="2:9" ht="50.25" customHeight="1" x14ac:dyDescent="0.25">
      <c r="B4" s="1012"/>
      <c r="C4" s="1012"/>
      <c r="D4" s="511" t="s">
        <v>510</v>
      </c>
      <c r="E4" s="511" t="s">
        <v>511</v>
      </c>
      <c r="F4" s="511" t="s">
        <v>512</v>
      </c>
      <c r="G4" s="511">
        <v>100</v>
      </c>
      <c r="H4" s="516">
        <v>44902</v>
      </c>
      <c r="I4" s="485"/>
    </row>
    <row r="5" spans="2:9" ht="50.25" customHeight="1" x14ac:dyDescent="0.25">
      <c r="B5" s="1012"/>
      <c r="C5" s="1012"/>
      <c r="D5" s="511" t="s">
        <v>513</v>
      </c>
      <c r="E5" s="511" t="s">
        <v>514</v>
      </c>
      <c r="F5" s="511" t="s">
        <v>589</v>
      </c>
      <c r="G5" s="511">
        <v>100</v>
      </c>
      <c r="H5" s="516">
        <v>44902</v>
      </c>
      <c r="I5" s="485"/>
    </row>
    <row r="6" spans="2:9" ht="50.25" customHeight="1" x14ac:dyDescent="0.25">
      <c r="B6" s="1012"/>
      <c r="C6" s="1012"/>
      <c r="D6" s="511" t="s">
        <v>543</v>
      </c>
      <c r="E6" s="511" t="s">
        <v>1047</v>
      </c>
      <c r="F6" s="511" t="s">
        <v>1479</v>
      </c>
      <c r="G6" s="511">
        <v>50</v>
      </c>
      <c r="H6" s="516"/>
      <c r="I6" s="485"/>
    </row>
    <row r="7" spans="2:9" ht="78.75" customHeight="1" x14ac:dyDescent="0.25">
      <c r="B7" s="1011"/>
      <c r="C7" s="1011"/>
      <c r="D7" s="511" t="s">
        <v>515</v>
      </c>
      <c r="E7" s="511" t="s">
        <v>516</v>
      </c>
      <c r="F7" s="511" t="s">
        <v>1262</v>
      </c>
      <c r="G7" s="511">
        <v>50</v>
      </c>
      <c r="H7" s="516"/>
      <c r="I7" s="485"/>
    </row>
    <row r="8" spans="2:9" ht="66.75" customHeight="1" x14ac:dyDescent="0.25">
      <c r="B8" s="1010" t="s">
        <v>419</v>
      </c>
      <c r="C8" s="1010" t="s">
        <v>517</v>
      </c>
      <c r="D8" s="511" t="s">
        <v>518</v>
      </c>
      <c r="E8" s="1010" t="s">
        <v>1058</v>
      </c>
      <c r="F8" s="650" t="s">
        <v>519</v>
      </c>
      <c r="G8" s="511">
        <v>100</v>
      </c>
      <c r="H8" s="516"/>
      <c r="I8" s="485"/>
    </row>
    <row r="9" spans="2:9" ht="68.25" customHeight="1" x14ac:dyDescent="0.25">
      <c r="B9" s="1012"/>
      <c r="C9" s="1012"/>
      <c r="D9" s="511" t="s">
        <v>520</v>
      </c>
      <c r="E9" s="1012"/>
      <c r="F9" s="650" t="s">
        <v>1202</v>
      </c>
      <c r="G9" s="511">
        <v>100</v>
      </c>
      <c r="H9" s="516"/>
      <c r="I9" s="485"/>
    </row>
    <row r="10" spans="2:9" ht="68.25" customHeight="1" x14ac:dyDescent="0.25">
      <c r="B10" s="1012"/>
      <c r="C10" s="1012"/>
      <c r="D10" s="1010" t="s">
        <v>1061</v>
      </c>
      <c r="E10" s="1012"/>
      <c r="F10" s="650" t="s">
        <v>1203</v>
      </c>
      <c r="G10" s="511">
        <v>100</v>
      </c>
      <c r="H10" s="516"/>
      <c r="I10" s="485"/>
    </row>
    <row r="11" spans="2:9" ht="68.25" customHeight="1" x14ac:dyDescent="0.25">
      <c r="B11" s="1011"/>
      <c r="C11" s="1011"/>
      <c r="D11" s="1011"/>
      <c r="E11" s="1011"/>
      <c r="F11" s="650" t="s">
        <v>1480</v>
      </c>
      <c r="G11" s="511">
        <v>50</v>
      </c>
      <c r="H11" s="516"/>
      <c r="I11" s="485"/>
    </row>
    <row r="12" spans="2:9" ht="68.25" customHeight="1" x14ac:dyDescent="0.25">
      <c r="B12" s="1010" t="s">
        <v>420</v>
      </c>
      <c r="C12" s="1010" t="s">
        <v>521</v>
      </c>
      <c r="D12" s="511"/>
      <c r="E12" s="511"/>
      <c r="F12" s="650" t="s">
        <v>522</v>
      </c>
      <c r="G12" s="511">
        <v>100</v>
      </c>
      <c r="H12" s="516" t="s">
        <v>1481</v>
      </c>
      <c r="I12" s="485"/>
    </row>
    <row r="13" spans="2:9" ht="50.25" customHeight="1" x14ac:dyDescent="0.25">
      <c r="B13" s="1011"/>
      <c r="C13" s="1011"/>
      <c r="D13" s="511"/>
      <c r="E13" s="511"/>
      <c r="F13" s="650" t="s">
        <v>1226</v>
      </c>
      <c r="G13" s="511">
        <v>100</v>
      </c>
      <c r="H13" s="516"/>
      <c r="I13" s="485"/>
    </row>
  </sheetData>
  <mergeCells count="8">
    <mergeCell ref="E8:E11"/>
    <mergeCell ref="B12:B13"/>
    <mergeCell ref="C12:C13"/>
    <mergeCell ref="B3:B7"/>
    <mergeCell ref="C3:C7"/>
    <mergeCell ref="D10:D11"/>
    <mergeCell ref="C8:C11"/>
    <mergeCell ref="B8:B11"/>
  </mergeCells>
  <conditionalFormatting sqref="G13 G3:G11">
    <cfRule type="iconSet" priority="2">
      <iconSet iconSet="3Symbols2" showValue="0">
        <cfvo type="percent" val="0"/>
        <cfvo type="num" val="50"/>
        <cfvo type="num" val="100"/>
      </iconSet>
    </cfRule>
  </conditionalFormatting>
  <conditionalFormatting sqref="G12">
    <cfRule type="iconSet" priority="1">
      <iconSet iconSet="3Symbols2" showValue="0">
        <cfvo type="percent" val="0"/>
        <cfvo type="num" val="50"/>
        <cfvo type="num" val="100"/>
      </iconSet>
    </cfRule>
  </conditionalFormatting>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8"/>
  <sheetViews>
    <sheetView topLeftCell="B7" zoomScale="80" zoomScaleNormal="80" workbookViewId="0">
      <selection activeCell="F10" sqref="F10"/>
    </sheetView>
  </sheetViews>
  <sheetFormatPr baseColWidth="10" defaultRowHeight="15" x14ac:dyDescent="0.25"/>
  <cols>
    <col min="2" max="2" width="19.140625" customWidth="1"/>
    <col min="3" max="3" width="8.140625" customWidth="1"/>
    <col min="4" max="4" width="29.85546875" customWidth="1"/>
    <col min="5" max="5" width="28.7109375" customWidth="1"/>
    <col min="6" max="6" width="68.140625" style="258" customWidth="1"/>
    <col min="7" max="7" width="14.7109375" hidden="1" customWidth="1"/>
    <col min="9" max="9" width="16" customWidth="1"/>
  </cols>
  <sheetData>
    <row r="1" spans="2:9" x14ac:dyDescent="0.25">
      <c r="H1">
        <v>99</v>
      </c>
      <c r="I1">
        <v>3</v>
      </c>
    </row>
    <row r="2" spans="2:9" ht="48.75" customHeight="1" x14ac:dyDescent="0.25">
      <c r="B2" s="487" t="s">
        <v>386</v>
      </c>
      <c r="C2" s="487" t="s">
        <v>501</v>
      </c>
      <c r="D2" s="487" t="s">
        <v>502</v>
      </c>
      <c r="E2" s="487" t="s">
        <v>523</v>
      </c>
      <c r="F2" s="494" t="s">
        <v>463</v>
      </c>
      <c r="G2" s="487" t="s">
        <v>524</v>
      </c>
      <c r="H2" s="487" t="s">
        <v>500</v>
      </c>
      <c r="I2" s="487" t="s">
        <v>504</v>
      </c>
    </row>
    <row r="3" spans="2:9" ht="37.5" customHeight="1" x14ac:dyDescent="0.25">
      <c r="B3" s="1015" t="s">
        <v>422</v>
      </c>
      <c r="C3" s="1015" t="s">
        <v>517</v>
      </c>
      <c r="D3" s="1015" t="s">
        <v>525</v>
      </c>
      <c r="E3" s="1015" t="s">
        <v>526</v>
      </c>
      <c r="F3" s="493" t="s">
        <v>535</v>
      </c>
      <c r="G3" s="486"/>
      <c r="H3" s="486">
        <v>4</v>
      </c>
      <c r="I3" s="488"/>
    </row>
    <row r="4" spans="2:9" ht="26.25" customHeight="1" x14ac:dyDescent="0.25">
      <c r="B4" s="1015"/>
      <c r="C4" s="1015"/>
      <c r="D4" s="1015"/>
      <c r="E4" s="1015"/>
      <c r="F4" s="493" t="s">
        <v>1059</v>
      </c>
      <c r="G4" s="486"/>
      <c r="H4" s="486">
        <v>100</v>
      </c>
      <c r="I4" s="488"/>
    </row>
    <row r="5" spans="2:9" ht="57" customHeight="1" x14ac:dyDescent="0.25">
      <c r="B5" s="1016"/>
      <c r="C5" s="1016"/>
      <c r="D5" s="1016"/>
      <c r="E5" s="1016"/>
      <c r="F5" s="493" t="s">
        <v>1204</v>
      </c>
      <c r="G5" s="486"/>
      <c r="H5" s="486">
        <v>20</v>
      </c>
      <c r="I5" s="488"/>
    </row>
    <row r="6" spans="2:9" ht="45" hidden="1" customHeight="1" x14ac:dyDescent="0.25">
      <c r="B6" s="486" t="s">
        <v>426</v>
      </c>
      <c r="C6" s="486" t="s">
        <v>517</v>
      </c>
      <c r="D6" s="486" t="s">
        <v>527</v>
      </c>
      <c r="E6" s="486" t="s">
        <v>528</v>
      </c>
      <c r="F6" s="493" t="s">
        <v>529</v>
      </c>
      <c r="G6" s="486"/>
      <c r="H6" s="486">
        <v>4</v>
      </c>
      <c r="I6" s="488"/>
    </row>
    <row r="7" spans="2:9" ht="43.5" customHeight="1" x14ac:dyDescent="0.25">
      <c r="B7" s="1014" t="s">
        <v>530</v>
      </c>
      <c r="C7" s="1014" t="s">
        <v>517</v>
      </c>
      <c r="D7" s="1014" t="s">
        <v>531</v>
      </c>
      <c r="E7" s="1014" t="s">
        <v>532</v>
      </c>
      <c r="F7" s="493" t="s">
        <v>536</v>
      </c>
      <c r="G7" s="486"/>
      <c r="H7" s="486">
        <v>100</v>
      </c>
      <c r="I7" s="488"/>
    </row>
    <row r="8" spans="2:9" ht="43.5" customHeight="1" x14ac:dyDescent="0.25">
      <c r="B8" s="1015"/>
      <c r="C8" s="1015"/>
      <c r="D8" s="1015"/>
      <c r="E8" s="1015"/>
      <c r="F8" s="493" t="s">
        <v>1042</v>
      </c>
      <c r="G8" s="486"/>
      <c r="H8" s="486">
        <v>100</v>
      </c>
      <c r="I8" s="488"/>
    </row>
    <row r="9" spans="2:9" ht="43.5" customHeight="1" x14ac:dyDescent="0.25">
      <c r="B9" s="1016"/>
      <c r="C9" s="1016"/>
      <c r="D9" s="1016"/>
      <c r="E9" s="1016"/>
      <c r="F9" s="493" t="s">
        <v>1270</v>
      </c>
      <c r="G9" s="486"/>
      <c r="H9" s="486">
        <v>100</v>
      </c>
      <c r="I9" s="488"/>
    </row>
    <row r="10" spans="2:9" ht="38.25" customHeight="1" x14ac:dyDescent="0.25">
      <c r="B10" s="1014" t="s">
        <v>429</v>
      </c>
      <c r="C10" s="1014" t="s">
        <v>517</v>
      </c>
      <c r="D10" s="1014" t="s">
        <v>1261</v>
      </c>
      <c r="E10" s="1014" t="s">
        <v>1260</v>
      </c>
      <c r="F10" s="493" t="s">
        <v>1263</v>
      </c>
      <c r="G10" s="486"/>
      <c r="H10" s="486">
        <v>100</v>
      </c>
      <c r="I10" s="488"/>
    </row>
    <row r="11" spans="2:9" ht="38.25" customHeight="1" x14ac:dyDescent="0.25">
      <c r="B11" s="1015"/>
      <c r="C11" s="1015"/>
      <c r="D11" s="1015"/>
      <c r="E11" s="1015"/>
      <c r="F11" s="493" t="s">
        <v>1042</v>
      </c>
      <c r="G11" s="486"/>
      <c r="H11" s="486">
        <v>100</v>
      </c>
      <c r="I11" s="488"/>
    </row>
    <row r="12" spans="2:9" ht="38.25" customHeight="1" x14ac:dyDescent="0.25">
      <c r="B12" s="1015"/>
      <c r="C12" s="1015"/>
      <c r="D12" s="1015"/>
      <c r="E12" s="1015"/>
      <c r="F12" s="493" t="s">
        <v>1271</v>
      </c>
      <c r="G12" s="486"/>
      <c r="H12" s="486">
        <v>100</v>
      </c>
      <c r="I12" s="488"/>
    </row>
    <row r="13" spans="2:9" ht="38.25" customHeight="1" x14ac:dyDescent="0.25">
      <c r="B13" s="1015"/>
      <c r="C13" s="1015"/>
      <c r="D13" s="1015"/>
      <c r="E13" s="1015"/>
      <c r="F13" s="493" t="s">
        <v>1264</v>
      </c>
      <c r="G13" s="486"/>
      <c r="H13" s="486">
        <v>100</v>
      </c>
      <c r="I13" s="488"/>
    </row>
    <row r="14" spans="2:9" ht="38.25" customHeight="1" x14ac:dyDescent="0.25">
      <c r="B14" s="1015"/>
      <c r="C14" s="1015"/>
      <c r="D14" s="1015"/>
      <c r="E14" s="1015"/>
      <c r="F14" s="493" t="s">
        <v>1265</v>
      </c>
      <c r="G14" s="486"/>
      <c r="H14" s="486">
        <v>100</v>
      </c>
      <c r="I14" s="488"/>
    </row>
    <row r="15" spans="2:9" ht="38.25" customHeight="1" x14ac:dyDescent="0.25">
      <c r="B15" s="1016"/>
      <c r="C15" s="1016"/>
      <c r="D15" s="1016"/>
      <c r="E15" s="1016"/>
      <c r="F15" s="493" t="s">
        <v>1266</v>
      </c>
      <c r="G15" s="486"/>
      <c r="H15" s="486">
        <v>20</v>
      </c>
      <c r="I15" s="488"/>
    </row>
    <row r="16" spans="2:9" ht="20.25" customHeight="1" x14ac:dyDescent="0.25">
      <c r="B16" s="486" t="s">
        <v>434</v>
      </c>
      <c r="C16" s="486" t="s">
        <v>517</v>
      </c>
      <c r="D16" s="486"/>
      <c r="E16" s="486"/>
      <c r="F16" s="493" t="s">
        <v>534</v>
      </c>
      <c r="G16" s="486"/>
      <c r="H16" s="486">
        <v>100</v>
      </c>
      <c r="I16" s="488">
        <v>44733</v>
      </c>
    </row>
    <row r="17" spans="2:9" ht="20.25" customHeight="1" x14ac:dyDescent="0.25">
      <c r="B17" s="486" t="s">
        <v>435</v>
      </c>
      <c r="C17" s="486" t="s">
        <v>517</v>
      </c>
      <c r="D17" s="486"/>
      <c r="E17" s="486"/>
      <c r="F17" s="493" t="s">
        <v>533</v>
      </c>
      <c r="G17" s="486"/>
      <c r="H17" s="486">
        <v>100</v>
      </c>
      <c r="I17" s="488"/>
    </row>
    <row r="18" spans="2:9" ht="20.25" customHeight="1" x14ac:dyDescent="0.25">
      <c r="B18" s="486" t="s">
        <v>436</v>
      </c>
      <c r="C18" s="486" t="s">
        <v>517</v>
      </c>
      <c r="D18" s="486"/>
      <c r="E18" s="486"/>
      <c r="F18" s="493" t="s">
        <v>533</v>
      </c>
      <c r="G18" s="486"/>
      <c r="H18" s="486">
        <v>100</v>
      </c>
      <c r="I18" s="488"/>
    </row>
  </sheetData>
  <mergeCells count="12">
    <mergeCell ref="E10:E15"/>
    <mergeCell ref="D10:D15"/>
    <mergeCell ref="C10:C15"/>
    <mergeCell ref="B10:B15"/>
    <mergeCell ref="E3:E5"/>
    <mergeCell ref="B3:B5"/>
    <mergeCell ref="C3:C5"/>
    <mergeCell ref="D3:D5"/>
    <mergeCell ref="E7:E9"/>
    <mergeCell ref="B7:B9"/>
    <mergeCell ref="C7:C9"/>
    <mergeCell ref="D7:D9"/>
  </mergeCells>
  <conditionalFormatting sqref="H3">
    <cfRule type="iconSet" priority="2">
      <iconSet iconSet="3Symbols2" showValue="0">
        <cfvo type="percent" val="0"/>
        <cfvo type="percent" val="$I$1"/>
        <cfvo type="percent" val="$H$1"/>
      </iconSet>
    </cfRule>
  </conditionalFormatting>
  <conditionalFormatting sqref="H4:H18">
    <cfRule type="iconSet" priority="1075">
      <iconSet iconSet="3Symbols2" showValue="0">
        <cfvo type="percent" val="0"/>
        <cfvo type="percent" val="$I$1"/>
        <cfvo type="percent" val="$H$1"/>
      </iconSet>
    </cfRule>
  </conditionalFormatting>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9"/>
  <sheetViews>
    <sheetView zoomScale="81" zoomScaleNormal="81" workbookViewId="0">
      <selection activeCell="H6" sqref="H6"/>
    </sheetView>
  </sheetViews>
  <sheetFormatPr baseColWidth="10" defaultRowHeight="15" x14ac:dyDescent="0.25"/>
  <cols>
    <col min="2" max="2" width="31.42578125" customWidth="1"/>
    <col min="3" max="3" width="21.5703125" customWidth="1"/>
    <col min="4" max="4" width="24.5703125" customWidth="1"/>
    <col min="5" max="5" width="13.85546875" customWidth="1"/>
    <col min="6" max="6" width="17" customWidth="1"/>
    <col min="8" max="8" width="65.7109375" customWidth="1"/>
  </cols>
  <sheetData>
    <row r="1" spans="2:11" x14ac:dyDescent="0.25">
      <c r="G1">
        <v>99</v>
      </c>
      <c r="H1">
        <v>1</v>
      </c>
    </row>
    <row r="2" spans="2:11" ht="55.5" customHeight="1" x14ac:dyDescent="0.25">
      <c r="B2" s="494" t="s">
        <v>497</v>
      </c>
      <c r="C2" s="494" t="s">
        <v>466</v>
      </c>
      <c r="D2" s="494" t="s">
        <v>498</v>
      </c>
      <c r="E2" s="494" t="s">
        <v>464</v>
      </c>
      <c r="F2" s="494" t="s">
        <v>463</v>
      </c>
      <c r="G2" s="494" t="s">
        <v>537</v>
      </c>
      <c r="H2" s="494" t="s">
        <v>410</v>
      </c>
    </row>
    <row r="3" spans="2:11" ht="34.5" x14ac:dyDescent="0.25">
      <c r="B3" s="486" t="s">
        <v>1482</v>
      </c>
      <c r="C3" s="488">
        <v>44986</v>
      </c>
      <c r="D3" s="488">
        <v>45016</v>
      </c>
      <c r="E3" s="492">
        <v>0.45454499999999998</v>
      </c>
      <c r="F3" s="486" t="s">
        <v>483</v>
      </c>
      <c r="G3" s="495">
        <v>50</v>
      </c>
      <c r="H3" s="865" t="s">
        <v>1484</v>
      </c>
      <c r="I3">
        <v>6</v>
      </c>
      <c r="J3">
        <v>4</v>
      </c>
      <c r="K3" s="584">
        <f>+J3/I3</f>
        <v>0.66666666666666663</v>
      </c>
    </row>
    <row r="4" spans="2:11" ht="34.5" x14ac:dyDescent="0.25">
      <c r="B4" s="486" t="s">
        <v>1483</v>
      </c>
      <c r="C4" s="488">
        <v>44929</v>
      </c>
      <c r="D4" s="488">
        <v>45107</v>
      </c>
      <c r="E4" s="492">
        <v>0.2</v>
      </c>
      <c r="F4" s="486" t="s">
        <v>483</v>
      </c>
      <c r="G4" s="495">
        <v>50</v>
      </c>
      <c r="H4" s="865"/>
    </row>
    <row r="5" spans="2:11" ht="51.75" x14ac:dyDescent="0.25">
      <c r="B5" s="486" t="s">
        <v>1162</v>
      </c>
      <c r="C5" s="488">
        <v>44986</v>
      </c>
      <c r="D5" s="488">
        <v>45016</v>
      </c>
      <c r="E5" s="492">
        <v>0.33</v>
      </c>
      <c r="F5" s="486" t="s">
        <v>483</v>
      </c>
      <c r="G5" s="495">
        <v>50</v>
      </c>
      <c r="H5" s="865" t="s">
        <v>1269</v>
      </c>
    </row>
    <row r="6" spans="2:11" ht="69" x14ac:dyDescent="0.25">
      <c r="B6" s="486" t="s">
        <v>584</v>
      </c>
      <c r="C6" s="488">
        <v>44564</v>
      </c>
      <c r="D6" s="488">
        <v>45017</v>
      </c>
      <c r="E6" s="492">
        <v>0.5</v>
      </c>
      <c r="F6" s="488" t="s">
        <v>483</v>
      </c>
      <c r="G6" s="495">
        <v>50</v>
      </c>
      <c r="H6" s="865" t="s">
        <v>1273</v>
      </c>
    </row>
    <row r="7" spans="2:11" ht="34.5" x14ac:dyDescent="0.25">
      <c r="B7" s="486" t="s">
        <v>1475</v>
      </c>
      <c r="C7" s="488">
        <v>44958</v>
      </c>
      <c r="D7" s="488">
        <v>44985</v>
      </c>
      <c r="E7" s="492">
        <v>1</v>
      </c>
      <c r="F7" s="488" t="s">
        <v>470</v>
      </c>
      <c r="G7" s="495">
        <v>100</v>
      </c>
      <c r="H7" s="865" t="s">
        <v>1476</v>
      </c>
    </row>
    <row r="8" spans="2:11" ht="17.25" x14ac:dyDescent="0.25">
      <c r="G8" s="844">
        <v>100</v>
      </c>
      <c r="J8">
        <v>17</v>
      </c>
    </row>
    <row r="9" spans="2:11" ht="17.25" x14ac:dyDescent="0.25">
      <c r="G9" s="845">
        <v>0</v>
      </c>
      <c r="I9" s="584"/>
      <c r="J9" s="584" t="e">
        <f>+#REF!/J8</f>
        <v>#REF!</v>
      </c>
    </row>
    <row r="11" spans="2:11" x14ac:dyDescent="0.25">
      <c r="H11" s="584"/>
    </row>
    <row r="12" spans="2:11" x14ac:dyDescent="0.25">
      <c r="J12" s="584"/>
    </row>
    <row r="13" spans="2:11" x14ac:dyDescent="0.25">
      <c r="F13" s="584"/>
      <c r="H13" s="804"/>
    </row>
    <row r="16" spans="2:11" x14ac:dyDescent="0.25">
      <c r="H16">
        <v>18</v>
      </c>
    </row>
    <row r="17" spans="8:10" x14ac:dyDescent="0.25">
      <c r="H17">
        <v>13</v>
      </c>
      <c r="J17" s="584"/>
    </row>
    <row r="19" spans="8:10" x14ac:dyDescent="0.25">
      <c r="H19" s="584">
        <f>+H17/H16</f>
        <v>0.72222222222222221</v>
      </c>
    </row>
  </sheetData>
  <conditionalFormatting sqref="G5">
    <cfRule type="iconSet" priority="7">
      <iconSet iconSet="3Symbols2" showValue="0">
        <cfvo type="percent" val="0"/>
        <cfvo type="num" val="1" gte="0"/>
        <cfvo type="num" val="99"/>
      </iconSet>
    </cfRule>
  </conditionalFormatting>
  <conditionalFormatting sqref="G3:G4">
    <cfRule type="iconSet" priority="1074">
      <iconSet iconSet="3Symbols2" showValue="0">
        <cfvo type="percent" val="0"/>
        <cfvo type="num" val="1" gte="0"/>
        <cfvo type="num" val="99"/>
      </iconSet>
    </cfRule>
  </conditionalFormatting>
  <conditionalFormatting sqref="G6:G9">
    <cfRule type="iconSet" priority="1075">
      <iconSet iconSet="3Symbols2" showValue="0">
        <cfvo type="percent" val="0"/>
        <cfvo type="num" val="1" gte="0"/>
        <cfvo type="num" val="99"/>
      </iconSet>
    </cfRule>
  </conditionalFormatting>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U18"/>
  <sheetViews>
    <sheetView showGridLines="0" zoomScale="64" zoomScaleNormal="64" workbookViewId="0">
      <pane xSplit="2" ySplit="5" topLeftCell="N6" activePane="bottomRight" state="frozen"/>
      <selection activeCell="C23" sqref="C23"/>
      <selection pane="topRight" activeCell="C23" sqref="C23"/>
      <selection pane="bottomLeft" activeCell="C23" sqref="C23"/>
      <selection pane="bottomRight" activeCell="J30" sqref="J30"/>
    </sheetView>
  </sheetViews>
  <sheetFormatPr baseColWidth="10" defaultColWidth="11.5703125" defaultRowHeight="13.5" x14ac:dyDescent="0.25"/>
  <cols>
    <col min="1" max="1" width="5.5703125" style="545" customWidth="1"/>
    <col min="2" max="2" width="59.140625" style="546" customWidth="1"/>
    <col min="3" max="3" width="10.42578125" style="547" customWidth="1"/>
    <col min="4" max="252" width="7.7109375" style="547" customWidth="1"/>
    <col min="253" max="253" width="24.42578125" style="546" customWidth="1"/>
    <col min="254" max="254" width="36.28515625" style="546" customWidth="1"/>
    <col min="255" max="16384" width="11.5703125" style="546"/>
  </cols>
  <sheetData>
    <row r="1" spans="1:255" ht="14.25" thickBot="1" x14ac:dyDescent="0.3"/>
    <row r="2" spans="1:255" ht="16.5" customHeight="1" x14ac:dyDescent="0.25">
      <c r="C2" s="1017" t="s">
        <v>264</v>
      </c>
      <c r="D2" s="1020" t="s">
        <v>0</v>
      </c>
      <c r="E2" s="1021"/>
      <c r="F2" s="1021"/>
      <c r="G2" s="1022"/>
      <c r="H2" s="1029" t="s">
        <v>542</v>
      </c>
      <c r="I2" s="1030"/>
      <c r="J2" s="1030"/>
      <c r="K2" s="1030"/>
      <c r="L2" s="1030"/>
      <c r="M2" s="1030"/>
      <c r="N2" s="1030"/>
      <c r="O2" s="1030"/>
      <c r="P2" s="1030"/>
      <c r="Q2" s="1030"/>
      <c r="R2" s="1030"/>
      <c r="S2" s="1030"/>
      <c r="T2" s="1030"/>
      <c r="U2" s="1030"/>
      <c r="V2" s="1030"/>
      <c r="W2" s="1030"/>
      <c r="X2" s="1030"/>
      <c r="Y2" s="1030"/>
      <c r="Z2" s="1030"/>
      <c r="AA2" s="1030"/>
      <c r="AB2" s="1030"/>
      <c r="AC2" s="1030"/>
      <c r="AD2" s="1030"/>
      <c r="AE2" s="1030"/>
      <c r="AF2" s="1033" t="s">
        <v>543</v>
      </c>
      <c r="AG2" s="1034"/>
      <c r="AH2" s="1034"/>
      <c r="AI2" s="1034"/>
      <c r="AJ2" s="1034"/>
      <c r="AK2" s="1034"/>
      <c r="AL2" s="1034"/>
      <c r="AM2" s="1034"/>
      <c r="AN2" s="1034"/>
      <c r="AO2" s="1034"/>
      <c r="AP2" s="1034"/>
      <c r="AQ2" s="1034"/>
      <c r="AR2" s="1034"/>
      <c r="AS2" s="1034"/>
      <c r="AT2" s="1034"/>
      <c r="AU2" s="1034"/>
      <c r="AV2" s="1034"/>
      <c r="AW2" s="1034"/>
      <c r="AX2" s="1034"/>
      <c r="AY2" s="1034"/>
      <c r="AZ2" s="1034"/>
      <c r="BA2" s="1034"/>
      <c r="BB2" s="1034"/>
      <c r="BC2" s="1034"/>
      <c r="BD2" s="1034"/>
      <c r="BE2" s="1034"/>
      <c r="BF2" s="1034"/>
      <c r="BG2" s="1034"/>
      <c r="BH2" s="1034"/>
      <c r="BI2" s="1034"/>
      <c r="BJ2" s="1034"/>
      <c r="BK2" s="1034"/>
      <c r="BL2" s="1034"/>
      <c r="BM2" s="1035"/>
      <c r="BN2" s="1033" t="s">
        <v>544</v>
      </c>
      <c r="BO2" s="1034"/>
      <c r="BP2" s="1034"/>
      <c r="BQ2" s="1034"/>
      <c r="BR2" s="1034"/>
      <c r="BS2" s="1034"/>
      <c r="BT2" s="1034"/>
      <c r="BU2" s="1034"/>
      <c r="BV2" s="1034"/>
      <c r="BW2" s="1034"/>
      <c r="BX2" s="1034"/>
      <c r="BY2" s="1034"/>
      <c r="BZ2" s="1034"/>
      <c r="CA2" s="1034"/>
      <c r="CB2" s="1034"/>
      <c r="CC2" s="1034"/>
      <c r="CD2" s="1034"/>
      <c r="CE2" s="1034"/>
      <c r="CF2" s="1034"/>
      <c r="CG2" s="1034"/>
      <c r="CH2" s="1034"/>
      <c r="CI2" s="1034"/>
      <c r="CJ2" s="1034"/>
      <c r="CK2" s="1034"/>
      <c r="CL2" s="1034"/>
      <c r="CM2" s="1034"/>
      <c r="CN2" s="1034"/>
      <c r="CO2" s="1034"/>
      <c r="CP2" s="1034"/>
      <c r="CQ2" s="1034"/>
      <c r="CR2" s="1034"/>
      <c r="CS2" s="1034"/>
      <c r="CT2" s="1034"/>
      <c r="CU2" s="1034"/>
      <c r="CV2" s="1034"/>
      <c r="CW2" s="1034"/>
      <c r="CX2" s="1034"/>
      <c r="CY2" s="1034"/>
      <c r="CZ2" s="1034"/>
      <c r="DA2" s="1034"/>
      <c r="DB2" s="1034"/>
      <c r="DC2" s="1034"/>
      <c r="DD2" s="1034"/>
      <c r="DE2" s="1034"/>
      <c r="DF2" s="1034"/>
      <c r="DG2" s="1035"/>
      <c r="DH2" s="1033" t="s">
        <v>545</v>
      </c>
      <c r="DI2" s="1034"/>
      <c r="DJ2" s="1034"/>
      <c r="DK2" s="1034"/>
      <c r="DL2" s="1034"/>
      <c r="DM2" s="1034"/>
      <c r="DN2" s="1034"/>
      <c r="DO2" s="1034"/>
      <c r="DP2" s="1034"/>
      <c r="DQ2" s="1034"/>
      <c r="DR2" s="1034"/>
      <c r="DS2" s="1034"/>
      <c r="DT2" s="1034"/>
      <c r="DU2" s="1034"/>
      <c r="DV2" s="1034"/>
      <c r="DW2" s="1034"/>
      <c r="DX2" s="1034"/>
      <c r="DY2" s="1034"/>
      <c r="DZ2" s="1034"/>
      <c r="EA2" s="1034"/>
      <c r="EB2" s="1034"/>
      <c r="EC2" s="1034"/>
      <c r="ED2" s="1034"/>
      <c r="EE2" s="1034"/>
      <c r="EF2" s="1034"/>
      <c r="EG2" s="1034"/>
      <c r="EH2" s="1034"/>
      <c r="EI2" s="1034"/>
      <c r="EJ2" s="1034"/>
      <c r="EK2" s="1034"/>
      <c r="EL2" s="1034"/>
      <c r="EM2" s="1034"/>
      <c r="EN2" s="1034"/>
      <c r="EO2" s="1034"/>
      <c r="EP2" s="1034"/>
      <c r="EQ2" s="1034"/>
      <c r="ER2" s="1034"/>
      <c r="ES2" s="1034"/>
      <c r="ET2" s="1034"/>
      <c r="EU2" s="1034"/>
      <c r="EV2" s="1034"/>
      <c r="EW2" s="1034"/>
      <c r="EX2" s="1034"/>
      <c r="EY2" s="1034"/>
      <c r="EZ2" s="1034"/>
      <c r="FA2" s="1034"/>
      <c r="FB2" s="1034"/>
      <c r="FC2" s="1034"/>
      <c r="FD2" s="1034"/>
      <c r="FE2" s="1034"/>
      <c r="FF2" s="1034"/>
      <c r="FG2" s="1034"/>
      <c r="FH2" s="1034"/>
      <c r="FI2" s="1034"/>
      <c r="FJ2" s="1034"/>
      <c r="FK2" s="1034"/>
      <c r="FL2" s="1034"/>
      <c r="FM2" s="1034"/>
      <c r="FN2" s="1034"/>
      <c r="FO2" s="1034"/>
      <c r="FP2" s="1034"/>
      <c r="FQ2" s="1034"/>
      <c r="FR2" s="1034"/>
      <c r="FS2" s="1034"/>
      <c r="FT2" s="1034"/>
      <c r="FU2" s="1034"/>
      <c r="FV2" s="1034"/>
      <c r="FW2" s="1035"/>
      <c r="FX2" s="1033" t="s">
        <v>546</v>
      </c>
      <c r="FY2" s="1034"/>
      <c r="FZ2" s="1034"/>
      <c r="GA2" s="1034"/>
      <c r="GB2" s="1034"/>
      <c r="GC2" s="1034"/>
      <c r="GD2" s="1034"/>
      <c r="GE2" s="1034"/>
      <c r="GF2" s="1034"/>
      <c r="GG2" s="1034"/>
      <c r="GH2" s="1034"/>
      <c r="GI2" s="1034"/>
      <c r="GJ2" s="1034"/>
      <c r="GK2" s="1034"/>
      <c r="GL2" s="1034"/>
      <c r="GM2" s="1034"/>
      <c r="GN2" s="1034"/>
      <c r="GO2" s="1034"/>
      <c r="GP2" s="1034"/>
      <c r="GQ2" s="1034"/>
      <c r="GR2" s="1034"/>
      <c r="GS2" s="1034"/>
      <c r="GT2" s="1034"/>
      <c r="GU2" s="1034"/>
      <c r="GV2" s="1034"/>
      <c r="GW2" s="1034"/>
      <c r="GX2" s="1034"/>
      <c r="GY2" s="1034"/>
      <c r="GZ2" s="1034"/>
      <c r="HA2" s="1034"/>
      <c r="HB2" s="1034"/>
      <c r="HC2" s="1034"/>
      <c r="HD2" s="1034"/>
      <c r="HE2" s="1034"/>
      <c r="HF2" s="1034"/>
      <c r="HG2" s="1034"/>
      <c r="HH2" s="1034"/>
      <c r="HI2" s="1034"/>
      <c r="HJ2" s="1034"/>
      <c r="HK2" s="1034"/>
      <c r="HL2" s="1034"/>
      <c r="HM2" s="1034"/>
      <c r="HN2" s="1034"/>
      <c r="HO2" s="1034"/>
      <c r="HP2" s="1034"/>
      <c r="HQ2" s="1034"/>
      <c r="HR2" s="1034"/>
      <c r="HS2" s="1034"/>
      <c r="HT2" s="1034"/>
      <c r="HU2" s="1034"/>
      <c r="HV2" s="1034"/>
      <c r="HW2" s="1034"/>
      <c r="HX2" s="1034"/>
      <c r="HY2" s="1034"/>
      <c r="HZ2" s="1034"/>
      <c r="IA2" s="1034"/>
      <c r="IB2" s="1034"/>
      <c r="IC2" s="1034"/>
      <c r="ID2" s="1034"/>
      <c r="IE2" s="1034"/>
      <c r="IF2" s="1034"/>
      <c r="IG2" s="1034"/>
      <c r="IH2" s="1034"/>
      <c r="II2" s="1034"/>
      <c r="IJ2" s="1034"/>
      <c r="IK2" s="1034"/>
      <c r="IL2" s="1034"/>
      <c r="IM2" s="1034"/>
      <c r="IN2" s="1034"/>
      <c r="IO2" s="1034"/>
      <c r="IP2" s="1034"/>
      <c r="IQ2" s="1034"/>
      <c r="IR2" s="1035"/>
      <c r="IS2" s="1024" t="s">
        <v>547</v>
      </c>
      <c r="IT2" s="1024" t="s">
        <v>548</v>
      </c>
    </row>
    <row r="3" spans="1:255" ht="16.5" customHeight="1" thickBot="1" x14ac:dyDescent="0.3">
      <c r="C3" s="1018"/>
      <c r="D3" s="1023"/>
      <c r="E3" s="1024"/>
      <c r="F3" s="1024"/>
      <c r="G3" s="1025"/>
      <c r="H3" s="1031"/>
      <c r="I3" s="1032"/>
      <c r="J3" s="1032"/>
      <c r="K3" s="1032"/>
      <c r="L3" s="1032"/>
      <c r="M3" s="1032"/>
      <c r="N3" s="1032"/>
      <c r="O3" s="1032"/>
      <c r="P3" s="1032"/>
      <c r="Q3" s="1032"/>
      <c r="R3" s="1032"/>
      <c r="S3" s="1032"/>
      <c r="T3" s="1032"/>
      <c r="U3" s="1032"/>
      <c r="V3" s="1032"/>
      <c r="W3" s="1032"/>
      <c r="X3" s="1032"/>
      <c r="Y3" s="1032"/>
      <c r="Z3" s="1032"/>
      <c r="AA3" s="1032"/>
      <c r="AB3" s="1032"/>
      <c r="AC3" s="1032"/>
      <c r="AD3" s="1032"/>
      <c r="AE3" s="1032"/>
      <c r="AF3" s="1036" t="s">
        <v>2</v>
      </c>
      <c r="AG3" s="1036"/>
      <c r="AH3" s="1036"/>
      <c r="AI3" s="1036"/>
      <c r="AJ3" s="1036"/>
      <c r="AK3" s="1036"/>
      <c r="AL3" s="1036" t="s">
        <v>3</v>
      </c>
      <c r="AM3" s="1036"/>
      <c r="AN3" s="1036"/>
      <c r="AO3" s="1036"/>
      <c r="AP3" s="1036"/>
      <c r="AQ3" s="1036"/>
      <c r="AR3" s="1036"/>
      <c r="AS3" s="1035" t="s">
        <v>4</v>
      </c>
      <c r="AT3" s="1036"/>
      <c r="AU3" s="1036"/>
      <c r="AV3" s="1036"/>
      <c r="AW3" s="1036"/>
      <c r="AX3" s="1036"/>
      <c r="AY3" s="1036" t="s">
        <v>7</v>
      </c>
      <c r="AZ3" s="1036"/>
      <c r="BA3" s="1036"/>
      <c r="BB3" s="1036"/>
      <c r="BC3" s="1036"/>
      <c r="BD3" s="1036"/>
      <c r="BE3" s="1036"/>
      <c r="BF3" s="1036"/>
      <c r="BG3" s="1036" t="s">
        <v>8</v>
      </c>
      <c r="BH3" s="1036"/>
      <c r="BI3" s="1036"/>
      <c r="BJ3" s="1036"/>
      <c r="BK3" s="1036"/>
      <c r="BL3" s="1036"/>
      <c r="BM3" s="1036"/>
      <c r="BN3" s="1036" t="s">
        <v>13</v>
      </c>
      <c r="BO3" s="1036"/>
      <c r="BP3" s="1036"/>
      <c r="BQ3" s="1036"/>
      <c r="BR3" s="1036"/>
      <c r="BS3" s="1036"/>
      <c r="BT3" s="1036"/>
      <c r="BU3" s="1036"/>
      <c r="BV3" s="1036"/>
      <c r="BW3" s="1036" t="s">
        <v>10</v>
      </c>
      <c r="BX3" s="1036"/>
      <c r="BY3" s="1036"/>
      <c r="BZ3" s="1036"/>
      <c r="CA3" s="1036"/>
      <c r="CB3" s="1036"/>
      <c r="CC3" s="1036"/>
      <c r="CD3" s="1036"/>
      <c r="CE3" s="1036"/>
      <c r="CF3" s="1036"/>
      <c r="CG3" s="1036" t="s">
        <v>11</v>
      </c>
      <c r="CH3" s="1036"/>
      <c r="CI3" s="1036"/>
      <c r="CJ3" s="1036"/>
      <c r="CK3" s="1036"/>
      <c r="CL3" s="1036"/>
      <c r="CM3" s="1036"/>
      <c r="CN3" s="1036" t="s">
        <v>12</v>
      </c>
      <c r="CO3" s="1036"/>
      <c r="CP3" s="1036"/>
      <c r="CQ3" s="1036"/>
      <c r="CR3" s="1036" t="s">
        <v>5</v>
      </c>
      <c r="CS3" s="1036"/>
      <c r="CT3" s="1036"/>
      <c r="CU3" s="1036"/>
      <c r="CV3" s="1036"/>
      <c r="CW3" s="1036" t="s">
        <v>6</v>
      </c>
      <c r="CX3" s="1036"/>
      <c r="CY3" s="1036"/>
      <c r="CZ3" s="1036"/>
      <c r="DA3" s="1036" t="s">
        <v>28</v>
      </c>
      <c r="DB3" s="1036"/>
      <c r="DC3" s="1036"/>
      <c r="DD3" s="1036"/>
      <c r="DE3" s="1036"/>
      <c r="DF3" s="1036"/>
      <c r="DG3" s="1036"/>
      <c r="DH3" s="1036" t="s">
        <v>16</v>
      </c>
      <c r="DI3" s="1036"/>
      <c r="DJ3" s="1036"/>
      <c r="DK3" s="1036"/>
      <c r="DL3" s="1036"/>
      <c r="DM3" s="1036"/>
      <c r="DN3" s="1036"/>
      <c r="DO3" s="1036"/>
      <c r="DP3" s="1036"/>
      <c r="DQ3" s="1036"/>
      <c r="DR3" s="1036"/>
      <c r="DS3" s="1036"/>
      <c r="DT3" s="1036"/>
      <c r="DU3" s="1036"/>
      <c r="DV3" s="1036"/>
      <c r="DW3" s="1036"/>
      <c r="DX3" s="1036"/>
      <c r="DY3" s="1036"/>
      <c r="DZ3" s="1036"/>
      <c r="EA3" s="1036"/>
      <c r="EB3" s="1036"/>
      <c r="EC3" s="1036"/>
      <c r="ED3" s="1036"/>
      <c r="EE3" s="1036"/>
      <c r="EF3" s="1036"/>
      <c r="EG3" s="1036" t="s">
        <v>17</v>
      </c>
      <c r="EH3" s="1036"/>
      <c r="EI3" s="1036"/>
      <c r="EJ3" s="1036"/>
      <c r="EK3" s="1036"/>
      <c r="EL3" s="1036"/>
      <c r="EM3" s="1036"/>
      <c r="EN3" s="1036"/>
      <c r="EO3" s="1036"/>
      <c r="EP3" s="1036"/>
      <c r="EQ3" s="1036"/>
      <c r="ER3" s="1036"/>
      <c r="ES3" s="1036"/>
      <c r="ET3" s="1036" t="s">
        <v>18</v>
      </c>
      <c r="EU3" s="1036"/>
      <c r="EV3" s="1036"/>
      <c r="EW3" s="1036"/>
      <c r="EX3" s="1036"/>
      <c r="EY3" s="1036"/>
      <c r="EZ3" s="1036"/>
      <c r="FA3" s="1036"/>
      <c r="FB3" s="1036"/>
      <c r="FC3" s="1036"/>
      <c r="FD3" s="1036"/>
      <c r="FE3" s="1036"/>
      <c r="FF3" s="1036"/>
      <c r="FG3" s="1036"/>
      <c r="FH3" s="1036"/>
      <c r="FI3" s="1036"/>
      <c r="FJ3" s="1036"/>
      <c r="FK3" s="1036"/>
      <c r="FL3" s="1036"/>
      <c r="FM3" s="1036"/>
      <c r="FN3" s="1036"/>
      <c r="FO3" s="1036"/>
      <c r="FP3" s="1036" t="s">
        <v>19</v>
      </c>
      <c r="FQ3" s="1036"/>
      <c r="FR3" s="1036"/>
      <c r="FS3" s="1036" t="s">
        <v>146</v>
      </c>
      <c r="FT3" s="1036"/>
      <c r="FU3" s="1036"/>
      <c r="FV3" s="1036" t="s">
        <v>549</v>
      </c>
      <c r="FW3" s="1036"/>
      <c r="FX3" s="1036" t="s">
        <v>21</v>
      </c>
      <c r="FY3" s="1036"/>
      <c r="FZ3" s="1036"/>
      <c r="GA3" s="1036"/>
      <c r="GB3" s="1036"/>
      <c r="GC3" s="1036"/>
      <c r="GD3" s="1036"/>
      <c r="GE3" s="1036"/>
      <c r="GF3" s="1036"/>
      <c r="GG3" s="1036"/>
      <c r="GH3" s="1036"/>
      <c r="GI3" s="1036"/>
      <c r="GJ3" s="1036"/>
      <c r="GK3" s="1036"/>
      <c r="GL3" s="1036"/>
      <c r="GM3" s="1036" t="s">
        <v>22</v>
      </c>
      <c r="GN3" s="1036"/>
      <c r="GO3" s="1036"/>
      <c r="GP3" s="1036"/>
      <c r="GQ3" s="1036"/>
      <c r="GR3" s="1036"/>
      <c r="GS3" s="1036"/>
      <c r="GT3" s="1036" t="s">
        <v>24</v>
      </c>
      <c r="GU3" s="1036"/>
      <c r="GV3" s="1036"/>
      <c r="GW3" s="1036"/>
      <c r="GX3" s="1036"/>
      <c r="GY3" s="1036"/>
      <c r="GZ3" s="1036"/>
      <c r="HA3" s="1036"/>
      <c r="HB3" s="1036"/>
      <c r="HC3" s="1036"/>
      <c r="HD3" s="1036"/>
      <c r="HE3" s="1036"/>
      <c r="HF3" s="1036"/>
      <c r="HG3" s="1036"/>
      <c r="HH3" s="1036"/>
      <c r="HI3" s="1036"/>
      <c r="HJ3" s="1036" t="s">
        <v>25</v>
      </c>
      <c r="HK3" s="1036"/>
      <c r="HL3" s="1036"/>
      <c r="HM3" s="1036"/>
      <c r="HN3" s="1036"/>
      <c r="HO3" s="1036"/>
      <c r="HP3" s="1036"/>
      <c r="HQ3" s="1036"/>
      <c r="HR3" s="1036"/>
      <c r="HS3" s="1036"/>
      <c r="HT3" s="1036"/>
      <c r="HU3" s="1036"/>
      <c r="HV3" s="1036" t="s">
        <v>26</v>
      </c>
      <c r="HW3" s="1036"/>
      <c r="HX3" s="1036"/>
      <c r="HY3" s="1036"/>
      <c r="HZ3" s="1036"/>
      <c r="IA3" s="1036"/>
      <c r="IB3" s="1036"/>
      <c r="IC3" s="1036"/>
      <c r="ID3" s="1036"/>
      <c r="IE3" s="1036" t="s">
        <v>23</v>
      </c>
      <c r="IF3" s="1036"/>
      <c r="IG3" s="1036"/>
      <c r="IH3" s="1036"/>
      <c r="II3" s="1036"/>
      <c r="IJ3" s="1036"/>
      <c r="IK3" s="1036"/>
      <c r="IL3" s="1036"/>
      <c r="IM3" s="1036"/>
      <c r="IN3" s="1036"/>
      <c r="IO3" s="1036"/>
      <c r="IP3" s="1036"/>
      <c r="IQ3" s="1036"/>
      <c r="IR3" s="1036"/>
      <c r="IS3" s="1024"/>
      <c r="IT3" s="1024"/>
    </row>
    <row r="4" spans="1:255" ht="16.5" customHeight="1" thickBot="1" x14ac:dyDescent="0.3">
      <c r="C4" s="1018"/>
      <c r="D4" s="1026"/>
      <c r="E4" s="1027"/>
      <c r="F4" s="1027"/>
      <c r="G4" s="1028"/>
      <c r="H4" s="1040" t="s">
        <v>543</v>
      </c>
      <c r="I4" s="1041"/>
      <c r="J4" s="1041"/>
      <c r="K4" s="1041"/>
      <c r="L4" s="1041"/>
      <c r="M4" s="1041" t="s">
        <v>9</v>
      </c>
      <c r="N4" s="1041"/>
      <c r="O4" s="1041"/>
      <c r="P4" s="1041"/>
      <c r="Q4" s="1041"/>
      <c r="R4" s="1041"/>
      <c r="S4" s="1041"/>
      <c r="T4" s="1041" t="s">
        <v>14</v>
      </c>
      <c r="U4" s="1041"/>
      <c r="V4" s="1041"/>
      <c r="W4" s="1041"/>
      <c r="X4" s="1041"/>
      <c r="Y4" s="1041"/>
      <c r="Z4" s="1041" t="s">
        <v>20</v>
      </c>
      <c r="AA4" s="1041"/>
      <c r="AB4" s="1041"/>
      <c r="AC4" s="1041"/>
      <c r="AD4" s="1041"/>
      <c r="AE4" s="1041"/>
      <c r="AF4" s="1036"/>
      <c r="AG4" s="1036"/>
      <c r="AH4" s="1036"/>
      <c r="AI4" s="1036"/>
      <c r="AJ4" s="1036"/>
      <c r="AK4" s="1036"/>
      <c r="AL4" s="1036"/>
      <c r="AM4" s="1036"/>
      <c r="AN4" s="1036"/>
      <c r="AO4" s="1036"/>
      <c r="AP4" s="1036"/>
      <c r="AQ4" s="1036"/>
      <c r="AR4" s="1036"/>
      <c r="AS4" s="1035"/>
      <c r="AT4" s="1036"/>
      <c r="AU4" s="1036"/>
      <c r="AV4" s="1036"/>
      <c r="AW4" s="1036"/>
      <c r="AX4" s="1036"/>
      <c r="AY4" s="1036"/>
      <c r="AZ4" s="1036"/>
      <c r="BA4" s="1036"/>
      <c r="BB4" s="1036"/>
      <c r="BC4" s="1036"/>
      <c r="BD4" s="1036"/>
      <c r="BE4" s="1036"/>
      <c r="BF4" s="1036"/>
      <c r="BG4" s="1036"/>
      <c r="BH4" s="1036"/>
      <c r="BI4" s="1036"/>
      <c r="BJ4" s="1036"/>
      <c r="BK4" s="1036"/>
      <c r="BL4" s="1036"/>
      <c r="BM4" s="1036"/>
      <c r="BN4" s="1036"/>
      <c r="BO4" s="1036"/>
      <c r="BP4" s="1036"/>
      <c r="BQ4" s="1036"/>
      <c r="BR4" s="1036"/>
      <c r="BS4" s="1036"/>
      <c r="BT4" s="1036"/>
      <c r="BU4" s="1036"/>
      <c r="BV4" s="1036"/>
      <c r="BW4" s="1036"/>
      <c r="BX4" s="1036"/>
      <c r="BY4" s="1036"/>
      <c r="BZ4" s="1036"/>
      <c r="CA4" s="1036"/>
      <c r="CB4" s="1036"/>
      <c r="CC4" s="1036"/>
      <c r="CD4" s="1036"/>
      <c r="CE4" s="1036"/>
      <c r="CF4" s="1036"/>
      <c r="CG4" s="1036"/>
      <c r="CH4" s="1036"/>
      <c r="CI4" s="1036"/>
      <c r="CJ4" s="1036"/>
      <c r="CK4" s="1036"/>
      <c r="CL4" s="1036"/>
      <c r="CM4" s="1036"/>
      <c r="CN4" s="1036"/>
      <c r="CO4" s="1036"/>
      <c r="CP4" s="1036"/>
      <c r="CQ4" s="1036"/>
      <c r="CR4" s="1036"/>
      <c r="CS4" s="1036"/>
      <c r="CT4" s="1036"/>
      <c r="CU4" s="1036"/>
      <c r="CV4" s="1036"/>
      <c r="CW4" s="1036"/>
      <c r="CX4" s="1036"/>
      <c r="CY4" s="1036"/>
      <c r="CZ4" s="1036"/>
      <c r="DA4" s="1036"/>
      <c r="DB4" s="1036"/>
      <c r="DC4" s="1036"/>
      <c r="DD4" s="1036"/>
      <c r="DE4" s="1036"/>
      <c r="DF4" s="1036"/>
      <c r="DG4" s="1036"/>
      <c r="DH4" s="1036"/>
      <c r="DI4" s="1036"/>
      <c r="DJ4" s="1036"/>
      <c r="DK4" s="1036"/>
      <c r="DL4" s="1036"/>
      <c r="DM4" s="1036"/>
      <c r="DN4" s="1036"/>
      <c r="DO4" s="1036"/>
      <c r="DP4" s="1036"/>
      <c r="DQ4" s="1036"/>
      <c r="DR4" s="1036"/>
      <c r="DS4" s="1036"/>
      <c r="DT4" s="1036"/>
      <c r="DU4" s="1036"/>
      <c r="DV4" s="1036"/>
      <c r="DW4" s="1036"/>
      <c r="DX4" s="1036"/>
      <c r="DY4" s="1036"/>
      <c r="DZ4" s="1036"/>
      <c r="EA4" s="1036"/>
      <c r="EB4" s="1036"/>
      <c r="EC4" s="1036"/>
      <c r="ED4" s="1036"/>
      <c r="EE4" s="1036"/>
      <c r="EF4" s="1036"/>
      <c r="EG4" s="1036"/>
      <c r="EH4" s="1036"/>
      <c r="EI4" s="1036"/>
      <c r="EJ4" s="1036"/>
      <c r="EK4" s="1036"/>
      <c r="EL4" s="1036"/>
      <c r="EM4" s="1036"/>
      <c r="EN4" s="1036"/>
      <c r="EO4" s="1036"/>
      <c r="EP4" s="1036"/>
      <c r="EQ4" s="1036"/>
      <c r="ER4" s="1036"/>
      <c r="ES4" s="1036"/>
      <c r="ET4" s="1036"/>
      <c r="EU4" s="1036"/>
      <c r="EV4" s="1036"/>
      <c r="EW4" s="1036"/>
      <c r="EX4" s="1036"/>
      <c r="EY4" s="1036"/>
      <c r="EZ4" s="1036"/>
      <c r="FA4" s="1036"/>
      <c r="FB4" s="1036"/>
      <c r="FC4" s="1036"/>
      <c r="FD4" s="1036"/>
      <c r="FE4" s="1036"/>
      <c r="FF4" s="1036"/>
      <c r="FG4" s="1036"/>
      <c r="FH4" s="1036"/>
      <c r="FI4" s="1036"/>
      <c r="FJ4" s="1036"/>
      <c r="FK4" s="1036"/>
      <c r="FL4" s="1036"/>
      <c r="FM4" s="1036"/>
      <c r="FN4" s="1036"/>
      <c r="FO4" s="1036"/>
      <c r="FP4" s="1036"/>
      <c r="FQ4" s="1036"/>
      <c r="FR4" s="1036"/>
      <c r="FS4" s="1036"/>
      <c r="FT4" s="1036"/>
      <c r="FU4" s="1036"/>
      <c r="FV4" s="1036"/>
      <c r="FW4" s="1036"/>
      <c r="FX4" s="1036"/>
      <c r="FY4" s="1036"/>
      <c r="FZ4" s="1036"/>
      <c r="GA4" s="1036"/>
      <c r="GB4" s="1036"/>
      <c r="GC4" s="1036"/>
      <c r="GD4" s="1036"/>
      <c r="GE4" s="1036"/>
      <c r="GF4" s="1036"/>
      <c r="GG4" s="1036"/>
      <c r="GH4" s="1036"/>
      <c r="GI4" s="1036"/>
      <c r="GJ4" s="1036"/>
      <c r="GK4" s="1036"/>
      <c r="GL4" s="1036"/>
      <c r="GM4" s="1036"/>
      <c r="GN4" s="1036"/>
      <c r="GO4" s="1036"/>
      <c r="GP4" s="1036"/>
      <c r="GQ4" s="1036"/>
      <c r="GR4" s="1036"/>
      <c r="GS4" s="1036"/>
      <c r="GT4" s="1036"/>
      <c r="GU4" s="1036"/>
      <c r="GV4" s="1036"/>
      <c r="GW4" s="1036"/>
      <c r="GX4" s="1036"/>
      <c r="GY4" s="1036"/>
      <c r="GZ4" s="1036"/>
      <c r="HA4" s="1036"/>
      <c r="HB4" s="1036"/>
      <c r="HC4" s="1036"/>
      <c r="HD4" s="1036"/>
      <c r="HE4" s="1036"/>
      <c r="HF4" s="1036"/>
      <c r="HG4" s="1036"/>
      <c r="HH4" s="1036"/>
      <c r="HI4" s="1036"/>
      <c r="HJ4" s="1036"/>
      <c r="HK4" s="1036"/>
      <c r="HL4" s="1036"/>
      <c r="HM4" s="1036"/>
      <c r="HN4" s="1036"/>
      <c r="HO4" s="1036"/>
      <c r="HP4" s="1036"/>
      <c r="HQ4" s="1036"/>
      <c r="HR4" s="1036"/>
      <c r="HS4" s="1036"/>
      <c r="HT4" s="1036"/>
      <c r="HU4" s="1036"/>
      <c r="HV4" s="1036"/>
      <c r="HW4" s="1036"/>
      <c r="HX4" s="1036"/>
      <c r="HY4" s="1036"/>
      <c r="HZ4" s="1036"/>
      <c r="IA4" s="1036"/>
      <c r="IB4" s="1036"/>
      <c r="IC4" s="1036"/>
      <c r="ID4" s="1036"/>
      <c r="IE4" s="1036"/>
      <c r="IF4" s="1036"/>
      <c r="IG4" s="1036"/>
      <c r="IH4" s="1036"/>
      <c r="II4" s="1036"/>
      <c r="IJ4" s="1036"/>
      <c r="IK4" s="1036"/>
      <c r="IL4" s="1036"/>
      <c r="IM4" s="1036"/>
      <c r="IN4" s="1036"/>
      <c r="IO4" s="1036"/>
      <c r="IP4" s="1036"/>
      <c r="IQ4" s="1036"/>
      <c r="IR4" s="1036"/>
      <c r="IS4" s="1024"/>
      <c r="IT4" s="1024"/>
    </row>
    <row r="5" spans="1:255" ht="107.25" customHeight="1" thickBot="1" x14ac:dyDescent="0.3">
      <c r="A5" s="1042"/>
      <c r="B5" s="1042"/>
      <c r="C5" s="1019"/>
      <c r="D5" s="548" t="s">
        <v>285</v>
      </c>
      <c r="E5" s="549" t="s">
        <v>9</v>
      </c>
      <c r="F5" s="549" t="s">
        <v>14</v>
      </c>
      <c r="G5" s="550" t="s">
        <v>20</v>
      </c>
      <c r="H5" s="548" t="s">
        <v>633</v>
      </c>
      <c r="I5" s="549" t="s">
        <v>436</v>
      </c>
      <c r="J5" s="549" t="s">
        <v>425</v>
      </c>
      <c r="K5" s="549" t="s">
        <v>416</v>
      </c>
      <c r="L5" s="550" t="s">
        <v>654</v>
      </c>
      <c r="M5" s="548" t="s">
        <v>421</v>
      </c>
      <c r="N5" s="549" t="s">
        <v>428</v>
      </c>
      <c r="O5" s="549" t="s">
        <v>1285</v>
      </c>
      <c r="P5" s="549" t="s">
        <v>1286</v>
      </c>
      <c r="Q5" s="549" t="s">
        <v>1287</v>
      </c>
      <c r="R5" s="549" t="s">
        <v>1288</v>
      </c>
      <c r="S5" s="550" t="s">
        <v>1289</v>
      </c>
      <c r="T5" s="548" t="s">
        <v>418</v>
      </c>
      <c r="U5" s="549" t="s">
        <v>1290</v>
      </c>
      <c r="V5" s="549" t="s">
        <v>443</v>
      </c>
      <c r="W5" s="549" t="s">
        <v>1060</v>
      </c>
      <c r="X5" s="549" t="s">
        <v>1291</v>
      </c>
      <c r="Y5" s="550" t="s">
        <v>430</v>
      </c>
      <c r="Z5" s="548" t="s">
        <v>423</v>
      </c>
      <c r="AA5" s="549" t="s">
        <v>1292</v>
      </c>
      <c r="AB5" s="549" t="s">
        <v>427</v>
      </c>
      <c r="AC5" s="549" t="s">
        <v>1293</v>
      </c>
      <c r="AD5" s="549" t="s">
        <v>1294</v>
      </c>
      <c r="AE5" s="549" t="s">
        <v>444</v>
      </c>
      <c r="AF5" s="551" t="s">
        <v>1295</v>
      </c>
      <c r="AG5" s="552" t="s">
        <v>1289</v>
      </c>
      <c r="AH5" s="552" t="s">
        <v>1296</v>
      </c>
      <c r="AI5" s="552" t="s">
        <v>639</v>
      </c>
      <c r="AJ5" s="552" t="s">
        <v>1297</v>
      </c>
      <c r="AK5" s="553" t="s">
        <v>1298</v>
      </c>
      <c r="AL5" s="551" t="s">
        <v>436</v>
      </c>
      <c r="AM5" s="552" t="s">
        <v>671</v>
      </c>
      <c r="AN5" s="552" t="s">
        <v>672</v>
      </c>
      <c r="AO5" s="552" t="s">
        <v>1299</v>
      </c>
      <c r="AP5" s="552" t="s">
        <v>676</v>
      </c>
      <c r="AQ5" s="552" t="s">
        <v>678</v>
      </c>
      <c r="AR5" s="553" t="s">
        <v>1284</v>
      </c>
      <c r="AS5" s="552" t="s">
        <v>426</v>
      </c>
      <c r="AT5" s="552" t="s">
        <v>644</v>
      </c>
      <c r="AU5" s="552" t="s">
        <v>645</v>
      </c>
      <c r="AV5" s="552" t="s">
        <v>647</v>
      </c>
      <c r="AW5" s="552" t="s">
        <v>651</v>
      </c>
      <c r="AX5" s="553" t="s">
        <v>1283</v>
      </c>
      <c r="AY5" s="551" t="s">
        <v>505</v>
      </c>
      <c r="AZ5" s="552" t="s">
        <v>613</v>
      </c>
      <c r="BA5" s="552" t="s">
        <v>604</v>
      </c>
      <c r="BB5" s="552" t="s">
        <v>1300</v>
      </c>
      <c r="BC5" s="552" t="s">
        <v>431</v>
      </c>
      <c r="BD5" s="552" t="s">
        <v>1301</v>
      </c>
      <c r="BE5" s="552" t="s">
        <v>1302</v>
      </c>
      <c r="BF5" s="553" t="s">
        <v>629</v>
      </c>
      <c r="BG5" s="551" t="s">
        <v>655</v>
      </c>
      <c r="BH5" s="552" t="s">
        <v>659</v>
      </c>
      <c r="BI5" s="552" t="s">
        <v>660</v>
      </c>
      <c r="BJ5" s="552" t="s">
        <v>664</v>
      </c>
      <c r="BK5" s="552" t="s">
        <v>654</v>
      </c>
      <c r="BL5" s="552" t="s">
        <v>669</v>
      </c>
      <c r="BM5" s="552" t="s">
        <v>670</v>
      </c>
      <c r="BN5" s="551" t="s">
        <v>422</v>
      </c>
      <c r="BO5" s="552" t="s">
        <v>1303</v>
      </c>
      <c r="BP5" s="552" t="s">
        <v>1304</v>
      </c>
      <c r="BQ5" s="552" t="s">
        <v>1305</v>
      </c>
      <c r="BR5" s="552" t="s">
        <v>1306</v>
      </c>
      <c r="BS5" s="552" t="s">
        <v>1307</v>
      </c>
      <c r="BT5" s="552" t="s">
        <v>1308</v>
      </c>
      <c r="BU5" s="552" t="s">
        <v>1309</v>
      </c>
      <c r="BV5" s="553" t="s">
        <v>1310</v>
      </c>
      <c r="BW5" s="552" t="s">
        <v>429</v>
      </c>
      <c r="BX5" s="552" t="s">
        <v>1311</v>
      </c>
      <c r="BY5" s="552" t="s">
        <v>1312</v>
      </c>
      <c r="BZ5" s="552" t="s">
        <v>1313</v>
      </c>
      <c r="CA5" s="552" t="s">
        <v>1314</v>
      </c>
      <c r="CB5" s="552" t="s">
        <v>1315</v>
      </c>
      <c r="CC5" s="552" t="s">
        <v>1316</v>
      </c>
      <c r="CD5" s="552" t="s">
        <v>1317</v>
      </c>
      <c r="CE5" s="552" t="s">
        <v>1318</v>
      </c>
      <c r="CF5" s="553" t="s">
        <v>1319</v>
      </c>
      <c r="CG5" s="551" t="s">
        <v>1320</v>
      </c>
      <c r="CH5" s="552" t="s">
        <v>1321</v>
      </c>
      <c r="CI5" s="552" t="s">
        <v>1322</v>
      </c>
      <c r="CJ5" s="552" t="s">
        <v>1323</v>
      </c>
      <c r="CK5" s="552" t="s">
        <v>1324</v>
      </c>
      <c r="CL5" s="552" t="s">
        <v>1325</v>
      </c>
      <c r="CM5" s="553" t="s">
        <v>1326</v>
      </c>
      <c r="CN5" s="551" t="s">
        <v>1286</v>
      </c>
      <c r="CO5" s="552" t="s">
        <v>1327</v>
      </c>
      <c r="CP5" s="552" t="s">
        <v>1328</v>
      </c>
      <c r="CQ5" s="553" t="s">
        <v>1329</v>
      </c>
      <c r="CR5" s="551" t="s">
        <v>1330</v>
      </c>
      <c r="CS5" s="552" t="s">
        <v>1331</v>
      </c>
      <c r="CT5" s="552" t="s">
        <v>1332</v>
      </c>
      <c r="CU5" s="552" t="s">
        <v>1333</v>
      </c>
      <c r="CV5" s="553" t="s">
        <v>1334</v>
      </c>
      <c r="CW5" s="551" t="s">
        <v>1288</v>
      </c>
      <c r="CX5" s="552" t="s">
        <v>1335</v>
      </c>
      <c r="CY5" s="552" t="s">
        <v>1336</v>
      </c>
      <c r="CZ5" s="553" t="s">
        <v>1337</v>
      </c>
      <c r="DA5" s="551" t="s">
        <v>1338</v>
      </c>
      <c r="DB5" s="552" t="s">
        <v>1339</v>
      </c>
      <c r="DC5" s="552" t="s">
        <v>1340</v>
      </c>
      <c r="DD5" s="552" t="s">
        <v>1341</v>
      </c>
      <c r="DE5" s="552" t="s">
        <v>1342</v>
      </c>
      <c r="DF5" s="552" t="s">
        <v>1343</v>
      </c>
      <c r="DG5" s="553" t="s">
        <v>1344</v>
      </c>
      <c r="DH5" s="551" t="s">
        <v>1345</v>
      </c>
      <c r="DI5" s="552" t="s">
        <v>1346</v>
      </c>
      <c r="DJ5" s="552" t="s">
        <v>1347</v>
      </c>
      <c r="DK5" s="552" t="s">
        <v>1348</v>
      </c>
      <c r="DL5" s="552" t="s">
        <v>1349</v>
      </c>
      <c r="DM5" s="552" t="s">
        <v>419</v>
      </c>
      <c r="DN5" s="552" t="s">
        <v>1350</v>
      </c>
      <c r="DO5" s="552" t="s">
        <v>1351</v>
      </c>
      <c r="DP5" s="552" t="s">
        <v>1352</v>
      </c>
      <c r="DQ5" s="552" t="s">
        <v>420</v>
      </c>
      <c r="DR5" s="552" t="s">
        <v>1353</v>
      </c>
      <c r="DS5" s="552" t="s">
        <v>1354</v>
      </c>
      <c r="DT5" s="552" t="s">
        <v>1355</v>
      </c>
      <c r="DU5" s="552" t="s">
        <v>1356</v>
      </c>
      <c r="DV5" s="552" t="s">
        <v>1357</v>
      </c>
      <c r="DW5" s="552" t="s">
        <v>1358</v>
      </c>
      <c r="DX5" s="552" t="s">
        <v>1359</v>
      </c>
      <c r="DY5" s="552" t="s">
        <v>1360</v>
      </c>
      <c r="DZ5" s="552" t="s">
        <v>1361</v>
      </c>
      <c r="EA5" s="552" t="s">
        <v>1362</v>
      </c>
      <c r="EB5" s="552" t="s">
        <v>1363</v>
      </c>
      <c r="EC5" s="552" t="s">
        <v>433</v>
      </c>
      <c r="ED5" s="552" t="s">
        <v>1364</v>
      </c>
      <c r="EE5" s="552" t="s">
        <v>1365</v>
      </c>
      <c r="EF5" s="553" t="s">
        <v>1366</v>
      </c>
      <c r="EG5" s="551" t="s">
        <v>1367</v>
      </c>
      <c r="EH5" s="552" t="s">
        <v>1368</v>
      </c>
      <c r="EI5" s="552" t="s">
        <v>1369</v>
      </c>
      <c r="EJ5" s="552" t="s">
        <v>1370</v>
      </c>
      <c r="EK5" s="552" t="s">
        <v>1371</v>
      </c>
      <c r="EL5" s="552" t="s">
        <v>1372</v>
      </c>
      <c r="EM5" s="552" t="s">
        <v>1373</v>
      </c>
      <c r="EN5" s="552" t="s">
        <v>1374</v>
      </c>
      <c r="EO5" s="552" t="s">
        <v>1375</v>
      </c>
      <c r="EP5" s="552" t="s">
        <v>1376</v>
      </c>
      <c r="EQ5" s="552" t="s">
        <v>1377</v>
      </c>
      <c r="ER5" s="552" t="s">
        <v>1378</v>
      </c>
      <c r="ES5" s="553" t="s">
        <v>1379</v>
      </c>
      <c r="ET5" s="551" t="s">
        <v>1380</v>
      </c>
      <c r="EU5" s="552" t="s">
        <v>635</v>
      </c>
      <c r="EV5" s="552" t="s">
        <v>1381</v>
      </c>
      <c r="EW5" s="552" t="s">
        <v>1382</v>
      </c>
      <c r="EX5" s="552" t="s">
        <v>1383</v>
      </c>
      <c r="EY5" s="552" t="s">
        <v>1384</v>
      </c>
      <c r="EZ5" s="552" t="s">
        <v>1385</v>
      </c>
      <c r="FA5" s="552" t="s">
        <v>1386</v>
      </c>
      <c r="FB5" s="552" t="s">
        <v>1387</v>
      </c>
      <c r="FC5" s="552" t="s">
        <v>434</v>
      </c>
      <c r="FD5" s="552" t="s">
        <v>1388</v>
      </c>
      <c r="FE5" s="552" t="s">
        <v>1389</v>
      </c>
      <c r="FF5" s="552" t="s">
        <v>1390</v>
      </c>
      <c r="FG5" s="552" t="s">
        <v>1391</v>
      </c>
      <c r="FH5" s="552" t="s">
        <v>416</v>
      </c>
      <c r="FI5" s="552" t="s">
        <v>432</v>
      </c>
      <c r="FJ5" s="552" t="s">
        <v>1392</v>
      </c>
      <c r="FK5" s="552" t="s">
        <v>1393</v>
      </c>
      <c r="FL5" s="552" t="s">
        <v>1394</v>
      </c>
      <c r="FM5" s="552" t="s">
        <v>1395</v>
      </c>
      <c r="FN5" s="552" t="s">
        <v>1396</v>
      </c>
      <c r="FO5" s="553" t="s">
        <v>1397</v>
      </c>
      <c r="FP5" s="551" t="s">
        <v>1193</v>
      </c>
      <c r="FQ5" s="552" t="s">
        <v>1398</v>
      </c>
      <c r="FR5" s="553" t="s">
        <v>1060</v>
      </c>
      <c r="FS5" s="551" t="s">
        <v>1399</v>
      </c>
      <c r="FT5" s="552" t="s">
        <v>1400</v>
      </c>
      <c r="FU5" s="553" t="s">
        <v>1401</v>
      </c>
      <c r="FV5" s="551" t="s">
        <v>1402</v>
      </c>
      <c r="FW5" s="553" t="s">
        <v>1403</v>
      </c>
      <c r="FX5" s="551" t="s">
        <v>424</v>
      </c>
      <c r="FY5" s="552" t="s">
        <v>1404</v>
      </c>
      <c r="FZ5" s="552" t="s">
        <v>1405</v>
      </c>
      <c r="GA5" s="552" t="s">
        <v>1406</v>
      </c>
      <c r="GB5" s="552" t="s">
        <v>1407</v>
      </c>
      <c r="GC5" s="552" t="s">
        <v>1408</v>
      </c>
      <c r="GD5" s="552" t="s">
        <v>1409</v>
      </c>
      <c r="GE5" s="552" t="s">
        <v>1410</v>
      </c>
      <c r="GF5" s="552" t="s">
        <v>1411</v>
      </c>
      <c r="GG5" s="552" t="s">
        <v>1412</v>
      </c>
      <c r="GH5" s="552" t="s">
        <v>1413</v>
      </c>
      <c r="GI5" s="552" t="s">
        <v>1414</v>
      </c>
      <c r="GJ5" s="552" t="s">
        <v>1415</v>
      </c>
      <c r="GK5" s="552" t="s">
        <v>1416</v>
      </c>
      <c r="GL5" s="553" t="s">
        <v>1417</v>
      </c>
      <c r="GM5" s="551" t="s">
        <v>1418</v>
      </c>
      <c r="GN5" s="552" t="s">
        <v>1419</v>
      </c>
      <c r="GO5" s="552" t="s">
        <v>1292</v>
      </c>
      <c r="GP5" s="552" t="s">
        <v>1420</v>
      </c>
      <c r="GQ5" s="552" t="s">
        <v>1421</v>
      </c>
      <c r="GR5" s="552" t="s">
        <v>1422</v>
      </c>
      <c r="GS5" s="553" t="s">
        <v>1423</v>
      </c>
      <c r="GT5" s="551" t="s">
        <v>427</v>
      </c>
      <c r="GU5" s="552" t="s">
        <v>1424</v>
      </c>
      <c r="GV5" s="552" t="s">
        <v>1425</v>
      </c>
      <c r="GW5" s="552" t="s">
        <v>1426</v>
      </c>
      <c r="GX5" s="552" t="s">
        <v>1427</v>
      </c>
      <c r="GY5" s="552" t="s">
        <v>1428</v>
      </c>
      <c r="GZ5" s="552" t="s">
        <v>1429</v>
      </c>
      <c r="HA5" s="552" t="s">
        <v>1430</v>
      </c>
      <c r="HB5" s="552" t="s">
        <v>1431</v>
      </c>
      <c r="HC5" s="552" t="s">
        <v>1432</v>
      </c>
      <c r="HD5" s="552" t="s">
        <v>1433</v>
      </c>
      <c r="HE5" s="552" t="s">
        <v>1434</v>
      </c>
      <c r="HF5" s="552" t="s">
        <v>1435</v>
      </c>
      <c r="HG5" s="552" t="s">
        <v>1436</v>
      </c>
      <c r="HH5" s="552" t="s">
        <v>1437</v>
      </c>
      <c r="HI5" s="553" t="s">
        <v>1389</v>
      </c>
      <c r="HJ5" s="551" t="s">
        <v>1438</v>
      </c>
      <c r="HK5" s="552" t="s">
        <v>1439</v>
      </c>
      <c r="HL5" s="552" t="s">
        <v>1440</v>
      </c>
      <c r="HM5" s="552" t="s">
        <v>1441</v>
      </c>
      <c r="HN5" s="552" t="s">
        <v>1442</v>
      </c>
      <c r="HO5" s="552" t="s">
        <v>1443</v>
      </c>
      <c r="HP5" s="552" t="s">
        <v>1444</v>
      </c>
      <c r="HQ5" s="552" t="s">
        <v>1445</v>
      </c>
      <c r="HR5" s="552" t="s">
        <v>1446</v>
      </c>
      <c r="HS5" s="552" t="s">
        <v>1447</v>
      </c>
      <c r="HT5" s="552" t="s">
        <v>1448</v>
      </c>
      <c r="HU5" s="553" t="s">
        <v>1449</v>
      </c>
      <c r="HV5" s="551" t="s">
        <v>1450</v>
      </c>
      <c r="HW5" s="552" t="s">
        <v>1451</v>
      </c>
      <c r="HX5" s="552" t="s">
        <v>1452</v>
      </c>
      <c r="HY5" s="552" t="s">
        <v>1453</v>
      </c>
      <c r="HZ5" s="552" t="s">
        <v>1454</v>
      </c>
      <c r="IA5" s="552" t="s">
        <v>1455</v>
      </c>
      <c r="IB5" s="552" t="s">
        <v>1456</v>
      </c>
      <c r="IC5" s="552" t="s">
        <v>1457</v>
      </c>
      <c r="ID5" s="553" t="s">
        <v>1458</v>
      </c>
      <c r="IE5" s="554" t="s">
        <v>435</v>
      </c>
      <c r="IF5" s="554" t="s">
        <v>1459</v>
      </c>
      <c r="IG5" s="554" t="s">
        <v>1460</v>
      </c>
      <c r="IH5" s="554" t="s">
        <v>1461</v>
      </c>
      <c r="II5" s="554" t="s">
        <v>1462</v>
      </c>
      <c r="IJ5" s="554" t="s">
        <v>1463</v>
      </c>
      <c r="IK5" s="554" t="s">
        <v>1464</v>
      </c>
      <c r="IL5" s="554" t="s">
        <v>1465</v>
      </c>
      <c r="IM5" s="554" t="s">
        <v>1466</v>
      </c>
      <c r="IN5" s="554" t="s">
        <v>1467</v>
      </c>
      <c r="IO5" s="554" t="s">
        <v>1468</v>
      </c>
      <c r="IP5" s="554" t="s">
        <v>1469</v>
      </c>
      <c r="IQ5" s="554" t="s">
        <v>1470</v>
      </c>
      <c r="IR5" s="554" t="s">
        <v>1471</v>
      </c>
      <c r="IS5" s="1037"/>
      <c r="IT5" s="1037"/>
    </row>
    <row r="6" spans="1:255" s="558" customFormat="1" ht="28.5" customHeight="1" x14ac:dyDescent="0.25">
      <c r="A6" s="1038" t="s">
        <v>550</v>
      </c>
      <c r="B6" s="1039"/>
      <c r="C6" s="555"/>
      <c r="D6" s="555"/>
      <c r="E6" s="555"/>
      <c r="F6" s="555"/>
      <c r="G6" s="555"/>
      <c r="H6" s="555"/>
      <c r="I6" s="555"/>
      <c r="J6" s="555"/>
      <c r="K6" s="555"/>
      <c r="L6" s="555"/>
      <c r="M6" s="555"/>
      <c r="N6" s="555"/>
      <c r="O6" s="555"/>
      <c r="P6" s="555"/>
      <c r="Q6" s="555"/>
      <c r="R6" s="555"/>
      <c r="S6" s="555"/>
      <c r="T6" s="555"/>
      <c r="U6" s="555"/>
      <c r="V6" s="555"/>
      <c r="W6" s="555"/>
      <c r="X6" s="555"/>
      <c r="Y6" s="555"/>
      <c r="Z6" s="555"/>
      <c r="AA6" s="555"/>
      <c r="AB6" s="555"/>
      <c r="AC6" s="555"/>
      <c r="AD6" s="555"/>
      <c r="AE6" s="555"/>
      <c r="AF6" s="555"/>
      <c r="AG6" s="555"/>
      <c r="AH6" s="555"/>
      <c r="AI6" s="555"/>
      <c r="AJ6" s="555"/>
      <c r="AK6" s="555"/>
      <c r="AL6" s="555"/>
      <c r="AM6" s="555"/>
      <c r="AN6" s="555"/>
      <c r="AO6" s="555"/>
      <c r="AP6" s="555"/>
      <c r="AQ6" s="555"/>
      <c r="AR6" s="555"/>
      <c r="AS6" s="555"/>
      <c r="AT6" s="555"/>
      <c r="AU6" s="555"/>
      <c r="AV6" s="555"/>
      <c r="AW6" s="555"/>
      <c r="AX6" s="555"/>
      <c r="AY6" s="555"/>
      <c r="AZ6" s="555"/>
      <c r="BA6" s="555"/>
      <c r="BB6" s="555"/>
      <c r="BC6" s="555"/>
      <c r="BD6" s="555"/>
      <c r="BE6" s="555"/>
      <c r="BF6" s="555"/>
      <c r="BG6" s="555"/>
      <c r="BH6" s="555"/>
      <c r="BI6" s="555"/>
      <c r="BJ6" s="555"/>
      <c r="BK6" s="555"/>
      <c r="BL6" s="555"/>
      <c r="BM6" s="555"/>
      <c r="BN6" s="555"/>
      <c r="BO6" s="555"/>
      <c r="BP6" s="555"/>
      <c r="BQ6" s="555"/>
      <c r="BR6" s="555"/>
      <c r="BS6" s="555"/>
      <c r="BT6" s="555"/>
      <c r="BU6" s="555"/>
      <c r="BV6" s="555"/>
      <c r="BW6" s="555"/>
      <c r="BX6" s="555"/>
      <c r="BY6" s="555"/>
      <c r="BZ6" s="555"/>
      <c r="CA6" s="555"/>
      <c r="CB6" s="555"/>
      <c r="CC6" s="555"/>
      <c r="CD6" s="555"/>
      <c r="CE6" s="555"/>
      <c r="CF6" s="555"/>
      <c r="CG6" s="555"/>
      <c r="CH6" s="555"/>
      <c r="CI6" s="555"/>
      <c r="CJ6" s="555"/>
      <c r="CK6" s="555"/>
      <c r="CL6" s="555"/>
      <c r="CM6" s="555"/>
      <c r="CN6" s="555"/>
      <c r="CO6" s="555"/>
      <c r="CP6" s="555"/>
      <c r="CQ6" s="555"/>
      <c r="CR6" s="555"/>
      <c r="CS6" s="555"/>
      <c r="CT6" s="555"/>
      <c r="CU6" s="555"/>
      <c r="CV6" s="555"/>
      <c r="CW6" s="555"/>
      <c r="CX6" s="555"/>
      <c r="CY6" s="555"/>
      <c r="CZ6" s="555"/>
      <c r="DA6" s="555"/>
      <c r="DB6" s="555"/>
      <c r="DC6" s="555"/>
      <c r="DD6" s="555"/>
      <c r="DE6" s="555"/>
      <c r="DF6" s="555"/>
      <c r="DG6" s="555"/>
      <c r="DH6" s="555"/>
      <c r="DI6" s="555"/>
      <c r="DJ6" s="555"/>
      <c r="DK6" s="555"/>
      <c r="DL6" s="555"/>
      <c r="DM6" s="555"/>
      <c r="DN6" s="555"/>
      <c r="DO6" s="555"/>
      <c r="DP6" s="555"/>
      <c r="DQ6" s="555"/>
      <c r="DR6" s="555"/>
      <c r="DS6" s="555"/>
      <c r="DT6" s="555"/>
      <c r="DU6" s="555"/>
      <c r="DV6" s="555"/>
      <c r="DW6" s="555"/>
      <c r="DX6" s="555"/>
      <c r="DY6" s="555"/>
      <c r="DZ6" s="555"/>
      <c r="EA6" s="555"/>
      <c r="EB6" s="555"/>
      <c r="EC6" s="555"/>
      <c r="ED6" s="555"/>
      <c r="EE6" s="555"/>
      <c r="EF6" s="555"/>
      <c r="EG6" s="555"/>
      <c r="EH6" s="555"/>
      <c r="EI6" s="555"/>
      <c r="EJ6" s="555"/>
      <c r="EK6" s="555"/>
      <c r="EL6" s="555"/>
      <c r="EM6" s="555"/>
      <c r="EN6" s="555"/>
      <c r="EO6" s="555"/>
      <c r="EP6" s="555"/>
      <c r="EQ6" s="555"/>
      <c r="ER6" s="555"/>
      <c r="ES6" s="555"/>
      <c r="ET6" s="555"/>
      <c r="EU6" s="555"/>
      <c r="EV6" s="555"/>
      <c r="EW6" s="555"/>
      <c r="EX6" s="555"/>
      <c r="EY6" s="555"/>
      <c r="EZ6" s="555"/>
      <c r="FA6" s="555"/>
      <c r="FB6" s="555"/>
      <c r="FC6" s="555"/>
      <c r="FD6" s="555"/>
      <c r="FE6" s="555"/>
      <c r="FF6" s="555"/>
      <c r="FG6" s="555"/>
      <c r="FH6" s="555"/>
      <c r="FI6" s="555"/>
      <c r="FJ6" s="555"/>
      <c r="FK6" s="555"/>
      <c r="FL6" s="555"/>
      <c r="FM6" s="555"/>
      <c r="FN6" s="555"/>
      <c r="FO6" s="555"/>
      <c r="FP6" s="555"/>
      <c r="FQ6" s="555"/>
      <c r="FR6" s="555"/>
      <c r="FS6" s="555"/>
      <c r="FT6" s="555"/>
      <c r="FU6" s="555"/>
      <c r="FV6" s="555"/>
      <c r="FW6" s="555"/>
      <c r="FX6" s="555"/>
      <c r="FY6" s="555"/>
      <c r="FZ6" s="555"/>
      <c r="GA6" s="555"/>
      <c r="GB6" s="555"/>
      <c r="GC6" s="555"/>
      <c r="GD6" s="555"/>
      <c r="GE6" s="555"/>
      <c r="GF6" s="555"/>
      <c r="GG6" s="555"/>
      <c r="GH6" s="555"/>
      <c r="GI6" s="555"/>
      <c r="GJ6" s="555"/>
      <c r="GK6" s="555"/>
      <c r="GL6" s="555"/>
      <c r="GM6" s="555"/>
      <c r="GN6" s="555"/>
      <c r="GO6" s="555"/>
      <c r="GP6" s="555"/>
      <c r="GQ6" s="555"/>
      <c r="GR6" s="555"/>
      <c r="GS6" s="555"/>
      <c r="GT6" s="555"/>
      <c r="GU6" s="555"/>
      <c r="GV6" s="555"/>
      <c r="GW6" s="555"/>
      <c r="GX6" s="555"/>
      <c r="GY6" s="555"/>
      <c r="GZ6" s="555"/>
      <c r="HA6" s="555"/>
      <c r="HB6" s="555"/>
      <c r="HC6" s="555"/>
      <c r="HD6" s="555"/>
      <c r="HE6" s="555"/>
      <c r="HF6" s="555"/>
      <c r="HG6" s="555"/>
      <c r="HH6" s="555"/>
      <c r="HI6" s="555"/>
      <c r="HJ6" s="555"/>
      <c r="HK6" s="555"/>
      <c r="HL6" s="555"/>
      <c r="HM6" s="555"/>
      <c r="HN6" s="555"/>
      <c r="HO6" s="555"/>
      <c r="HP6" s="555"/>
      <c r="HQ6" s="555"/>
      <c r="HR6" s="555"/>
      <c r="HS6" s="555"/>
      <c r="HT6" s="555"/>
      <c r="HU6" s="555"/>
      <c r="HV6" s="555"/>
      <c r="HW6" s="555"/>
      <c r="HX6" s="555"/>
      <c r="HY6" s="555"/>
      <c r="HZ6" s="555"/>
      <c r="IA6" s="555"/>
      <c r="IB6" s="555"/>
      <c r="IC6" s="555"/>
      <c r="ID6" s="555"/>
      <c r="IE6" s="555"/>
      <c r="IF6" s="555"/>
      <c r="IG6" s="555"/>
      <c r="IH6" s="555"/>
      <c r="II6" s="555"/>
      <c r="IJ6" s="555"/>
      <c r="IK6" s="555"/>
      <c r="IL6" s="555"/>
      <c r="IM6" s="555"/>
      <c r="IN6" s="555"/>
      <c r="IO6" s="555"/>
      <c r="IP6" s="555"/>
      <c r="IQ6" s="555"/>
      <c r="IR6" s="555"/>
      <c r="IS6" s="556"/>
      <c r="IT6" s="557"/>
    </row>
    <row r="7" spans="1:255" ht="20.25" customHeight="1" x14ac:dyDescent="0.25">
      <c r="A7" s="559">
        <v>1</v>
      </c>
      <c r="B7" s="560" t="s">
        <v>551</v>
      </c>
      <c r="C7" s="559">
        <f t="shared" ref="C7:C18" si="0">+SUM(D7:G7)</f>
        <v>22600</v>
      </c>
      <c r="D7" s="561">
        <f>+SUM(H7:L7)</f>
        <v>3777</v>
      </c>
      <c r="E7" s="561">
        <f t="shared" ref="E7:E18" si="1">+SUM(M7:S7)</f>
        <v>4235</v>
      </c>
      <c r="F7" s="561">
        <f t="shared" ref="F7:F18" si="2">+SUM(T7:Y7)</f>
        <v>9324</v>
      </c>
      <c r="G7" s="561">
        <f t="shared" ref="G7:G18" si="3">+SUM(Z7:AE7)</f>
        <v>5264</v>
      </c>
      <c r="H7" s="561">
        <f>+H8+H9</f>
        <v>355</v>
      </c>
      <c r="I7" s="561">
        <f>+I8+I9</f>
        <v>175</v>
      </c>
      <c r="J7" s="561">
        <f t="shared" ref="J7:AE7" si="4">+J8+J9</f>
        <v>1142</v>
      </c>
      <c r="K7" s="561">
        <f>+K8+K9</f>
        <v>1814</v>
      </c>
      <c r="L7" s="561">
        <f t="shared" si="4"/>
        <v>291</v>
      </c>
      <c r="M7" s="561">
        <f t="shared" si="4"/>
        <v>1835</v>
      </c>
      <c r="N7" s="561">
        <f t="shared" si="4"/>
        <v>956</v>
      </c>
      <c r="O7" s="561">
        <f t="shared" si="4"/>
        <v>521</v>
      </c>
      <c r="P7" s="561">
        <f t="shared" si="4"/>
        <v>270</v>
      </c>
      <c r="Q7" s="561">
        <f t="shared" si="4"/>
        <v>210</v>
      </c>
      <c r="R7" s="561">
        <f>+R8+R9</f>
        <v>109</v>
      </c>
      <c r="S7" s="561">
        <f t="shared" si="4"/>
        <v>334</v>
      </c>
      <c r="T7" s="561">
        <f>+T8+T9</f>
        <v>5775</v>
      </c>
      <c r="U7" s="561">
        <f t="shared" si="4"/>
        <v>552</v>
      </c>
      <c r="V7" s="561">
        <f>+V8+V9</f>
        <v>1526</v>
      </c>
      <c r="W7" s="561">
        <f t="shared" si="4"/>
        <v>560</v>
      </c>
      <c r="X7" s="561">
        <f t="shared" si="4"/>
        <v>123</v>
      </c>
      <c r="Y7" s="561">
        <f t="shared" si="4"/>
        <v>788</v>
      </c>
      <c r="Z7" s="561">
        <f t="shared" si="4"/>
        <v>1200</v>
      </c>
      <c r="AA7" s="561">
        <f t="shared" si="4"/>
        <v>673</v>
      </c>
      <c r="AB7" s="561">
        <f t="shared" si="4"/>
        <v>1495</v>
      </c>
      <c r="AC7" s="561">
        <f t="shared" si="4"/>
        <v>400</v>
      </c>
      <c r="AD7" s="561">
        <f t="shared" si="4"/>
        <v>406</v>
      </c>
      <c r="AE7" s="561">
        <f t="shared" si="4"/>
        <v>1090</v>
      </c>
      <c r="AF7" s="561">
        <f>+AF8+AF9</f>
        <v>191</v>
      </c>
      <c r="AG7" s="561">
        <f t="shared" ref="AG7:CR7" si="5">+AG8+AG9</f>
        <v>16</v>
      </c>
      <c r="AH7" s="561">
        <f t="shared" si="5"/>
        <v>25</v>
      </c>
      <c r="AI7" s="561">
        <f t="shared" si="5"/>
        <v>29</v>
      </c>
      <c r="AJ7" s="561">
        <f t="shared" si="5"/>
        <v>88</v>
      </c>
      <c r="AK7" s="561">
        <f t="shared" si="5"/>
        <v>6</v>
      </c>
      <c r="AL7" s="561">
        <f t="shared" si="5"/>
        <v>39</v>
      </c>
      <c r="AM7" s="561">
        <f t="shared" si="5"/>
        <v>1</v>
      </c>
      <c r="AN7" s="561">
        <f t="shared" si="5"/>
        <v>15</v>
      </c>
      <c r="AO7" s="561">
        <f t="shared" si="5"/>
        <v>68</v>
      </c>
      <c r="AP7" s="561">
        <f t="shared" si="5"/>
        <v>20</v>
      </c>
      <c r="AQ7" s="561">
        <f t="shared" si="5"/>
        <v>25</v>
      </c>
      <c r="AR7" s="561">
        <f t="shared" si="5"/>
        <v>7</v>
      </c>
      <c r="AS7" s="561">
        <f t="shared" si="5"/>
        <v>560</v>
      </c>
      <c r="AT7" s="561">
        <f t="shared" si="5"/>
        <v>211</v>
      </c>
      <c r="AU7" s="561">
        <f t="shared" si="5"/>
        <v>113</v>
      </c>
      <c r="AV7" s="561">
        <f t="shared" si="5"/>
        <v>144</v>
      </c>
      <c r="AW7" s="561">
        <f t="shared" si="5"/>
        <v>29</v>
      </c>
      <c r="AX7" s="561">
        <f t="shared" si="5"/>
        <v>85</v>
      </c>
      <c r="AY7" s="561">
        <f t="shared" si="5"/>
        <v>1129</v>
      </c>
      <c r="AZ7" s="561">
        <f t="shared" si="5"/>
        <v>133</v>
      </c>
      <c r="BA7" s="561">
        <f t="shared" si="5"/>
        <v>157</v>
      </c>
      <c r="BB7" s="561">
        <f t="shared" si="5"/>
        <v>70</v>
      </c>
      <c r="BC7" s="561">
        <f t="shared" si="5"/>
        <v>205</v>
      </c>
      <c r="BD7" s="561">
        <f t="shared" si="5"/>
        <v>12</v>
      </c>
      <c r="BE7" s="561">
        <f t="shared" si="5"/>
        <v>76</v>
      </c>
      <c r="BF7" s="561">
        <f t="shared" si="5"/>
        <v>32</v>
      </c>
      <c r="BG7" s="561">
        <f t="shared" si="5"/>
        <v>244</v>
      </c>
      <c r="BH7" s="561">
        <f t="shared" si="5"/>
        <v>8</v>
      </c>
      <c r="BI7" s="561">
        <f t="shared" si="5"/>
        <v>5</v>
      </c>
      <c r="BJ7" s="561">
        <f t="shared" si="5"/>
        <v>20</v>
      </c>
      <c r="BK7" s="561">
        <f t="shared" si="5"/>
        <v>1</v>
      </c>
      <c r="BL7" s="561">
        <f t="shared" si="5"/>
        <v>12</v>
      </c>
      <c r="BM7" s="561">
        <f t="shared" si="5"/>
        <v>1</v>
      </c>
      <c r="BN7" s="561">
        <f t="shared" si="5"/>
        <v>1300</v>
      </c>
      <c r="BO7" s="561">
        <f t="shared" si="5"/>
        <v>75</v>
      </c>
      <c r="BP7" s="561">
        <f t="shared" si="5"/>
        <v>51</v>
      </c>
      <c r="BQ7" s="561">
        <f t="shared" si="5"/>
        <v>52</v>
      </c>
      <c r="BR7" s="561">
        <f t="shared" si="5"/>
        <v>28</v>
      </c>
      <c r="BS7" s="561">
        <f t="shared" si="5"/>
        <v>20</v>
      </c>
      <c r="BT7" s="561">
        <f t="shared" si="5"/>
        <v>135</v>
      </c>
      <c r="BU7" s="561">
        <f t="shared" si="5"/>
        <v>100</v>
      </c>
      <c r="BV7" s="561">
        <f t="shared" si="5"/>
        <v>74</v>
      </c>
      <c r="BW7" s="561">
        <f t="shared" si="5"/>
        <v>556</v>
      </c>
      <c r="BX7" s="561">
        <f t="shared" si="5"/>
        <v>27</v>
      </c>
      <c r="BY7" s="561">
        <f t="shared" si="5"/>
        <v>34</v>
      </c>
      <c r="BZ7" s="561">
        <f t="shared" si="5"/>
        <v>51</v>
      </c>
      <c r="CA7" s="561">
        <f t="shared" si="5"/>
        <v>9</v>
      </c>
      <c r="CB7" s="561">
        <f t="shared" si="5"/>
        <v>30</v>
      </c>
      <c r="CC7" s="561">
        <f t="shared" si="5"/>
        <v>179</v>
      </c>
      <c r="CD7" s="561">
        <f t="shared" si="5"/>
        <v>35</v>
      </c>
      <c r="CE7" s="561">
        <f t="shared" si="5"/>
        <v>30</v>
      </c>
      <c r="CF7" s="561">
        <f t="shared" si="5"/>
        <v>5</v>
      </c>
      <c r="CG7" s="561">
        <f t="shared" si="5"/>
        <v>192</v>
      </c>
      <c r="CH7" s="561">
        <f t="shared" si="5"/>
        <v>120</v>
      </c>
      <c r="CI7" s="561">
        <f t="shared" si="5"/>
        <v>17</v>
      </c>
      <c r="CJ7" s="561">
        <f t="shared" si="5"/>
        <v>48</v>
      </c>
      <c r="CK7" s="561">
        <f t="shared" si="5"/>
        <v>76</v>
      </c>
      <c r="CL7" s="561">
        <f t="shared" si="5"/>
        <v>42</v>
      </c>
      <c r="CM7" s="561">
        <f t="shared" si="5"/>
        <v>26</v>
      </c>
      <c r="CN7" s="561">
        <f t="shared" si="5"/>
        <v>226</v>
      </c>
      <c r="CO7" s="561">
        <f t="shared" si="5"/>
        <v>30</v>
      </c>
      <c r="CP7" s="561">
        <f t="shared" si="5"/>
        <v>1</v>
      </c>
      <c r="CQ7" s="561">
        <f t="shared" si="5"/>
        <v>13</v>
      </c>
      <c r="CR7" s="561">
        <f t="shared" si="5"/>
        <v>108</v>
      </c>
      <c r="CS7" s="561">
        <f t="shared" ref="CS7:FD7" si="6">+CS8+CS9</f>
        <v>56</v>
      </c>
      <c r="CT7" s="561">
        <f t="shared" si="6"/>
        <v>6</v>
      </c>
      <c r="CU7" s="561">
        <f t="shared" si="6"/>
        <v>9</v>
      </c>
      <c r="CV7" s="561">
        <f t="shared" si="6"/>
        <v>31</v>
      </c>
      <c r="CW7" s="561">
        <f t="shared" si="6"/>
        <v>62</v>
      </c>
      <c r="CX7" s="561">
        <f t="shared" si="6"/>
        <v>7</v>
      </c>
      <c r="CY7" s="561">
        <f t="shared" si="6"/>
        <v>23</v>
      </c>
      <c r="CZ7" s="561">
        <f t="shared" si="6"/>
        <v>17</v>
      </c>
      <c r="DA7" s="561">
        <f t="shared" si="6"/>
        <v>55</v>
      </c>
      <c r="DB7" s="561">
        <f t="shared" si="6"/>
        <v>17</v>
      </c>
      <c r="DC7" s="561">
        <f t="shared" si="6"/>
        <v>29</v>
      </c>
      <c r="DD7" s="561">
        <f t="shared" si="6"/>
        <v>180</v>
      </c>
      <c r="DE7" s="561">
        <f t="shared" si="6"/>
        <v>12</v>
      </c>
      <c r="DF7" s="561">
        <f t="shared" si="6"/>
        <v>3</v>
      </c>
      <c r="DG7" s="561">
        <f t="shared" si="6"/>
        <v>38</v>
      </c>
      <c r="DH7" s="561">
        <f t="shared" si="6"/>
        <v>1</v>
      </c>
      <c r="DI7" s="561">
        <f t="shared" si="6"/>
        <v>1</v>
      </c>
      <c r="DJ7" s="561">
        <f t="shared" si="6"/>
        <v>30</v>
      </c>
      <c r="DK7" s="561">
        <f t="shared" si="6"/>
        <v>42</v>
      </c>
      <c r="DL7" s="561">
        <f t="shared" si="6"/>
        <v>10</v>
      </c>
      <c r="DM7" s="561">
        <f t="shared" si="6"/>
        <v>1647</v>
      </c>
      <c r="DN7" s="561">
        <f t="shared" si="6"/>
        <v>326</v>
      </c>
      <c r="DO7" s="561">
        <f t="shared" si="6"/>
        <v>6</v>
      </c>
      <c r="DP7" s="561">
        <f t="shared" si="6"/>
        <v>4</v>
      </c>
      <c r="DQ7" s="561">
        <f t="shared" si="6"/>
        <v>2619</v>
      </c>
      <c r="DR7" s="561">
        <f t="shared" si="6"/>
        <v>38</v>
      </c>
      <c r="DS7" s="561">
        <f t="shared" si="6"/>
        <v>19</v>
      </c>
      <c r="DT7" s="561">
        <f t="shared" si="6"/>
        <v>11</v>
      </c>
      <c r="DU7" s="561">
        <f t="shared" si="6"/>
        <v>235</v>
      </c>
      <c r="DV7" s="561">
        <f t="shared" si="6"/>
        <v>88</v>
      </c>
      <c r="DW7" s="561">
        <f t="shared" si="6"/>
        <v>25</v>
      </c>
      <c r="DX7" s="561">
        <f t="shared" si="6"/>
        <v>12</v>
      </c>
      <c r="DY7" s="561">
        <f t="shared" si="6"/>
        <v>18</v>
      </c>
      <c r="DZ7" s="561">
        <f t="shared" si="6"/>
        <v>33</v>
      </c>
      <c r="EA7" s="561">
        <f t="shared" si="6"/>
        <v>157</v>
      </c>
      <c r="EB7" s="561">
        <f t="shared" si="6"/>
        <v>44</v>
      </c>
      <c r="EC7" s="561">
        <f t="shared" si="6"/>
        <v>358</v>
      </c>
      <c r="ED7" s="561">
        <f t="shared" si="6"/>
        <v>16</v>
      </c>
      <c r="EE7" s="561">
        <f t="shared" si="6"/>
        <v>2</v>
      </c>
      <c r="EF7" s="561">
        <f t="shared" si="6"/>
        <v>33</v>
      </c>
      <c r="EG7" s="561">
        <f t="shared" si="6"/>
        <v>17</v>
      </c>
      <c r="EH7" s="561">
        <f t="shared" si="6"/>
        <v>51</v>
      </c>
      <c r="EI7" s="561">
        <f t="shared" si="6"/>
        <v>131</v>
      </c>
      <c r="EJ7" s="561">
        <f t="shared" si="6"/>
        <v>21</v>
      </c>
      <c r="EK7" s="561">
        <f t="shared" si="6"/>
        <v>17</v>
      </c>
      <c r="EL7" s="561">
        <f t="shared" si="6"/>
        <v>9</v>
      </c>
      <c r="EM7" s="561">
        <f t="shared" si="6"/>
        <v>4</v>
      </c>
      <c r="EN7" s="561">
        <f t="shared" si="6"/>
        <v>189</v>
      </c>
      <c r="EO7" s="561">
        <f t="shared" si="6"/>
        <v>33</v>
      </c>
      <c r="EP7" s="561">
        <f t="shared" si="6"/>
        <v>12</v>
      </c>
      <c r="EQ7" s="561">
        <f t="shared" si="6"/>
        <v>19</v>
      </c>
      <c r="ER7" s="561">
        <f t="shared" si="6"/>
        <v>23</v>
      </c>
      <c r="ES7" s="561">
        <f t="shared" si="6"/>
        <v>26</v>
      </c>
      <c r="ET7" s="561">
        <f t="shared" si="6"/>
        <v>9</v>
      </c>
      <c r="EU7" s="561">
        <f t="shared" si="6"/>
        <v>40</v>
      </c>
      <c r="EV7" s="561">
        <f t="shared" si="6"/>
        <v>69</v>
      </c>
      <c r="EW7" s="561">
        <f t="shared" si="6"/>
        <v>82</v>
      </c>
      <c r="EX7" s="561">
        <f t="shared" si="6"/>
        <v>11</v>
      </c>
      <c r="EY7" s="561">
        <f t="shared" si="6"/>
        <v>26</v>
      </c>
      <c r="EZ7" s="561">
        <f t="shared" si="6"/>
        <v>103</v>
      </c>
      <c r="FA7" s="561">
        <f t="shared" si="6"/>
        <v>36</v>
      </c>
      <c r="FB7" s="561">
        <f t="shared" si="6"/>
        <v>18</v>
      </c>
      <c r="FC7" s="561">
        <f t="shared" si="6"/>
        <v>418</v>
      </c>
      <c r="FD7" s="561">
        <f t="shared" si="6"/>
        <v>25</v>
      </c>
      <c r="FE7" s="561">
        <f t="shared" ref="FE7:HP7" si="7">+FE8+FE9</f>
        <v>9</v>
      </c>
      <c r="FF7" s="561">
        <f t="shared" si="7"/>
        <v>5</v>
      </c>
      <c r="FG7" s="561">
        <f t="shared" si="7"/>
        <v>43</v>
      </c>
      <c r="FH7" s="561">
        <f t="shared" si="7"/>
        <v>7</v>
      </c>
      <c r="FI7" s="561">
        <f t="shared" si="7"/>
        <v>415</v>
      </c>
      <c r="FJ7" s="561">
        <f t="shared" si="7"/>
        <v>34</v>
      </c>
      <c r="FK7" s="561">
        <f t="shared" si="7"/>
        <v>15</v>
      </c>
      <c r="FL7" s="561">
        <f t="shared" si="7"/>
        <v>31</v>
      </c>
      <c r="FM7" s="561">
        <f t="shared" si="7"/>
        <v>39</v>
      </c>
      <c r="FN7" s="561">
        <f t="shared" si="7"/>
        <v>82</v>
      </c>
      <c r="FO7" s="561">
        <f t="shared" si="7"/>
        <v>9</v>
      </c>
      <c r="FP7" s="561">
        <f t="shared" si="7"/>
        <v>304</v>
      </c>
      <c r="FQ7" s="561">
        <f t="shared" si="7"/>
        <v>135</v>
      </c>
      <c r="FR7" s="561">
        <f t="shared" si="7"/>
        <v>121</v>
      </c>
      <c r="FS7" s="561">
        <f t="shared" si="7"/>
        <v>8</v>
      </c>
      <c r="FT7" s="561">
        <f t="shared" si="7"/>
        <v>26</v>
      </c>
      <c r="FU7" s="561">
        <f t="shared" si="7"/>
        <v>89</v>
      </c>
      <c r="FV7" s="561">
        <f t="shared" si="7"/>
        <v>37</v>
      </c>
      <c r="FW7" s="561">
        <f t="shared" si="7"/>
        <v>751</v>
      </c>
      <c r="FX7" s="561">
        <f t="shared" si="7"/>
        <v>748</v>
      </c>
      <c r="FY7" s="561">
        <f t="shared" si="7"/>
        <v>60</v>
      </c>
      <c r="FZ7" s="561">
        <f t="shared" si="7"/>
        <v>70</v>
      </c>
      <c r="GA7" s="561">
        <f t="shared" si="7"/>
        <v>12</v>
      </c>
      <c r="GB7" s="561">
        <f t="shared" si="7"/>
        <v>69</v>
      </c>
      <c r="GC7" s="561">
        <f t="shared" si="7"/>
        <v>4</v>
      </c>
      <c r="GD7" s="561">
        <f t="shared" si="7"/>
        <v>11</v>
      </c>
      <c r="GE7" s="561">
        <f t="shared" si="7"/>
        <v>86</v>
      </c>
      <c r="GF7" s="561">
        <f t="shared" si="7"/>
        <v>30</v>
      </c>
      <c r="GG7" s="561">
        <f t="shared" si="7"/>
        <v>12</v>
      </c>
      <c r="GH7" s="561">
        <f t="shared" si="7"/>
        <v>18</v>
      </c>
      <c r="GI7" s="561">
        <f t="shared" si="7"/>
        <v>1</v>
      </c>
      <c r="GJ7" s="561">
        <f t="shared" si="7"/>
        <v>1</v>
      </c>
      <c r="GK7" s="561">
        <f t="shared" si="7"/>
        <v>11</v>
      </c>
      <c r="GL7" s="561">
        <f t="shared" si="7"/>
        <v>67</v>
      </c>
      <c r="GM7" s="561">
        <f t="shared" si="7"/>
        <v>266</v>
      </c>
      <c r="GN7" s="561">
        <f t="shared" si="7"/>
        <v>41</v>
      </c>
      <c r="GO7" s="561">
        <f t="shared" si="7"/>
        <v>70</v>
      </c>
      <c r="GP7" s="561">
        <f t="shared" si="7"/>
        <v>192</v>
      </c>
      <c r="GQ7" s="561">
        <f t="shared" si="7"/>
        <v>71</v>
      </c>
      <c r="GR7" s="561">
        <f t="shared" si="7"/>
        <v>29</v>
      </c>
      <c r="GS7" s="561">
        <f t="shared" si="7"/>
        <v>4</v>
      </c>
      <c r="GT7" s="561">
        <f t="shared" si="7"/>
        <v>1110</v>
      </c>
      <c r="GU7" s="561">
        <f t="shared" si="7"/>
        <v>37</v>
      </c>
      <c r="GV7" s="561">
        <f t="shared" si="7"/>
        <v>101</v>
      </c>
      <c r="GW7" s="561">
        <f t="shared" si="7"/>
        <v>17</v>
      </c>
      <c r="GX7" s="561">
        <f t="shared" si="7"/>
        <v>16</v>
      </c>
      <c r="GY7" s="561">
        <f t="shared" si="7"/>
        <v>11</v>
      </c>
      <c r="GZ7" s="561">
        <f t="shared" si="7"/>
        <v>20</v>
      </c>
      <c r="HA7" s="561">
        <f t="shared" si="7"/>
        <v>29</v>
      </c>
      <c r="HB7" s="561">
        <f t="shared" si="7"/>
        <v>47</v>
      </c>
      <c r="HC7" s="561">
        <f t="shared" si="7"/>
        <v>34</v>
      </c>
      <c r="HD7" s="561">
        <f t="shared" si="7"/>
        <v>19</v>
      </c>
      <c r="HE7" s="561">
        <f t="shared" si="7"/>
        <v>1</v>
      </c>
      <c r="HF7" s="561">
        <f t="shared" si="7"/>
        <v>30</v>
      </c>
      <c r="HG7" s="561">
        <f t="shared" si="7"/>
        <v>16</v>
      </c>
      <c r="HH7" s="561">
        <f t="shared" si="7"/>
        <v>6</v>
      </c>
      <c r="HI7" s="561">
        <f t="shared" si="7"/>
        <v>1</v>
      </c>
      <c r="HJ7" s="561">
        <f t="shared" si="7"/>
        <v>133</v>
      </c>
      <c r="HK7" s="561">
        <f t="shared" si="7"/>
        <v>62</v>
      </c>
      <c r="HL7" s="561">
        <f t="shared" si="7"/>
        <v>18</v>
      </c>
      <c r="HM7" s="561">
        <f t="shared" si="7"/>
        <v>105</v>
      </c>
      <c r="HN7" s="561">
        <f t="shared" si="7"/>
        <v>7</v>
      </c>
      <c r="HO7" s="561">
        <f t="shared" si="7"/>
        <v>57</v>
      </c>
      <c r="HP7" s="561">
        <f t="shared" si="7"/>
        <v>3</v>
      </c>
      <c r="HQ7" s="561">
        <f t="shared" ref="HQ7:IR7" si="8">+HQ8+HQ9</f>
        <v>4</v>
      </c>
      <c r="HR7" s="561">
        <f t="shared" si="8"/>
        <v>5</v>
      </c>
      <c r="HS7" s="561">
        <f t="shared" si="8"/>
        <v>1</v>
      </c>
      <c r="HT7" s="561">
        <f t="shared" si="8"/>
        <v>4</v>
      </c>
      <c r="HU7" s="561">
        <f t="shared" si="8"/>
        <v>1</v>
      </c>
      <c r="HV7" s="561">
        <f t="shared" si="8"/>
        <v>50</v>
      </c>
      <c r="HW7" s="561">
        <f t="shared" si="8"/>
        <v>24</v>
      </c>
      <c r="HX7" s="561">
        <f t="shared" si="8"/>
        <v>21</v>
      </c>
      <c r="HY7" s="561">
        <f t="shared" si="8"/>
        <v>9</v>
      </c>
      <c r="HZ7" s="561">
        <f t="shared" si="8"/>
        <v>123</v>
      </c>
      <c r="IA7" s="561">
        <f t="shared" si="8"/>
        <v>86</v>
      </c>
      <c r="IB7" s="561">
        <f t="shared" si="8"/>
        <v>46</v>
      </c>
      <c r="IC7" s="561">
        <f t="shared" si="8"/>
        <v>21</v>
      </c>
      <c r="ID7" s="561">
        <f t="shared" si="8"/>
        <v>26</v>
      </c>
      <c r="IE7" s="561">
        <f t="shared" si="8"/>
        <v>483</v>
      </c>
      <c r="IF7" s="561">
        <f t="shared" si="8"/>
        <v>31</v>
      </c>
      <c r="IG7" s="561">
        <f t="shared" si="8"/>
        <v>30</v>
      </c>
      <c r="IH7" s="561">
        <f t="shared" si="8"/>
        <v>21</v>
      </c>
      <c r="II7" s="561">
        <f t="shared" si="8"/>
        <v>12</v>
      </c>
      <c r="IJ7" s="561">
        <f t="shared" si="8"/>
        <v>42</v>
      </c>
      <c r="IK7" s="561">
        <f t="shared" si="8"/>
        <v>62</v>
      </c>
      <c r="IL7" s="561">
        <f t="shared" si="8"/>
        <v>27</v>
      </c>
      <c r="IM7" s="561">
        <f t="shared" si="8"/>
        <v>177</v>
      </c>
      <c r="IN7" s="561">
        <f t="shared" si="8"/>
        <v>45</v>
      </c>
      <c r="IO7" s="561">
        <f t="shared" si="8"/>
        <v>10</v>
      </c>
      <c r="IP7" s="561">
        <f t="shared" si="8"/>
        <v>95</v>
      </c>
      <c r="IQ7" s="561">
        <f t="shared" si="8"/>
        <v>31</v>
      </c>
      <c r="IR7" s="561">
        <f t="shared" si="8"/>
        <v>24</v>
      </c>
      <c r="IS7" s="562" t="s">
        <v>552</v>
      </c>
      <c r="IT7" s="563" t="s">
        <v>553</v>
      </c>
      <c r="IU7" s="546">
        <f>+SUM(AF7:IR7)</f>
        <v>22600</v>
      </c>
    </row>
    <row r="8" spans="1:255" ht="20.25" customHeight="1" x14ac:dyDescent="0.25">
      <c r="A8" s="564"/>
      <c r="B8" s="565" t="s">
        <v>1282</v>
      </c>
      <c r="C8" s="544">
        <f t="shared" si="0"/>
        <v>4907</v>
      </c>
      <c r="D8" s="544">
        <f t="shared" ref="D8:D18" si="9">+SUM(H8:L8)</f>
        <v>1129</v>
      </c>
      <c r="E8" s="544">
        <f t="shared" si="1"/>
        <v>0</v>
      </c>
      <c r="F8" s="544">
        <f t="shared" si="2"/>
        <v>3778</v>
      </c>
      <c r="G8" s="544">
        <f t="shared" si="3"/>
        <v>0</v>
      </c>
      <c r="H8" s="544"/>
      <c r="I8" s="544"/>
      <c r="J8" s="544"/>
      <c r="K8" s="544">
        <f>+AY8</f>
        <v>1129</v>
      </c>
      <c r="L8" s="544"/>
      <c r="M8" s="544"/>
      <c r="N8" s="544"/>
      <c r="O8" s="544"/>
      <c r="P8" s="544"/>
      <c r="Q8" s="544"/>
      <c r="R8" s="544"/>
      <c r="S8" s="544"/>
      <c r="T8" s="544">
        <f>+DQ8+DN8</f>
        <v>2945</v>
      </c>
      <c r="U8" s="544"/>
      <c r="V8" s="544">
        <f>+FC8+FI8</f>
        <v>833</v>
      </c>
      <c r="W8" s="544"/>
      <c r="X8" s="544"/>
      <c r="Y8" s="544"/>
      <c r="Z8" s="544"/>
      <c r="AA8" s="544"/>
      <c r="AB8" s="544"/>
      <c r="AC8" s="544"/>
      <c r="AD8" s="544"/>
      <c r="AE8" s="544"/>
      <c r="AF8" s="544"/>
      <c r="AG8" s="544"/>
      <c r="AH8" s="544"/>
      <c r="AI8" s="544"/>
      <c r="AJ8" s="544"/>
      <c r="AK8" s="544"/>
      <c r="AL8" s="544"/>
      <c r="AM8" s="544"/>
      <c r="AN8" s="544"/>
      <c r="AO8" s="544"/>
      <c r="AP8" s="544"/>
      <c r="AQ8" s="544"/>
      <c r="AR8" s="544"/>
      <c r="AS8" s="544"/>
      <c r="AT8" s="544"/>
      <c r="AU8" s="544"/>
      <c r="AV8" s="544"/>
      <c r="AW8" s="544"/>
      <c r="AX8" s="544"/>
      <c r="AY8" s="544">
        <f>+VLOOKUP(AY$5,[12]Hoja2!$C$2:$E$222,3,FALSE)</f>
        <v>1129</v>
      </c>
      <c r="AZ8" s="544"/>
      <c r="BA8" s="544"/>
      <c r="BB8" s="544"/>
      <c r="BC8" s="544"/>
      <c r="BD8" s="544"/>
      <c r="BE8" s="544"/>
      <c r="BF8" s="544"/>
      <c r="BG8" s="544"/>
      <c r="BH8" s="544"/>
      <c r="BI8" s="544"/>
      <c r="BJ8" s="544"/>
      <c r="BK8" s="544"/>
      <c r="BL8" s="544"/>
      <c r="BM8" s="544"/>
      <c r="BN8" s="544"/>
      <c r="BO8" s="544"/>
      <c r="BP8" s="544"/>
      <c r="BQ8" s="544"/>
      <c r="BR8" s="544"/>
      <c r="BS8" s="544"/>
      <c r="BT8" s="544"/>
      <c r="BU8" s="544"/>
      <c r="BV8" s="544"/>
      <c r="BW8" s="544"/>
      <c r="BX8" s="544"/>
      <c r="BY8" s="544"/>
      <c r="BZ8" s="544"/>
      <c r="CA8" s="544"/>
      <c r="CB8" s="544"/>
      <c r="CC8" s="544"/>
      <c r="CD8" s="544"/>
      <c r="CE8" s="544"/>
      <c r="CF8" s="544"/>
      <c r="CG8" s="544"/>
      <c r="CH8" s="544"/>
      <c r="CI8" s="544"/>
      <c r="CJ8" s="544"/>
      <c r="CK8" s="544"/>
      <c r="CL8" s="544"/>
      <c r="CM8" s="544"/>
      <c r="CN8" s="544"/>
      <c r="CO8" s="544"/>
      <c r="CP8" s="544"/>
      <c r="CQ8" s="544"/>
      <c r="CR8" s="544"/>
      <c r="CS8" s="544"/>
      <c r="CT8" s="544"/>
      <c r="CU8" s="544"/>
      <c r="CV8" s="544"/>
      <c r="CW8" s="544"/>
      <c r="CX8" s="544"/>
      <c r="CY8" s="544"/>
      <c r="CZ8" s="544"/>
      <c r="DA8" s="544"/>
      <c r="DB8" s="544"/>
      <c r="DC8" s="544"/>
      <c r="DD8" s="544"/>
      <c r="DE8" s="544"/>
      <c r="DF8" s="544"/>
      <c r="DG8" s="544"/>
      <c r="DH8" s="544"/>
      <c r="DI8" s="544"/>
      <c r="DJ8" s="544"/>
      <c r="DK8" s="544"/>
      <c r="DL8" s="544"/>
      <c r="DM8" s="544"/>
      <c r="DN8" s="544">
        <f>+VLOOKUP(DN$5,[12]Hoja2!$C$2:$E$222,3,FALSE)</f>
        <v>326</v>
      </c>
      <c r="DO8" s="544"/>
      <c r="DP8" s="544"/>
      <c r="DQ8" s="544">
        <f>+VLOOKUP(DQ$5,[12]Hoja2!$C$2:$E$222,3,FALSE)</f>
        <v>2619</v>
      </c>
      <c r="DR8" s="544"/>
      <c r="DS8" s="544"/>
      <c r="DT8" s="544"/>
      <c r="DU8" s="544"/>
      <c r="DV8" s="544"/>
      <c r="DW8" s="544"/>
      <c r="DX8" s="544"/>
      <c r="DY8" s="544"/>
      <c r="DZ8" s="544"/>
      <c r="EA8" s="544"/>
      <c r="EB8" s="544"/>
      <c r="EC8" s="544"/>
      <c r="ED8" s="544"/>
      <c r="EE8" s="544"/>
      <c r="EF8" s="544"/>
      <c r="EG8" s="544"/>
      <c r="EH8" s="544"/>
      <c r="EI8" s="544"/>
      <c r="EJ8" s="544"/>
      <c r="EK8" s="544"/>
      <c r="EL8" s="544"/>
      <c r="EM8" s="544"/>
      <c r="EN8" s="544"/>
      <c r="EO8" s="544"/>
      <c r="EP8" s="544"/>
      <c r="EQ8" s="544"/>
      <c r="ER8" s="544"/>
      <c r="ES8" s="544"/>
      <c r="ET8" s="544"/>
      <c r="EU8" s="544"/>
      <c r="EV8" s="544"/>
      <c r="EW8" s="544"/>
      <c r="EX8" s="544"/>
      <c r="EY8" s="544"/>
      <c r="EZ8" s="544"/>
      <c r="FA8" s="544"/>
      <c r="FB8" s="544"/>
      <c r="FC8" s="544">
        <f>+VLOOKUP(FC$5,[12]Hoja2!$C$2:$E$222,3,FALSE)</f>
        <v>418</v>
      </c>
      <c r="FD8" s="544"/>
      <c r="FE8" s="544"/>
      <c r="FF8" s="544"/>
      <c r="FG8" s="544"/>
      <c r="FH8" s="544"/>
      <c r="FI8" s="544">
        <f>+VLOOKUP(FI$5,[12]Hoja2!$C$2:$E$222,3,FALSE)</f>
        <v>415</v>
      </c>
      <c r="FJ8" s="544"/>
      <c r="FK8" s="544"/>
      <c r="FL8" s="544"/>
      <c r="FM8" s="544"/>
      <c r="FN8" s="544"/>
      <c r="FO8" s="544"/>
      <c r="FP8" s="544"/>
      <c r="FQ8" s="544"/>
      <c r="FR8" s="544"/>
      <c r="FS8" s="544"/>
      <c r="FT8" s="544"/>
      <c r="FU8" s="544"/>
      <c r="FV8" s="544"/>
      <c r="FW8" s="544"/>
      <c r="FX8" s="544"/>
      <c r="FY8" s="544"/>
      <c r="FZ8" s="544"/>
      <c r="GA8" s="544"/>
      <c r="GB8" s="544"/>
      <c r="GC8" s="544"/>
      <c r="GD8" s="544"/>
      <c r="GE8" s="544"/>
      <c r="GF8" s="544"/>
      <c r="GG8" s="544"/>
      <c r="GH8" s="544"/>
      <c r="GI8" s="544"/>
      <c r="GJ8" s="544"/>
      <c r="GK8" s="544"/>
      <c r="GL8" s="544"/>
      <c r="GM8" s="544"/>
      <c r="GN8" s="544"/>
      <c r="GO8" s="544"/>
      <c r="GP8" s="544"/>
      <c r="GQ8" s="544"/>
      <c r="GR8" s="544"/>
      <c r="GS8" s="544"/>
      <c r="GT8" s="544"/>
      <c r="GU8" s="544"/>
      <c r="GV8" s="544"/>
      <c r="GW8" s="544"/>
      <c r="GX8" s="544"/>
      <c r="GY8" s="544"/>
      <c r="GZ8" s="544"/>
      <c r="HA8" s="544"/>
      <c r="HB8" s="544"/>
      <c r="HC8" s="544"/>
      <c r="HD8" s="544"/>
      <c r="HE8" s="544"/>
      <c r="HF8" s="544"/>
      <c r="HG8" s="544"/>
      <c r="HH8" s="544"/>
      <c r="HI8" s="544"/>
      <c r="HJ8" s="544"/>
      <c r="HK8" s="544"/>
      <c r="HL8" s="544"/>
      <c r="HM8" s="544"/>
      <c r="HN8" s="544"/>
      <c r="HO8" s="544"/>
      <c r="HP8" s="544"/>
      <c r="HQ8" s="544"/>
      <c r="HR8" s="544"/>
      <c r="HS8" s="544"/>
      <c r="HT8" s="544"/>
      <c r="HU8" s="544"/>
      <c r="HV8" s="544"/>
      <c r="HW8" s="544"/>
      <c r="HX8" s="544"/>
      <c r="HY8" s="544"/>
      <c r="HZ8" s="544"/>
      <c r="IA8" s="544"/>
      <c r="IB8" s="544"/>
      <c r="IC8" s="544"/>
      <c r="ID8" s="544"/>
      <c r="IE8" s="544"/>
      <c r="IF8" s="544"/>
      <c r="IG8" s="544"/>
      <c r="IH8" s="544"/>
      <c r="II8" s="544"/>
      <c r="IJ8" s="544"/>
      <c r="IK8" s="544"/>
      <c r="IL8" s="544"/>
      <c r="IM8" s="544"/>
      <c r="IN8" s="544"/>
      <c r="IO8" s="544"/>
      <c r="IP8" s="544"/>
      <c r="IQ8" s="544"/>
      <c r="IR8" s="544"/>
      <c r="IS8" s="562"/>
      <c r="IT8" s="563"/>
    </row>
    <row r="9" spans="1:255" ht="20.25" customHeight="1" x14ac:dyDescent="0.25">
      <c r="A9" s="564"/>
      <c r="B9" s="565" t="s">
        <v>555</v>
      </c>
      <c r="C9" s="544">
        <f t="shared" si="0"/>
        <v>17693</v>
      </c>
      <c r="D9" s="544">
        <f t="shared" si="9"/>
        <v>2648</v>
      </c>
      <c r="E9" s="544">
        <f t="shared" si="1"/>
        <v>4235</v>
      </c>
      <c r="F9" s="544">
        <f t="shared" si="2"/>
        <v>5546</v>
      </c>
      <c r="G9" s="544">
        <f t="shared" si="3"/>
        <v>5264</v>
      </c>
      <c r="H9" s="544">
        <f>+SUM(AF9:AK9)</f>
        <v>355</v>
      </c>
      <c r="I9" s="544">
        <f>+SUM(AL9:AR9)</f>
        <v>175</v>
      </c>
      <c r="J9" s="544">
        <f>+SUM(AS9:AX9)</f>
        <v>1142</v>
      </c>
      <c r="K9" s="544">
        <f>+SUM(AY9:BF9)</f>
        <v>685</v>
      </c>
      <c r="L9" s="544">
        <f>+SUM(BG9:BM9)</f>
        <v>291</v>
      </c>
      <c r="M9" s="544">
        <f>+SUM(BN9:BV9)</f>
        <v>1835</v>
      </c>
      <c r="N9" s="544">
        <f>+SUM(BW9:CF9)</f>
        <v>956</v>
      </c>
      <c r="O9" s="544">
        <f>+SUM(CG9:CM9)</f>
        <v>521</v>
      </c>
      <c r="P9" s="544">
        <f>+SUM(CN9:CQ9)</f>
        <v>270</v>
      </c>
      <c r="Q9" s="544">
        <f>+SUM(CR9:CV9)</f>
        <v>210</v>
      </c>
      <c r="R9" s="544">
        <f>+SUM(CW9:CZ9)</f>
        <v>109</v>
      </c>
      <c r="S9" s="544">
        <f>+SUM(DA9:DG9)</f>
        <v>334</v>
      </c>
      <c r="T9" s="544">
        <f>+SUM(DH9:EF9)</f>
        <v>2830</v>
      </c>
      <c r="U9" s="544">
        <f>+SUM(EG9:ES9)</f>
        <v>552</v>
      </c>
      <c r="V9" s="544">
        <f>+SUM(ET9:FO9)</f>
        <v>693</v>
      </c>
      <c r="W9" s="544">
        <f>+SUM(FP9:FR9)</f>
        <v>560</v>
      </c>
      <c r="X9" s="544">
        <f>+SUM(FS9:FU9)</f>
        <v>123</v>
      </c>
      <c r="Y9" s="544">
        <f>+SUM(FV9:FW9)</f>
        <v>788</v>
      </c>
      <c r="Z9" s="544">
        <f>+SUM(FX9:GL9)</f>
        <v>1200</v>
      </c>
      <c r="AA9" s="544">
        <f>+SUM(GM9:GS9)</f>
        <v>673</v>
      </c>
      <c r="AB9" s="544">
        <f>+SUM(GT9:HI9)</f>
        <v>1495</v>
      </c>
      <c r="AC9" s="544">
        <f>+SUM(HJ9:HU9)</f>
        <v>400</v>
      </c>
      <c r="AD9" s="544">
        <f>+SUM(HV9:ID9)</f>
        <v>406</v>
      </c>
      <c r="AE9" s="544">
        <f>+SUM(IE9:IR9)</f>
        <v>1090</v>
      </c>
      <c r="AF9" s="544">
        <f>+VLOOKUP(AF$5,[12]Hoja2!$C$2:$E$222,3,FALSE)</f>
        <v>191</v>
      </c>
      <c r="AG9" s="544">
        <f>+VLOOKUP(AG$5,[12]Hoja2!$C$2:$E$222,3,FALSE)</f>
        <v>16</v>
      </c>
      <c r="AH9" s="544">
        <f>+VLOOKUP(AH$5,[12]Hoja2!$C$2:$E$222,3,FALSE)</f>
        <v>25</v>
      </c>
      <c r="AI9" s="544">
        <f>+VLOOKUP(AI$5,[12]Hoja2!$C$2:$E$222,3,FALSE)</f>
        <v>29</v>
      </c>
      <c r="AJ9" s="544">
        <f>+VLOOKUP(AJ$5,[12]Hoja2!$C$2:$E$222,3,FALSE)</f>
        <v>88</v>
      </c>
      <c r="AK9" s="544">
        <f>+VLOOKUP(AK$5,[12]Hoja2!$C$2:$E$222,3,FALSE)</f>
        <v>6</v>
      </c>
      <c r="AL9" s="544">
        <f>+VLOOKUP(AL$5,[12]Hoja2!$C$2:$E$222,3,FALSE)</f>
        <v>39</v>
      </c>
      <c r="AM9" s="544">
        <f>+VLOOKUP(AM$5,[12]Hoja2!$C$2:$E$222,3,FALSE)</f>
        <v>1</v>
      </c>
      <c r="AN9" s="544">
        <f>+VLOOKUP(AN$5,[12]Hoja2!$C$2:$E$222,3,FALSE)</f>
        <v>15</v>
      </c>
      <c r="AO9" s="544">
        <f>+VLOOKUP(AO$5,[12]Hoja2!$C$2:$E$222,3,FALSE)</f>
        <v>68</v>
      </c>
      <c r="AP9" s="544">
        <f>+VLOOKUP(AP$5,[12]Hoja2!$C$2:$E$222,3,FALSE)</f>
        <v>20</v>
      </c>
      <c r="AQ9" s="544">
        <f>+VLOOKUP(AQ$5,[12]Hoja2!$C$2:$E$222,3,FALSE)</f>
        <v>25</v>
      </c>
      <c r="AR9" s="544">
        <f>+VLOOKUP(AR$5,[12]Hoja2!$C$2:$E$222,3,FALSE)</f>
        <v>7</v>
      </c>
      <c r="AS9" s="544">
        <f>+VLOOKUP(AS$5,[12]Hoja2!$C$2:$E$222,3,FALSE)</f>
        <v>560</v>
      </c>
      <c r="AT9" s="544">
        <f>+VLOOKUP(AT$5,[12]Hoja2!$C$2:$E$222,3,FALSE)</f>
        <v>211</v>
      </c>
      <c r="AU9" s="544">
        <f>+VLOOKUP(AU$5,[12]Hoja2!$C$2:$E$222,3,FALSE)</f>
        <v>113</v>
      </c>
      <c r="AV9" s="544">
        <f>+VLOOKUP(AV$5,[12]Hoja2!$C$2:$E$222,3,FALSE)</f>
        <v>144</v>
      </c>
      <c r="AW9" s="544">
        <f>+VLOOKUP(AW$5,[12]Hoja2!$C$2:$E$222,3,FALSE)</f>
        <v>29</v>
      </c>
      <c r="AX9" s="544">
        <f>+VLOOKUP(AX$5,[12]Hoja2!$C$2:$E$222,3,FALSE)</f>
        <v>85</v>
      </c>
      <c r="AY9" s="544"/>
      <c r="AZ9" s="544">
        <f>+VLOOKUP(AZ$5,[12]Hoja2!$C$2:$E$222,3,FALSE)</f>
        <v>133</v>
      </c>
      <c r="BA9" s="544">
        <f>+VLOOKUP(BA$5,[12]Hoja2!$C$2:$E$222,3,FALSE)</f>
        <v>157</v>
      </c>
      <c r="BB9" s="544">
        <f>+VLOOKUP(BB$5,[12]Hoja2!$C$2:$E$222,3,FALSE)</f>
        <v>70</v>
      </c>
      <c r="BC9" s="544">
        <f>+VLOOKUP(BC$5,[12]Hoja2!$C$2:$E$222,3,FALSE)</f>
        <v>205</v>
      </c>
      <c r="BD9" s="544">
        <f>+VLOOKUP(BD$5,[12]Hoja2!$C$2:$E$222,3,FALSE)</f>
        <v>12</v>
      </c>
      <c r="BE9" s="544">
        <f>+VLOOKUP(BE$5,[12]Hoja2!$C$2:$E$222,3,FALSE)</f>
        <v>76</v>
      </c>
      <c r="BF9" s="544">
        <f>+VLOOKUP(BF$5,[12]Hoja2!$C$2:$E$222,3,FALSE)</f>
        <v>32</v>
      </c>
      <c r="BG9" s="544">
        <f>+VLOOKUP(BG$5,[12]Hoja2!$C$2:$E$222,3,FALSE)</f>
        <v>244</v>
      </c>
      <c r="BH9" s="544">
        <f>+VLOOKUP(BH$5,[12]Hoja2!$C$2:$E$222,3,FALSE)</f>
        <v>8</v>
      </c>
      <c r="BI9" s="544">
        <f>+VLOOKUP(BI$5,[12]Hoja2!$C$2:$E$222,3,FALSE)</f>
        <v>5</v>
      </c>
      <c r="BJ9" s="544">
        <f>+VLOOKUP(BJ$5,[12]Hoja2!$C$2:$E$222,3,FALSE)</f>
        <v>20</v>
      </c>
      <c r="BK9" s="544">
        <f>+VLOOKUP(BK$5,[12]Hoja2!$C$2:$E$222,3,FALSE)</f>
        <v>1</v>
      </c>
      <c r="BL9" s="544">
        <f>+VLOOKUP(BL$5,[12]Hoja2!$C$2:$E$222,3,FALSE)</f>
        <v>12</v>
      </c>
      <c r="BM9" s="544">
        <f>+VLOOKUP(BM$5,[12]Hoja2!$C$2:$E$222,3,FALSE)</f>
        <v>1</v>
      </c>
      <c r="BN9" s="544">
        <f>+VLOOKUP(BN$5,[12]Hoja2!$C$2:$E$222,3,FALSE)</f>
        <v>1300</v>
      </c>
      <c r="BO9" s="544">
        <f>+VLOOKUP(BO$5,[12]Hoja2!$C$2:$E$222,3,FALSE)</f>
        <v>75</v>
      </c>
      <c r="BP9" s="544">
        <f>+VLOOKUP(BP$5,[12]Hoja2!$C$2:$E$222,3,FALSE)</f>
        <v>51</v>
      </c>
      <c r="BQ9" s="544">
        <f>+VLOOKUP(BQ$5,[12]Hoja2!$C$2:$E$222,3,FALSE)</f>
        <v>52</v>
      </c>
      <c r="BR9" s="544">
        <f>+VLOOKUP(BR$5,[12]Hoja2!$C$2:$E$222,3,FALSE)</f>
        <v>28</v>
      </c>
      <c r="BS9" s="544">
        <f>+VLOOKUP(BS$5,[12]Hoja2!$C$2:$E$222,3,FALSE)</f>
        <v>20</v>
      </c>
      <c r="BT9" s="544">
        <f>+VLOOKUP(BT$5,[12]Hoja2!$C$2:$E$222,3,FALSE)</f>
        <v>135</v>
      </c>
      <c r="BU9" s="544">
        <f>+VLOOKUP(BU$5,[12]Hoja2!$C$2:$E$222,3,FALSE)</f>
        <v>100</v>
      </c>
      <c r="BV9" s="544">
        <f>+VLOOKUP(BV$5,[12]Hoja2!$C$2:$E$222,3,FALSE)</f>
        <v>74</v>
      </c>
      <c r="BW9" s="544">
        <f>+VLOOKUP(BW$5,[12]Hoja2!$C$2:$E$222,3,FALSE)</f>
        <v>556</v>
      </c>
      <c r="BX9" s="544">
        <f>+VLOOKUP(BX$5,[12]Hoja2!$C$2:$E$222,3,FALSE)</f>
        <v>27</v>
      </c>
      <c r="BY9" s="544">
        <f>+VLOOKUP(BY$5,[12]Hoja2!$C$2:$E$222,3,FALSE)</f>
        <v>34</v>
      </c>
      <c r="BZ9" s="544">
        <f>+VLOOKUP(BZ$5,[12]Hoja2!$C$2:$E$222,3,FALSE)</f>
        <v>51</v>
      </c>
      <c r="CA9" s="544">
        <f>+VLOOKUP(CA$5,[12]Hoja2!$C$2:$E$222,3,FALSE)</f>
        <v>9</v>
      </c>
      <c r="CB9" s="544">
        <f>+VLOOKUP(CB$5,[12]Hoja2!$C$2:$E$222,3,FALSE)</f>
        <v>30</v>
      </c>
      <c r="CC9" s="544">
        <f>+VLOOKUP(CC$5,[12]Hoja2!$C$2:$E$222,3,FALSE)</f>
        <v>179</v>
      </c>
      <c r="CD9" s="544">
        <f>+VLOOKUP(CD$5,[12]Hoja2!$C$2:$E$222,3,FALSE)</f>
        <v>35</v>
      </c>
      <c r="CE9" s="544">
        <f>+VLOOKUP(CE$5,[12]Hoja2!$C$2:$E$222,3,FALSE)</f>
        <v>30</v>
      </c>
      <c r="CF9" s="544">
        <f>+VLOOKUP(CF$5,[12]Hoja2!$C$2:$E$222,3,FALSE)</f>
        <v>5</v>
      </c>
      <c r="CG9" s="544">
        <f>+VLOOKUP(CG$5,[12]Hoja2!$C$2:$E$222,3,FALSE)</f>
        <v>192</v>
      </c>
      <c r="CH9" s="544">
        <f>+VLOOKUP(CH$5,[12]Hoja2!$C$2:$E$222,3,FALSE)</f>
        <v>120</v>
      </c>
      <c r="CI9" s="544">
        <f>+VLOOKUP(CI$5,[12]Hoja2!$C$2:$E$222,3,FALSE)</f>
        <v>17</v>
      </c>
      <c r="CJ9" s="544">
        <f>+VLOOKUP(CJ$5,[12]Hoja2!$C$2:$E$222,3,FALSE)</f>
        <v>48</v>
      </c>
      <c r="CK9" s="544">
        <f>+VLOOKUP(CK$5,[12]Hoja2!$C$2:$E$222,3,FALSE)</f>
        <v>76</v>
      </c>
      <c r="CL9" s="544">
        <f>+VLOOKUP(CL$5,[12]Hoja2!$C$2:$E$222,3,FALSE)</f>
        <v>42</v>
      </c>
      <c r="CM9" s="544">
        <f>+VLOOKUP(CM$5,[12]Hoja2!$C$2:$E$222,3,FALSE)</f>
        <v>26</v>
      </c>
      <c r="CN9" s="544">
        <f>+VLOOKUP(CN$5,[12]Hoja2!$C$2:$E$222,3,FALSE)</f>
        <v>226</v>
      </c>
      <c r="CO9" s="544">
        <f>+VLOOKUP(CO$5,[12]Hoja2!$C$2:$E$222,3,FALSE)</f>
        <v>30</v>
      </c>
      <c r="CP9" s="544">
        <f>+VLOOKUP(CP$5,[12]Hoja2!$C$2:$E$222,3,FALSE)</f>
        <v>1</v>
      </c>
      <c r="CQ9" s="544">
        <f>+VLOOKUP(CQ$5,[12]Hoja2!$C$2:$E$222,3,FALSE)</f>
        <v>13</v>
      </c>
      <c r="CR9" s="544">
        <f>+VLOOKUP(CR$5,[12]Hoja2!$C$2:$E$222,3,FALSE)</f>
        <v>108</v>
      </c>
      <c r="CS9" s="544">
        <f>+VLOOKUP(CS$5,[12]Hoja2!$C$2:$E$222,3,FALSE)</f>
        <v>56</v>
      </c>
      <c r="CT9" s="544">
        <f>+VLOOKUP(CT$5,[12]Hoja2!$C$2:$E$222,3,FALSE)</f>
        <v>6</v>
      </c>
      <c r="CU9" s="544">
        <f>+VLOOKUP(CU$5,[12]Hoja2!$C$2:$E$222,3,FALSE)</f>
        <v>9</v>
      </c>
      <c r="CV9" s="544">
        <f>+VLOOKUP(CV$5,[12]Hoja2!$C$2:$E$222,3,FALSE)</f>
        <v>31</v>
      </c>
      <c r="CW9" s="544">
        <f>+VLOOKUP(CW$5,[12]Hoja2!$C$2:$E$222,3,FALSE)</f>
        <v>62</v>
      </c>
      <c r="CX9" s="544">
        <f>+VLOOKUP(CX$5,[12]Hoja2!$C$2:$E$222,3,FALSE)</f>
        <v>7</v>
      </c>
      <c r="CY9" s="544">
        <f>+VLOOKUP(CY$5,[12]Hoja2!$C$2:$E$222,3,FALSE)</f>
        <v>23</v>
      </c>
      <c r="CZ9" s="544">
        <f>+VLOOKUP(CZ$5,[12]Hoja2!$C$2:$E$222,3,FALSE)</f>
        <v>17</v>
      </c>
      <c r="DA9" s="544">
        <f>+VLOOKUP(DA$5,[12]Hoja2!$C$2:$E$222,3,FALSE)</f>
        <v>55</v>
      </c>
      <c r="DB9" s="544">
        <f>+VLOOKUP(DB$5,[12]Hoja2!$C$2:$E$222,3,FALSE)</f>
        <v>17</v>
      </c>
      <c r="DC9" s="544">
        <f>+VLOOKUP(DC$5,[12]Hoja2!$C$2:$E$222,3,FALSE)</f>
        <v>29</v>
      </c>
      <c r="DD9" s="544">
        <f>+VLOOKUP(DD$5,[12]Hoja2!$C$2:$E$222,3,FALSE)</f>
        <v>180</v>
      </c>
      <c r="DE9" s="544">
        <f>+VLOOKUP(DE$5,[12]Hoja2!$C$2:$E$222,3,FALSE)</f>
        <v>12</v>
      </c>
      <c r="DF9" s="544">
        <f>+VLOOKUP(DF$5,[12]Hoja2!$C$2:$E$222,3,FALSE)</f>
        <v>3</v>
      </c>
      <c r="DG9" s="544">
        <f>+VLOOKUP(DG$5,[12]Hoja2!$C$2:$E$222,3,FALSE)</f>
        <v>38</v>
      </c>
      <c r="DH9" s="544">
        <f>+VLOOKUP(DH$5,[12]Hoja2!$C$2:$E$222,3,FALSE)</f>
        <v>1</v>
      </c>
      <c r="DI9" s="544">
        <f>+VLOOKUP(DI$5,[12]Hoja2!$C$2:$E$222,3,FALSE)</f>
        <v>1</v>
      </c>
      <c r="DJ9" s="544">
        <f>+VLOOKUP(DJ$5,[12]Hoja2!$C$2:$E$222,3,FALSE)</f>
        <v>30</v>
      </c>
      <c r="DK9" s="544">
        <f>+VLOOKUP(DK$5,[12]Hoja2!$C$2:$E$222,3,FALSE)</f>
        <v>42</v>
      </c>
      <c r="DL9" s="544">
        <f>+VLOOKUP(DL$5,[12]Hoja2!$C$2:$E$222,3,FALSE)</f>
        <v>10</v>
      </c>
      <c r="DM9" s="544">
        <f>+VLOOKUP(DM$5,[12]Hoja2!$C$2:$E$222,3,FALSE)</f>
        <v>1647</v>
      </c>
      <c r="DN9" s="544"/>
      <c r="DO9" s="544">
        <f>+VLOOKUP(DO$5,[12]Hoja2!$C$2:$E$222,3,FALSE)</f>
        <v>6</v>
      </c>
      <c r="DP9" s="544">
        <f>+VLOOKUP(DP$5,[12]Hoja2!$C$2:$E$222,3,FALSE)</f>
        <v>4</v>
      </c>
      <c r="DQ9" s="544"/>
      <c r="DR9" s="544">
        <f>+VLOOKUP(DR$5,[12]Hoja2!$C$2:$E$222,3,FALSE)</f>
        <v>38</v>
      </c>
      <c r="DS9" s="544">
        <f>+VLOOKUP(DS$5,[12]Hoja2!$C$2:$E$222,3,FALSE)</f>
        <v>19</v>
      </c>
      <c r="DT9" s="544">
        <f>+VLOOKUP(DT$5,[12]Hoja2!$C$2:$E$222,3,FALSE)</f>
        <v>11</v>
      </c>
      <c r="DU9" s="544">
        <f>+VLOOKUP(DU$5,[12]Hoja2!$C$2:$E$222,3,FALSE)</f>
        <v>235</v>
      </c>
      <c r="DV9" s="544">
        <f>+VLOOKUP(DV$5,[12]Hoja2!$C$2:$E$222,3,FALSE)</f>
        <v>88</v>
      </c>
      <c r="DW9" s="544">
        <f>+VLOOKUP(DW$5,[12]Hoja2!$C$2:$E$222,3,FALSE)</f>
        <v>25</v>
      </c>
      <c r="DX9" s="544">
        <f>+VLOOKUP(DX$5,[12]Hoja2!$C$2:$E$222,3,FALSE)</f>
        <v>12</v>
      </c>
      <c r="DY9" s="544">
        <f>+VLOOKUP(DY$5,[12]Hoja2!$C$2:$E$222,3,FALSE)</f>
        <v>18</v>
      </c>
      <c r="DZ9" s="544">
        <f>+VLOOKUP(DZ$5,[12]Hoja2!$C$2:$E$222,3,FALSE)</f>
        <v>33</v>
      </c>
      <c r="EA9" s="544">
        <f>+VLOOKUP(EA$5,[12]Hoja2!$C$2:$E$222,3,FALSE)</f>
        <v>157</v>
      </c>
      <c r="EB9" s="544">
        <f>+VLOOKUP(EB$5,[12]Hoja2!$C$2:$E$222,3,FALSE)</f>
        <v>44</v>
      </c>
      <c r="EC9" s="544">
        <f>+VLOOKUP(EC$5,[12]Hoja2!$C$2:$E$222,3,FALSE)</f>
        <v>358</v>
      </c>
      <c r="ED9" s="544">
        <f>+VLOOKUP(ED$5,[12]Hoja2!$C$2:$E$222,3,FALSE)</f>
        <v>16</v>
      </c>
      <c r="EE9" s="544">
        <f>+VLOOKUP(EE$5,[12]Hoja2!$C$2:$E$222,3,FALSE)</f>
        <v>2</v>
      </c>
      <c r="EF9" s="544">
        <f>+VLOOKUP(EF$5,[12]Hoja2!$C$2:$E$222,3,FALSE)</f>
        <v>33</v>
      </c>
      <c r="EG9" s="544">
        <f>+VLOOKUP(EG$5,[12]Hoja2!$C$2:$E$222,3,FALSE)</f>
        <v>17</v>
      </c>
      <c r="EH9" s="544">
        <f>+VLOOKUP(EH$5,[12]Hoja2!$C$2:$E$222,3,FALSE)</f>
        <v>51</v>
      </c>
      <c r="EI9" s="544">
        <f>+VLOOKUP(EI$5,[12]Hoja2!$C$2:$E$222,3,FALSE)</f>
        <v>131</v>
      </c>
      <c r="EJ9" s="544">
        <f>+VLOOKUP(EJ$5,[12]Hoja2!$C$2:$E$222,3,FALSE)</f>
        <v>21</v>
      </c>
      <c r="EK9" s="544">
        <f>+VLOOKUP(EK$5,[12]Hoja2!$C$2:$E$222,3,FALSE)</f>
        <v>17</v>
      </c>
      <c r="EL9" s="544">
        <f>+VLOOKUP(EL$5,[12]Hoja2!$C$2:$E$222,3,FALSE)</f>
        <v>9</v>
      </c>
      <c r="EM9" s="544">
        <f>+VLOOKUP(EM$5,[12]Hoja2!$C$2:$E$222,3,FALSE)</f>
        <v>4</v>
      </c>
      <c r="EN9" s="544">
        <f>+VLOOKUP(EN$5,[12]Hoja2!$C$2:$E$222,3,FALSE)</f>
        <v>189</v>
      </c>
      <c r="EO9" s="544">
        <f>+VLOOKUP(EO$5,[12]Hoja2!$C$2:$E$222,3,FALSE)</f>
        <v>33</v>
      </c>
      <c r="EP9" s="544">
        <f>+VLOOKUP(EP$5,[12]Hoja2!$C$2:$E$222,3,FALSE)</f>
        <v>12</v>
      </c>
      <c r="EQ9" s="544">
        <f>+VLOOKUP(EQ$5,[12]Hoja2!$C$2:$E$222,3,FALSE)</f>
        <v>19</v>
      </c>
      <c r="ER9" s="544">
        <f>+VLOOKUP(ER$5,[12]Hoja2!$C$2:$E$222,3,FALSE)</f>
        <v>23</v>
      </c>
      <c r="ES9" s="544">
        <f>+VLOOKUP(ES$5,[12]Hoja2!$C$2:$E$222,3,FALSE)</f>
        <v>26</v>
      </c>
      <c r="ET9" s="544">
        <f>+VLOOKUP(ET$5,[12]Hoja2!$C$2:$E$222,3,FALSE)</f>
        <v>9</v>
      </c>
      <c r="EU9" s="544">
        <f>+VLOOKUP(EU$5,[12]Hoja2!$C$2:$E$222,3,FALSE)</f>
        <v>40</v>
      </c>
      <c r="EV9" s="544">
        <f>+VLOOKUP(EV$5,[12]Hoja2!$C$2:$E$222,3,FALSE)</f>
        <v>69</v>
      </c>
      <c r="EW9" s="544">
        <f>+VLOOKUP(EW$5,[12]Hoja2!$C$2:$E$222,3,FALSE)</f>
        <v>82</v>
      </c>
      <c r="EX9" s="544">
        <f>+VLOOKUP(EX$5,[12]Hoja2!$C$2:$E$222,3,FALSE)</f>
        <v>11</v>
      </c>
      <c r="EY9" s="544">
        <f>+VLOOKUP(EY$5,[12]Hoja2!$C$2:$E$222,3,FALSE)</f>
        <v>26</v>
      </c>
      <c r="EZ9" s="544">
        <f>+VLOOKUP(EZ$5,[12]Hoja2!$C$2:$E$222,3,FALSE)</f>
        <v>103</v>
      </c>
      <c r="FA9" s="544">
        <f>+VLOOKUP(FA$5,[12]Hoja2!$C$2:$E$222,3,FALSE)</f>
        <v>36</v>
      </c>
      <c r="FB9" s="544">
        <f>+VLOOKUP(FB$5,[12]Hoja2!$C$2:$E$222,3,FALSE)</f>
        <v>18</v>
      </c>
      <c r="FC9" s="544"/>
      <c r="FD9" s="544">
        <f>+VLOOKUP(FD$5,[12]Hoja2!$C$2:$E$222,3,FALSE)</f>
        <v>25</v>
      </c>
      <c r="FE9" s="544">
        <f>+VLOOKUP(FE$5,[12]Hoja2!$C$2:$E$222,3,FALSE)</f>
        <v>9</v>
      </c>
      <c r="FF9" s="544">
        <f>+VLOOKUP(FF$5,[12]Hoja2!$C$2:$E$222,3,FALSE)</f>
        <v>5</v>
      </c>
      <c r="FG9" s="544">
        <f>+VLOOKUP(FG$5,[12]Hoja2!$C$2:$E$222,3,FALSE)</f>
        <v>43</v>
      </c>
      <c r="FH9" s="544">
        <f>+VLOOKUP(FH$5,[12]Hoja2!$C$2:$E$222,3,FALSE)</f>
        <v>7</v>
      </c>
      <c r="FI9" s="544"/>
      <c r="FJ9" s="544">
        <f>+VLOOKUP(FJ$5,[12]Hoja2!$C$2:$E$222,3,FALSE)</f>
        <v>34</v>
      </c>
      <c r="FK9" s="544">
        <f>+VLOOKUP(FK$5,[12]Hoja2!$C$2:$E$222,3,FALSE)</f>
        <v>15</v>
      </c>
      <c r="FL9" s="544">
        <f>+VLOOKUP(FL$5,[12]Hoja2!$C$2:$E$222,3,FALSE)</f>
        <v>31</v>
      </c>
      <c r="FM9" s="544">
        <f>+VLOOKUP(FM$5,[12]Hoja2!$C$2:$E$222,3,FALSE)</f>
        <v>39</v>
      </c>
      <c r="FN9" s="544">
        <f>+VLOOKUP(FN$5,[12]Hoja2!$C$2:$E$222,3,FALSE)</f>
        <v>82</v>
      </c>
      <c r="FO9" s="544">
        <f>+VLOOKUP(FO$5,[12]Hoja2!$C$2:$E$222,3,FALSE)</f>
        <v>9</v>
      </c>
      <c r="FP9" s="544">
        <f>+VLOOKUP(FP$5,[12]Hoja2!$C$2:$E$222,3,FALSE)</f>
        <v>304</v>
      </c>
      <c r="FQ9" s="544">
        <f>+VLOOKUP(FQ$5,[12]Hoja2!$C$2:$E$222,3,FALSE)</f>
        <v>135</v>
      </c>
      <c r="FR9" s="544">
        <f>+VLOOKUP(FR$5,[12]Hoja2!$C$2:$E$222,3,FALSE)</f>
        <v>121</v>
      </c>
      <c r="FS9" s="544">
        <f>+VLOOKUP(FS$5,[12]Hoja2!$C$2:$E$222,3,FALSE)</f>
        <v>8</v>
      </c>
      <c r="FT9" s="544">
        <f>+VLOOKUP(FT$5,[12]Hoja2!$C$2:$E$222,3,FALSE)</f>
        <v>26</v>
      </c>
      <c r="FU9" s="544">
        <f>+VLOOKUP(FU$5,[12]Hoja2!$C$2:$E$222,3,FALSE)</f>
        <v>89</v>
      </c>
      <c r="FV9" s="544">
        <f>+VLOOKUP(FV$5,[12]Hoja2!$C$2:$E$222,3,FALSE)</f>
        <v>37</v>
      </c>
      <c r="FW9" s="544">
        <f>+VLOOKUP(FW$5,[12]Hoja2!$C$2:$E$222,3,FALSE)</f>
        <v>751</v>
      </c>
      <c r="FX9" s="544">
        <f>+VLOOKUP(FX$5,[12]Hoja2!$C$2:$E$222,3,FALSE)</f>
        <v>748</v>
      </c>
      <c r="FY9" s="544">
        <f>+VLOOKUP(FY$5,[12]Hoja2!$C$2:$E$222,3,FALSE)</f>
        <v>60</v>
      </c>
      <c r="FZ9" s="544">
        <f>+VLOOKUP(FZ$5,[12]Hoja2!$C$2:$E$222,3,FALSE)</f>
        <v>70</v>
      </c>
      <c r="GA9" s="544">
        <f>+VLOOKUP(GA$5,[12]Hoja2!$C$2:$E$222,3,FALSE)</f>
        <v>12</v>
      </c>
      <c r="GB9" s="544">
        <f>+VLOOKUP(GB$5,[12]Hoja2!$C$2:$E$222,3,FALSE)</f>
        <v>69</v>
      </c>
      <c r="GC9" s="544">
        <f>+VLOOKUP(GC$5,[12]Hoja2!$C$2:$E$222,3,FALSE)</f>
        <v>4</v>
      </c>
      <c r="GD9" s="544">
        <f>+VLOOKUP(GD$5,[12]Hoja2!$C$2:$E$222,3,FALSE)</f>
        <v>11</v>
      </c>
      <c r="GE9" s="544">
        <f>+VLOOKUP(GE$5,[12]Hoja2!$C$2:$E$222,3,FALSE)</f>
        <v>86</v>
      </c>
      <c r="GF9" s="544">
        <f>+VLOOKUP(GF$5,[12]Hoja2!$C$2:$E$222,3,FALSE)</f>
        <v>30</v>
      </c>
      <c r="GG9" s="544">
        <f>+VLOOKUP(GG$5,[12]Hoja2!$C$2:$E$222,3,FALSE)</f>
        <v>12</v>
      </c>
      <c r="GH9" s="544">
        <f>+VLOOKUP(GH$5,[12]Hoja2!$C$2:$E$222,3,FALSE)</f>
        <v>18</v>
      </c>
      <c r="GI9" s="544">
        <f>+VLOOKUP(GI$5,[12]Hoja2!$C$2:$E$222,3,FALSE)</f>
        <v>1</v>
      </c>
      <c r="GJ9" s="544">
        <f>+VLOOKUP(GJ$5,[12]Hoja2!$C$2:$E$222,3,FALSE)</f>
        <v>1</v>
      </c>
      <c r="GK9" s="544">
        <f>+VLOOKUP(GK$5,[12]Hoja2!$C$2:$E$222,3,FALSE)</f>
        <v>11</v>
      </c>
      <c r="GL9" s="544">
        <f>+VLOOKUP(GL$5,[12]Hoja2!$C$2:$E$222,3,FALSE)</f>
        <v>67</v>
      </c>
      <c r="GM9" s="544">
        <f>+VLOOKUP(GM$5,[12]Hoja2!$C$2:$E$222,3,FALSE)</f>
        <v>266</v>
      </c>
      <c r="GN9" s="544">
        <f>+VLOOKUP(GN$5,[12]Hoja2!$C$2:$E$222,3,FALSE)</f>
        <v>41</v>
      </c>
      <c r="GO9" s="544">
        <f>+VLOOKUP(GO$5,[12]Hoja2!$C$2:$E$222,3,FALSE)</f>
        <v>70</v>
      </c>
      <c r="GP9" s="544">
        <f>+VLOOKUP(GP$5,[12]Hoja2!$C$2:$E$222,3,FALSE)</f>
        <v>192</v>
      </c>
      <c r="GQ9" s="544">
        <f>+VLOOKUP(GQ$5,[12]Hoja2!$C$2:$E$222,3,FALSE)</f>
        <v>71</v>
      </c>
      <c r="GR9" s="544">
        <f>+VLOOKUP(GR$5,[12]Hoja2!$C$2:$E$222,3,FALSE)</f>
        <v>29</v>
      </c>
      <c r="GS9" s="544">
        <f>+VLOOKUP(GS$5,[12]Hoja2!$C$2:$E$222,3,FALSE)</f>
        <v>4</v>
      </c>
      <c r="GT9" s="544">
        <f>+VLOOKUP(GT$5,[12]Hoja2!$C$2:$E$222,3,FALSE)</f>
        <v>1110</v>
      </c>
      <c r="GU9" s="544">
        <f>+VLOOKUP(GU$5,[12]Hoja2!$C$2:$E$222,3,FALSE)</f>
        <v>37</v>
      </c>
      <c r="GV9" s="544">
        <f>+VLOOKUP(GV$5,[12]Hoja2!$C$2:$E$222,3,FALSE)</f>
        <v>101</v>
      </c>
      <c r="GW9" s="544">
        <f>+VLOOKUP(GW$5,[12]Hoja2!$C$2:$E$222,3,FALSE)</f>
        <v>17</v>
      </c>
      <c r="GX9" s="544">
        <f>+VLOOKUP(GX$5,[12]Hoja2!$C$2:$E$222,3,FALSE)</f>
        <v>16</v>
      </c>
      <c r="GY9" s="544">
        <f>+VLOOKUP(GY$5,[12]Hoja2!$C$2:$E$222,3,FALSE)</f>
        <v>11</v>
      </c>
      <c r="GZ9" s="544">
        <f>+VLOOKUP(GZ$5,[12]Hoja2!$C$2:$E$222,3,FALSE)</f>
        <v>20</v>
      </c>
      <c r="HA9" s="544">
        <f>+VLOOKUP(HA$5,[12]Hoja2!$C$2:$E$222,3,FALSE)</f>
        <v>29</v>
      </c>
      <c r="HB9" s="544">
        <f>+VLOOKUP(HB$5,[12]Hoja2!$C$2:$E$222,3,FALSE)</f>
        <v>47</v>
      </c>
      <c r="HC9" s="544">
        <f>+VLOOKUP(HC$5,[12]Hoja2!$C$2:$E$222,3,FALSE)</f>
        <v>34</v>
      </c>
      <c r="HD9" s="544">
        <f>+VLOOKUP(HD$5,[12]Hoja2!$C$2:$E$222,3,FALSE)</f>
        <v>19</v>
      </c>
      <c r="HE9" s="544">
        <f>+VLOOKUP(HE$5,[12]Hoja2!$C$2:$E$222,3,FALSE)</f>
        <v>1</v>
      </c>
      <c r="HF9" s="544">
        <f>+VLOOKUP(HF$5,[12]Hoja2!$C$2:$E$222,3,FALSE)</f>
        <v>30</v>
      </c>
      <c r="HG9" s="544">
        <f>+VLOOKUP(HG$5,[12]Hoja2!$C$2:$E$222,3,FALSE)</f>
        <v>16</v>
      </c>
      <c r="HH9" s="544">
        <f>+VLOOKUP(HH$5,[12]Hoja2!$C$2:$E$222,3,FALSE)</f>
        <v>6</v>
      </c>
      <c r="HI9" s="544">
        <v>1</v>
      </c>
      <c r="HJ9" s="544">
        <f>+VLOOKUP(HJ$5,[12]Hoja2!$C$2:$E$222,3,FALSE)</f>
        <v>133</v>
      </c>
      <c r="HK9" s="544">
        <f>+VLOOKUP(HK$5,[12]Hoja2!$C$2:$E$222,3,FALSE)</f>
        <v>62</v>
      </c>
      <c r="HL9" s="544">
        <f>+VLOOKUP(HL$5,[12]Hoja2!$C$2:$E$222,3,FALSE)</f>
        <v>18</v>
      </c>
      <c r="HM9" s="544">
        <f>+VLOOKUP(HM$5,[12]Hoja2!$C$2:$E$222,3,FALSE)</f>
        <v>105</v>
      </c>
      <c r="HN9" s="544">
        <f>+VLOOKUP(HN$5,[12]Hoja2!$C$2:$E$222,3,FALSE)</f>
        <v>7</v>
      </c>
      <c r="HO9" s="544">
        <f>+VLOOKUP(HO$5,[12]Hoja2!$C$2:$E$222,3,FALSE)</f>
        <v>57</v>
      </c>
      <c r="HP9" s="544">
        <f>+VLOOKUP(HP$5,[12]Hoja2!$C$2:$E$222,3,FALSE)</f>
        <v>3</v>
      </c>
      <c r="HQ9" s="544">
        <f>+VLOOKUP(HQ$5,[12]Hoja2!$C$2:$E$222,3,FALSE)</f>
        <v>4</v>
      </c>
      <c r="HR9" s="544">
        <f>+VLOOKUP(HR$5,[12]Hoja2!$C$2:$E$222,3,FALSE)</f>
        <v>5</v>
      </c>
      <c r="HS9" s="544">
        <f>+VLOOKUP(HS$5,[12]Hoja2!$C$2:$E$222,3,FALSE)</f>
        <v>1</v>
      </c>
      <c r="HT9" s="544">
        <f>+VLOOKUP(HT$5,[12]Hoja2!$C$2:$E$222,3,FALSE)</f>
        <v>4</v>
      </c>
      <c r="HU9" s="544">
        <f>+VLOOKUP(HU$5,[12]Hoja2!$C$2:$E$222,3,FALSE)</f>
        <v>1</v>
      </c>
      <c r="HV9" s="544">
        <f>+VLOOKUP(HV$5,[12]Hoja2!$C$2:$E$222,3,FALSE)</f>
        <v>50</v>
      </c>
      <c r="HW9" s="544">
        <f>+VLOOKUP(HW$5,[12]Hoja2!$C$2:$E$222,3,FALSE)</f>
        <v>24</v>
      </c>
      <c r="HX9" s="544">
        <f>+VLOOKUP(HX$5,[12]Hoja2!$C$2:$E$222,3,FALSE)</f>
        <v>21</v>
      </c>
      <c r="HY9" s="544">
        <f>+VLOOKUP(HY$5,[12]Hoja2!$C$2:$E$222,3,FALSE)</f>
        <v>9</v>
      </c>
      <c r="HZ9" s="544">
        <f>+VLOOKUP(HZ$5,[12]Hoja2!$C$2:$E$222,3,FALSE)</f>
        <v>123</v>
      </c>
      <c r="IA9" s="544">
        <f>+VLOOKUP(IA$5,[12]Hoja2!$C$2:$E$222,3,FALSE)</f>
        <v>86</v>
      </c>
      <c r="IB9" s="544">
        <f>+VLOOKUP(IB$5,[12]Hoja2!$C$2:$E$222,3,FALSE)</f>
        <v>46</v>
      </c>
      <c r="IC9" s="544">
        <f>+VLOOKUP(IC$5,[12]Hoja2!$C$2:$E$222,3,FALSE)</f>
        <v>21</v>
      </c>
      <c r="ID9" s="544">
        <f>+VLOOKUP(ID$5,[12]Hoja2!$C$2:$E$222,3,FALSE)</f>
        <v>26</v>
      </c>
      <c r="IE9" s="544">
        <f>+VLOOKUP(IE$5,[12]Hoja2!$C$2:$E$222,3,FALSE)</f>
        <v>483</v>
      </c>
      <c r="IF9" s="544">
        <f>+VLOOKUP(IF$5,[12]Hoja2!$C$2:$E$222,3,FALSE)</f>
        <v>31</v>
      </c>
      <c r="IG9" s="544">
        <f>+VLOOKUP(IG$5,[12]Hoja2!$C$2:$E$222,3,FALSE)</f>
        <v>30</v>
      </c>
      <c r="IH9" s="544">
        <f>+VLOOKUP(IH$5,[12]Hoja2!$C$2:$E$222,3,FALSE)</f>
        <v>21</v>
      </c>
      <c r="II9" s="544">
        <f>+VLOOKUP(II$5,[12]Hoja2!$C$2:$E$222,3,FALSE)</f>
        <v>12</v>
      </c>
      <c r="IJ9" s="544">
        <f>+VLOOKUP(IJ$5,[12]Hoja2!$C$2:$E$222,3,FALSE)</f>
        <v>42</v>
      </c>
      <c r="IK9" s="544">
        <f>+VLOOKUP(IK$5,[12]Hoja2!$C$2:$E$222,3,FALSE)</f>
        <v>62</v>
      </c>
      <c r="IL9" s="544">
        <f>+VLOOKUP(IL$5,[12]Hoja2!$C$2:$E$222,3,FALSE)</f>
        <v>27</v>
      </c>
      <c r="IM9" s="544">
        <f>+VLOOKUP(IM$5,[12]Hoja2!$C$2:$E$222,3,FALSE)</f>
        <v>177</v>
      </c>
      <c r="IN9" s="544">
        <f>+VLOOKUP(IN$5,[12]Hoja2!$C$2:$E$222,3,FALSE)</f>
        <v>45</v>
      </c>
      <c r="IO9" s="544">
        <f>+VLOOKUP(IO$5,[12]Hoja2!$C$2:$E$222,3,FALSE)</f>
        <v>10</v>
      </c>
      <c r="IP9" s="544">
        <f>+VLOOKUP(IP$5,[12]Hoja2!$C$2:$E$222,3,FALSE)</f>
        <v>95</v>
      </c>
      <c r="IQ9" s="544">
        <f>+VLOOKUP(IQ$5,[12]Hoja2!$C$2:$E$222,3,FALSE)</f>
        <v>31</v>
      </c>
      <c r="IR9" s="544">
        <f>+VLOOKUP(IR$5,[12]Hoja2!$C$2:$E$222,3,FALSE)</f>
        <v>24</v>
      </c>
      <c r="IS9" s="562"/>
      <c r="IT9" s="563"/>
    </row>
    <row r="10" spans="1:255" ht="20.25" customHeight="1" x14ac:dyDescent="0.25">
      <c r="A10" s="559">
        <v>2</v>
      </c>
      <c r="B10" s="560" t="s">
        <v>556</v>
      </c>
      <c r="C10" s="559">
        <f>+SUM(D10:G10)</f>
        <v>26272</v>
      </c>
      <c r="D10" s="561">
        <f>+SUM(H10:L10)</f>
        <v>4676</v>
      </c>
      <c r="E10" s="561">
        <f>+SUM(M10:S10)</f>
        <v>3635</v>
      </c>
      <c r="F10" s="561">
        <f>+SUM(T10:Y10)</f>
        <v>12122</v>
      </c>
      <c r="G10" s="561">
        <f>+SUM(Z10:AE10)</f>
        <v>5839</v>
      </c>
      <c r="H10" s="561">
        <f>+H11+H12</f>
        <v>358</v>
      </c>
      <c r="I10" s="561">
        <f t="shared" ref="I10:BT10" si="10">+I11+I12</f>
        <v>147</v>
      </c>
      <c r="J10" s="561">
        <f t="shared" si="10"/>
        <v>1129</v>
      </c>
      <c r="K10" s="561">
        <f t="shared" si="10"/>
        <v>2711</v>
      </c>
      <c r="L10" s="561">
        <f t="shared" si="10"/>
        <v>331</v>
      </c>
      <c r="M10" s="561">
        <f t="shared" si="10"/>
        <v>1552</v>
      </c>
      <c r="N10" s="561">
        <f t="shared" si="10"/>
        <v>885</v>
      </c>
      <c r="O10" s="561">
        <f t="shared" si="10"/>
        <v>391</v>
      </c>
      <c r="P10" s="561">
        <f t="shared" si="10"/>
        <v>231</v>
      </c>
      <c r="Q10" s="561">
        <f t="shared" si="10"/>
        <v>147</v>
      </c>
      <c r="R10" s="561">
        <f t="shared" si="10"/>
        <v>129</v>
      </c>
      <c r="S10" s="561">
        <f t="shared" si="10"/>
        <v>300</v>
      </c>
      <c r="T10" s="561">
        <f t="shared" ref="T10:Y10" si="11">+T11+T12</f>
        <v>7808</v>
      </c>
      <c r="U10" s="561">
        <f t="shared" si="11"/>
        <v>586</v>
      </c>
      <c r="V10" s="561">
        <f t="shared" si="11"/>
        <v>1891</v>
      </c>
      <c r="W10" s="561">
        <f t="shared" si="11"/>
        <v>545</v>
      </c>
      <c r="X10" s="561">
        <f t="shared" si="11"/>
        <v>169</v>
      </c>
      <c r="Y10" s="561">
        <f t="shared" si="11"/>
        <v>1123</v>
      </c>
      <c r="Z10" s="561">
        <f t="shared" si="10"/>
        <v>1326</v>
      </c>
      <c r="AA10" s="561">
        <f t="shared" si="10"/>
        <v>584</v>
      </c>
      <c r="AB10" s="561">
        <f t="shared" si="10"/>
        <v>1737</v>
      </c>
      <c r="AC10" s="561">
        <f t="shared" si="10"/>
        <v>418</v>
      </c>
      <c r="AD10" s="561">
        <f t="shared" si="10"/>
        <v>491</v>
      </c>
      <c r="AE10" s="561">
        <f t="shared" si="10"/>
        <v>1283</v>
      </c>
      <c r="AF10" s="561">
        <f>+AF11+AF12</f>
        <v>227</v>
      </c>
      <c r="AG10" s="561">
        <f t="shared" si="10"/>
        <v>8</v>
      </c>
      <c r="AH10" s="561">
        <f t="shared" si="10"/>
        <v>6</v>
      </c>
      <c r="AI10" s="561">
        <f t="shared" si="10"/>
        <v>24</v>
      </c>
      <c r="AJ10" s="561">
        <f t="shared" si="10"/>
        <v>80</v>
      </c>
      <c r="AK10" s="561">
        <f t="shared" si="10"/>
        <v>13</v>
      </c>
      <c r="AL10" s="561">
        <f t="shared" si="10"/>
        <v>30</v>
      </c>
      <c r="AM10" s="561">
        <f t="shared" si="10"/>
        <v>1</v>
      </c>
      <c r="AN10" s="561">
        <f t="shared" si="10"/>
        <v>16</v>
      </c>
      <c r="AO10" s="561">
        <f t="shared" si="10"/>
        <v>44</v>
      </c>
      <c r="AP10" s="561">
        <f t="shared" si="10"/>
        <v>13</v>
      </c>
      <c r="AQ10" s="561">
        <f t="shared" si="10"/>
        <v>37</v>
      </c>
      <c r="AR10" s="561">
        <f t="shared" si="10"/>
        <v>6</v>
      </c>
      <c r="AS10" s="561">
        <f t="shared" si="10"/>
        <v>609</v>
      </c>
      <c r="AT10" s="561">
        <f t="shared" si="10"/>
        <v>200</v>
      </c>
      <c r="AU10" s="561">
        <f t="shared" si="10"/>
        <v>74</v>
      </c>
      <c r="AV10" s="561">
        <f t="shared" si="10"/>
        <v>168</v>
      </c>
      <c r="AW10" s="561">
        <f t="shared" si="10"/>
        <v>38</v>
      </c>
      <c r="AX10" s="561">
        <f t="shared" si="10"/>
        <v>40</v>
      </c>
      <c r="AY10" s="561">
        <f t="shared" si="10"/>
        <v>1894</v>
      </c>
      <c r="AZ10" s="561">
        <f t="shared" si="10"/>
        <v>209</v>
      </c>
      <c r="BA10" s="561">
        <f t="shared" si="10"/>
        <v>177</v>
      </c>
      <c r="BB10" s="561">
        <f t="shared" si="10"/>
        <v>98</v>
      </c>
      <c r="BC10" s="561">
        <f t="shared" si="10"/>
        <v>232</v>
      </c>
      <c r="BD10" s="561">
        <f t="shared" si="10"/>
        <v>9</v>
      </c>
      <c r="BE10" s="561">
        <f t="shared" si="10"/>
        <v>77</v>
      </c>
      <c r="BF10" s="561">
        <f t="shared" si="10"/>
        <v>15</v>
      </c>
      <c r="BG10" s="561">
        <f t="shared" si="10"/>
        <v>249</v>
      </c>
      <c r="BH10" s="561">
        <f t="shared" si="10"/>
        <v>3</v>
      </c>
      <c r="BI10" s="561">
        <f t="shared" si="10"/>
        <v>21</v>
      </c>
      <c r="BJ10" s="561">
        <f t="shared" si="10"/>
        <v>31</v>
      </c>
      <c r="BK10" s="561">
        <f t="shared" si="10"/>
        <v>2</v>
      </c>
      <c r="BL10" s="561">
        <f t="shared" si="10"/>
        <v>18</v>
      </c>
      <c r="BM10" s="561">
        <f t="shared" si="10"/>
        <v>7</v>
      </c>
      <c r="BN10" s="561">
        <f t="shared" si="10"/>
        <v>964</v>
      </c>
      <c r="BO10" s="561">
        <f t="shared" si="10"/>
        <v>96</v>
      </c>
      <c r="BP10" s="561">
        <f t="shared" si="10"/>
        <v>85</v>
      </c>
      <c r="BQ10" s="561">
        <f t="shared" si="10"/>
        <v>24</v>
      </c>
      <c r="BR10" s="561">
        <f t="shared" si="10"/>
        <v>46</v>
      </c>
      <c r="BS10" s="561">
        <f t="shared" si="10"/>
        <v>24</v>
      </c>
      <c r="BT10" s="561">
        <f t="shared" si="10"/>
        <v>142</v>
      </c>
      <c r="BU10" s="561">
        <f t="shared" ref="BU10:EF10" si="12">+BU11+BU12</f>
        <v>88</v>
      </c>
      <c r="BV10" s="561">
        <f t="shared" si="12"/>
        <v>83</v>
      </c>
      <c r="BW10" s="561">
        <f t="shared" si="12"/>
        <v>522</v>
      </c>
      <c r="BX10" s="561">
        <f t="shared" si="12"/>
        <v>10</v>
      </c>
      <c r="BY10" s="561">
        <f t="shared" si="12"/>
        <v>11</v>
      </c>
      <c r="BZ10" s="561">
        <f t="shared" si="12"/>
        <v>52</v>
      </c>
      <c r="CA10" s="561">
        <f t="shared" si="12"/>
        <v>10</v>
      </c>
      <c r="CB10" s="561">
        <f t="shared" si="12"/>
        <v>21</v>
      </c>
      <c r="CC10" s="561">
        <f t="shared" si="12"/>
        <v>178</v>
      </c>
      <c r="CD10" s="561">
        <f t="shared" si="12"/>
        <v>58</v>
      </c>
      <c r="CE10" s="561">
        <f t="shared" si="12"/>
        <v>22</v>
      </c>
      <c r="CF10" s="561">
        <f t="shared" si="12"/>
        <v>1</v>
      </c>
      <c r="CG10" s="561">
        <f t="shared" si="12"/>
        <v>125</v>
      </c>
      <c r="CH10" s="561">
        <f t="shared" si="12"/>
        <v>106</v>
      </c>
      <c r="CI10" s="561">
        <f t="shared" si="12"/>
        <v>11</v>
      </c>
      <c r="CJ10" s="561">
        <f t="shared" si="12"/>
        <v>38</v>
      </c>
      <c r="CK10" s="561">
        <f t="shared" si="12"/>
        <v>56</v>
      </c>
      <c r="CL10" s="561">
        <f t="shared" si="12"/>
        <v>27</v>
      </c>
      <c r="CM10" s="561">
        <f t="shared" si="12"/>
        <v>28</v>
      </c>
      <c r="CN10" s="561">
        <f t="shared" si="12"/>
        <v>194</v>
      </c>
      <c r="CO10" s="561">
        <f t="shared" si="12"/>
        <v>25</v>
      </c>
      <c r="CP10" s="561">
        <f t="shared" si="12"/>
        <v>6</v>
      </c>
      <c r="CQ10" s="561">
        <f t="shared" si="12"/>
        <v>6</v>
      </c>
      <c r="CR10" s="561">
        <f t="shared" si="12"/>
        <v>100</v>
      </c>
      <c r="CS10" s="561">
        <f t="shared" si="12"/>
        <v>22</v>
      </c>
      <c r="CT10" s="561">
        <f t="shared" si="12"/>
        <v>12</v>
      </c>
      <c r="CU10" s="561">
        <f t="shared" si="12"/>
        <v>9</v>
      </c>
      <c r="CV10" s="561">
        <f t="shared" si="12"/>
        <v>4</v>
      </c>
      <c r="CW10" s="561">
        <f t="shared" si="12"/>
        <v>68</v>
      </c>
      <c r="CX10" s="561">
        <f t="shared" si="12"/>
        <v>12</v>
      </c>
      <c r="CY10" s="561">
        <f t="shared" si="12"/>
        <v>31</v>
      </c>
      <c r="CZ10" s="561">
        <f t="shared" si="12"/>
        <v>18</v>
      </c>
      <c r="DA10" s="561">
        <f t="shared" si="12"/>
        <v>36</v>
      </c>
      <c r="DB10" s="561">
        <f t="shared" si="12"/>
        <v>16</v>
      </c>
      <c r="DC10" s="561">
        <f t="shared" si="12"/>
        <v>17</v>
      </c>
      <c r="DD10" s="561">
        <f t="shared" si="12"/>
        <v>179</v>
      </c>
      <c r="DE10" s="561">
        <f t="shared" si="12"/>
        <v>0</v>
      </c>
      <c r="DF10" s="561">
        <f t="shared" si="12"/>
        <v>13</v>
      </c>
      <c r="DG10" s="561">
        <f t="shared" si="12"/>
        <v>39</v>
      </c>
      <c r="DH10" s="561">
        <f t="shared" si="12"/>
        <v>5</v>
      </c>
      <c r="DI10" s="561">
        <f t="shared" si="12"/>
        <v>9</v>
      </c>
      <c r="DJ10" s="561">
        <f t="shared" si="12"/>
        <v>35</v>
      </c>
      <c r="DK10" s="561">
        <f t="shared" si="12"/>
        <v>40</v>
      </c>
      <c r="DL10" s="561">
        <f t="shared" si="12"/>
        <v>7</v>
      </c>
      <c r="DM10" s="561">
        <f t="shared" si="12"/>
        <v>2409</v>
      </c>
      <c r="DN10" s="561">
        <f t="shared" si="12"/>
        <v>427</v>
      </c>
      <c r="DO10" s="561">
        <f t="shared" si="12"/>
        <v>39</v>
      </c>
      <c r="DP10" s="561">
        <f t="shared" si="12"/>
        <v>2</v>
      </c>
      <c r="DQ10" s="561">
        <f t="shared" si="12"/>
        <v>3757</v>
      </c>
      <c r="DR10" s="561">
        <f t="shared" si="12"/>
        <v>10</v>
      </c>
      <c r="DS10" s="561">
        <f t="shared" si="12"/>
        <v>20</v>
      </c>
      <c r="DT10" s="561">
        <f t="shared" si="12"/>
        <v>15</v>
      </c>
      <c r="DU10" s="561">
        <f t="shared" si="12"/>
        <v>322</v>
      </c>
      <c r="DV10" s="561">
        <f t="shared" si="12"/>
        <v>77</v>
      </c>
      <c r="DW10" s="561">
        <f t="shared" si="12"/>
        <v>29</v>
      </c>
      <c r="DX10" s="561">
        <f t="shared" si="12"/>
        <v>6</v>
      </c>
      <c r="DY10" s="561">
        <f t="shared" si="12"/>
        <v>20</v>
      </c>
      <c r="DZ10" s="561">
        <f t="shared" si="12"/>
        <v>32</v>
      </c>
      <c r="EA10" s="561">
        <f t="shared" si="12"/>
        <v>230</v>
      </c>
      <c r="EB10" s="561">
        <f t="shared" si="12"/>
        <v>46</v>
      </c>
      <c r="EC10" s="561">
        <f t="shared" si="12"/>
        <v>223</v>
      </c>
      <c r="ED10" s="561">
        <f t="shared" si="12"/>
        <v>21</v>
      </c>
      <c r="EE10" s="561">
        <f t="shared" si="12"/>
        <v>1</v>
      </c>
      <c r="EF10" s="561">
        <f t="shared" si="12"/>
        <v>26</v>
      </c>
      <c r="EG10" s="561">
        <f t="shared" ref="EG10:GR10" si="13">+EG11+EG12</f>
        <v>15</v>
      </c>
      <c r="EH10" s="561">
        <f t="shared" si="13"/>
        <v>61</v>
      </c>
      <c r="EI10" s="561">
        <f t="shared" si="13"/>
        <v>132</v>
      </c>
      <c r="EJ10" s="561">
        <f t="shared" si="13"/>
        <v>39</v>
      </c>
      <c r="EK10" s="561">
        <f t="shared" si="13"/>
        <v>13</v>
      </c>
      <c r="EL10" s="561">
        <f t="shared" si="13"/>
        <v>8</v>
      </c>
      <c r="EM10" s="561">
        <f t="shared" si="13"/>
        <v>11</v>
      </c>
      <c r="EN10" s="561">
        <f t="shared" si="13"/>
        <v>181</v>
      </c>
      <c r="EO10" s="561">
        <f t="shared" si="13"/>
        <v>35</v>
      </c>
      <c r="EP10" s="561">
        <f t="shared" si="13"/>
        <v>9</v>
      </c>
      <c r="EQ10" s="561">
        <f t="shared" si="13"/>
        <v>21</v>
      </c>
      <c r="ER10" s="561">
        <f t="shared" si="13"/>
        <v>14</v>
      </c>
      <c r="ES10" s="561">
        <f t="shared" si="13"/>
        <v>47</v>
      </c>
      <c r="ET10" s="561">
        <f t="shared" si="13"/>
        <v>7</v>
      </c>
      <c r="EU10" s="561">
        <f t="shared" si="13"/>
        <v>32</v>
      </c>
      <c r="EV10" s="561">
        <f t="shared" si="13"/>
        <v>85</v>
      </c>
      <c r="EW10" s="561">
        <f t="shared" si="13"/>
        <v>180</v>
      </c>
      <c r="EX10" s="561">
        <f t="shared" si="13"/>
        <v>7</v>
      </c>
      <c r="EY10" s="561">
        <f t="shared" si="13"/>
        <v>35</v>
      </c>
      <c r="EZ10" s="561">
        <f t="shared" si="13"/>
        <v>82</v>
      </c>
      <c r="FA10" s="561">
        <f t="shared" si="13"/>
        <v>17</v>
      </c>
      <c r="FB10" s="561">
        <f t="shared" si="13"/>
        <v>18</v>
      </c>
      <c r="FC10" s="561">
        <f t="shared" si="13"/>
        <v>587</v>
      </c>
      <c r="FD10" s="561">
        <f t="shared" si="13"/>
        <v>47</v>
      </c>
      <c r="FE10" s="561">
        <f t="shared" si="13"/>
        <v>1</v>
      </c>
      <c r="FF10" s="561">
        <f t="shared" si="13"/>
        <v>28</v>
      </c>
      <c r="FG10" s="561">
        <f t="shared" si="13"/>
        <v>97</v>
      </c>
      <c r="FH10" s="561">
        <f t="shared" si="13"/>
        <v>1</v>
      </c>
      <c r="FI10" s="561">
        <f t="shared" si="13"/>
        <v>451</v>
      </c>
      <c r="FJ10" s="561">
        <f t="shared" si="13"/>
        <v>37</v>
      </c>
      <c r="FK10" s="561">
        <f t="shared" si="13"/>
        <v>16</v>
      </c>
      <c r="FL10" s="561">
        <f t="shared" si="13"/>
        <v>29</v>
      </c>
      <c r="FM10" s="561">
        <f t="shared" si="13"/>
        <v>12</v>
      </c>
      <c r="FN10" s="561">
        <f t="shared" si="13"/>
        <v>104</v>
      </c>
      <c r="FO10" s="561">
        <f t="shared" si="13"/>
        <v>18</v>
      </c>
      <c r="FP10" s="561">
        <f t="shared" si="13"/>
        <v>226</v>
      </c>
      <c r="FQ10" s="561">
        <f t="shared" si="13"/>
        <v>154</v>
      </c>
      <c r="FR10" s="561">
        <f t="shared" si="13"/>
        <v>165</v>
      </c>
      <c r="FS10" s="561">
        <f t="shared" si="13"/>
        <v>11</v>
      </c>
      <c r="FT10" s="561">
        <f t="shared" si="13"/>
        <v>31</v>
      </c>
      <c r="FU10" s="561">
        <f t="shared" si="13"/>
        <v>127</v>
      </c>
      <c r="FV10" s="561">
        <f t="shared" si="13"/>
        <v>31</v>
      </c>
      <c r="FW10" s="561">
        <f t="shared" si="13"/>
        <v>1092</v>
      </c>
      <c r="FX10" s="561">
        <f t="shared" si="13"/>
        <v>903</v>
      </c>
      <c r="FY10" s="561">
        <f t="shared" si="13"/>
        <v>35</v>
      </c>
      <c r="FZ10" s="561">
        <f t="shared" si="13"/>
        <v>55</v>
      </c>
      <c r="GA10" s="561">
        <f t="shared" si="13"/>
        <v>4</v>
      </c>
      <c r="GB10" s="561">
        <f t="shared" si="13"/>
        <v>95</v>
      </c>
      <c r="GC10" s="561">
        <f t="shared" si="13"/>
        <v>3</v>
      </c>
      <c r="GD10" s="561">
        <f t="shared" si="13"/>
        <v>24</v>
      </c>
      <c r="GE10" s="561">
        <f t="shared" si="13"/>
        <v>88</v>
      </c>
      <c r="GF10" s="561">
        <f t="shared" si="13"/>
        <v>23</v>
      </c>
      <c r="GG10" s="561">
        <f t="shared" si="13"/>
        <v>9</v>
      </c>
      <c r="GH10" s="561">
        <f t="shared" si="13"/>
        <v>14</v>
      </c>
      <c r="GI10" s="561">
        <f t="shared" si="13"/>
        <v>4</v>
      </c>
      <c r="GJ10" s="561">
        <f t="shared" si="13"/>
        <v>5</v>
      </c>
      <c r="GK10" s="561">
        <f t="shared" si="13"/>
        <v>17</v>
      </c>
      <c r="GL10" s="561">
        <f t="shared" si="13"/>
        <v>47</v>
      </c>
      <c r="GM10" s="561">
        <f t="shared" si="13"/>
        <v>196</v>
      </c>
      <c r="GN10" s="561">
        <f t="shared" si="13"/>
        <v>27</v>
      </c>
      <c r="GO10" s="561">
        <f t="shared" si="13"/>
        <v>78</v>
      </c>
      <c r="GP10" s="561">
        <f t="shared" si="13"/>
        <v>186</v>
      </c>
      <c r="GQ10" s="561">
        <f t="shared" si="13"/>
        <v>67</v>
      </c>
      <c r="GR10" s="561">
        <f t="shared" si="13"/>
        <v>28</v>
      </c>
      <c r="GS10" s="561">
        <f t="shared" ref="GS10:IR10" si="14">+GS11+GS12</f>
        <v>2</v>
      </c>
      <c r="GT10" s="561">
        <f t="shared" si="14"/>
        <v>1264</v>
      </c>
      <c r="GU10" s="561">
        <f t="shared" si="14"/>
        <v>38</v>
      </c>
      <c r="GV10" s="561">
        <f t="shared" si="14"/>
        <v>163</v>
      </c>
      <c r="GW10" s="561">
        <f t="shared" si="14"/>
        <v>18</v>
      </c>
      <c r="GX10" s="561">
        <f t="shared" si="14"/>
        <v>12</v>
      </c>
      <c r="GY10" s="561">
        <f t="shared" si="14"/>
        <v>16</v>
      </c>
      <c r="GZ10" s="561">
        <f t="shared" si="14"/>
        <v>11</v>
      </c>
      <c r="HA10" s="561">
        <f t="shared" si="14"/>
        <v>29</v>
      </c>
      <c r="HB10" s="561">
        <f t="shared" si="14"/>
        <v>48</v>
      </c>
      <c r="HC10" s="561">
        <f t="shared" si="14"/>
        <v>31</v>
      </c>
      <c r="HD10" s="561">
        <f t="shared" si="14"/>
        <v>26</v>
      </c>
      <c r="HE10" s="561">
        <f t="shared" si="14"/>
        <v>3</v>
      </c>
      <c r="HF10" s="561">
        <f t="shared" si="14"/>
        <v>41</v>
      </c>
      <c r="HG10" s="561">
        <f t="shared" si="14"/>
        <v>28</v>
      </c>
      <c r="HH10" s="561">
        <f t="shared" si="14"/>
        <v>9</v>
      </c>
      <c r="HI10" s="561">
        <f>+HI11+HI12</f>
        <v>0</v>
      </c>
      <c r="HJ10" s="561">
        <f t="shared" si="14"/>
        <v>150</v>
      </c>
      <c r="HK10" s="561">
        <f t="shared" si="14"/>
        <v>71</v>
      </c>
      <c r="HL10" s="561">
        <f t="shared" si="14"/>
        <v>19</v>
      </c>
      <c r="HM10" s="561">
        <f t="shared" si="14"/>
        <v>59</v>
      </c>
      <c r="HN10" s="561">
        <f t="shared" si="14"/>
        <v>17</v>
      </c>
      <c r="HO10" s="561">
        <f t="shared" si="14"/>
        <v>70</v>
      </c>
      <c r="HP10" s="561">
        <f t="shared" si="14"/>
        <v>12</v>
      </c>
      <c r="HQ10" s="561">
        <f t="shared" si="14"/>
        <v>3</v>
      </c>
      <c r="HR10" s="561">
        <f t="shared" si="14"/>
        <v>6</v>
      </c>
      <c r="HS10" s="561">
        <f t="shared" si="14"/>
        <v>4</v>
      </c>
      <c r="HT10" s="561">
        <f t="shared" si="14"/>
        <v>2</v>
      </c>
      <c r="HU10" s="561">
        <f t="shared" si="14"/>
        <v>5</v>
      </c>
      <c r="HV10" s="561">
        <f t="shared" si="14"/>
        <v>90</v>
      </c>
      <c r="HW10" s="561">
        <f t="shared" si="14"/>
        <v>15</v>
      </c>
      <c r="HX10" s="561">
        <f t="shared" si="14"/>
        <v>16</v>
      </c>
      <c r="HY10" s="561">
        <f t="shared" si="14"/>
        <v>12</v>
      </c>
      <c r="HZ10" s="561">
        <f t="shared" si="14"/>
        <v>160</v>
      </c>
      <c r="IA10" s="561">
        <f t="shared" si="14"/>
        <v>129</v>
      </c>
      <c r="IB10" s="561">
        <f t="shared" si="14"/>
        <v>42</v>
      </c>
      <c r="IC10" s="561">
        <f t="shared" si="14"/>
        <v>10</v>
      </c>
      <c r="ID10" s="561">
        <f t="shared" si="14"/>
        <v>17</v>
      </c>
      <c r="IE10" s="561">
        <f t="shared" si="14"/>
        <v>613</v>
      </c>
      <c r="IF10" s="561">
        <f t="shared" si="14"/>
        <v>28</v>
      </c>
      <c r="IG10" s="561">
        <f t="shared" si="14"/>
        <v>7</v>
      </c>
      <c r="IH10" s="561">
        <f t="shared" si="14"/>
        <v>20</v>
      </c>
      <c r="II10" s="561">
        <f t="shared" si="14"/>
        <v>2</v>
      </c>
      <c r="IJ10" s="561">
        <f t="shared" si="14"/>
        <v>41</v>
      </c>
      <c r="IK10" s="561">
        <f t="shared" si="14"/>
        <v>59</v>
      </c>
      <c r="IL10" s="561">
        <f t="shared" si="14"/>
        <v>29</v>
      </c>
      <c r="IM10" s="561">
        <f t="shared" si="14"/>
        <v>270</v>
      </c>
      <c r="IN10" s="561">
        <f t="shared" si="14"/>
        <v>65</v>
      </c>
      <c r="IO10" s="561">
        <f t="shared" si="14"/>
        <v>18</v>
      </c>
      <c r="IP10" s="561">
        <f t="shared" si="14"/>
        <v>71</v>
      </c>
      <c r="IQ10" s="561">
        <f t="shared" si="14"/>
        <v>40</v>
      </c>
      <c r="IR10" s="561">
        <f t="shared" si="14"/>
        <v>20</v>
      </c>
      <c r="IS10" s="562" t="s">
        <v>557</v>
      </c>
      <c r="IT10" s="563" t="s">
        <v>558</v>
      </c>
    </row>
    <row r="11" spans="1:255" ht="20.25" customHeight="1" x14ac:dyDescent="0.25">
      <c r="A11" s="564"/>
      <c r="B11" s="565" t="s">
        <v>554</v>
      </c>
      <c r="C11" s="544">
        <f t="shared" si="0"/>
        <v>7116</v>
      </c>
      <c r="D11" s="544">
        <f t="shared" si="9"/>
        <v>1894</v>
      </c>
      <c r="E11" s="544">
        <f t="shared" si="1"/>
        <v>0</v>
      </c>
      <c r="F11" s="544">
        <f t="shared" si="2"/>
        <v>5222</v>
      </c>
      <c r="G11" s="544">
        <f t="shared" si="3"/>
        <v>0</v>
      </c>
      <c r="H11" s="544"/>
      <c r="I11" s="544"/>
      <c r="J11" s="544"/>
      <c r="K11" s="544">
        <f>+GAD_DILEN!P39</f>
        <v>1894</v>
      </c>
      <c r="L11" s="544"/>
      <c r="M11" s="544"/>
      <c r="N11" s="544"/>
      <c r="O11" s="544"/>
      <c r="P11" s="544"/>
      <c r="Q11" s="544"/>
      <c r="R11" s="544"/>
      <c r="S11" s="544"/>
      <c r="T11" s="544">
        <f>+DQ11+DN11</f>
        <v>4184</v>
      </c>
      <c r="U11" s="544"/>
      <c r="V11" s="544">
        <f>+FC11+FI11</f>
        <v>1038</v>
      </c>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c r="AW11" s="544"/>
      <c r="AX11" s="544"/>
      <c r="AY11" s="544">
        <f>+VLOOKUP(AY5,FORMULARIOS!$C$19:$P$242,14,FALSE)</f>
        <v>1894</v>
      </c>
      <c r="AZ11" s="544"/>
      <c r="BA11" s="544"/>
      <c r="BB11" s="544"/>
      <c r="BC11" s="544"/>
      <c r="BD11" s="544"/>
      <c r="BE11" s="544"/>
      <c r="BF11" s="544"/>
      <c r="BG11" s="544"/>
      <c r="BH11" s="544"/>
      <c r="BI11" s="544"/>
      <c r="BJ11" s="544"/>
      <c r="BK11" s="544"/>
      <c r="BL11" s="544"/>
      <c r="BM11" s="544"/>
      <c r="BN11" s="544"/>
      <c r="BO11" s="544"/>
      <c r="BP11" s="544"/>
      <c r="BQ11" s="544"/>
      <c r="BR11" s="544"/>
      <c r="BS11" s="544"/>
      <c r="BT11" s="544"/>
      <c r="BU11" s="544"/>
      <c r="BV11" s="544"/>
      <c r="BW11" s="544"/>
      <c r="BX11" s="544"/>
      <c r="BY11" s="544"/>
      <c r="BZ11" s="544"/>
      <c r="CA11" s="544"/>
      <c r="CB11" s="544"/>
      <c r="CC11" s="544"/>
      <c r="CD11" s="544"/>
      <c r="CE11" s="544"/>
      <c r="CF11" s="544"/>
      <c r="CG11" s="544"/>
      <c r="CH11" s="544"/>
      <c r="CI11" s="544"/>
      <c r="CJ11" s="544"/>
      <c r="CK11" s="544"/>
      <c r="CL11" s="544"/>
      <c r="CM11" s="544"/>
      <c r="CN11" s="544"/>
      <c r="CO11" s="544"/>
      <c r="CP11" s="544"/>
      <c r="CQ11" s="544"/>
      <c r="CR11" s="544"/>
      <c r="CS11" s="544"/>
      <c r="CT11" s="544"/>
      <c r="CU11" s="544"/>
      <c r="CV11" s="544"/>
      <c r="CW11" s="544"/>
      <c r="CX11" s="544"/>
      <c r="CY11" s="544"/>
      <c r="CZ11" s="544"/>
      <c r="DA11" s="544"/>
      <c r="DB11" s="544"/>
      <c r="DC11" s="544"/>
      <c r="DD11" s="544"/>
      <c r="DE11" s="544"/>
      <c r="DF11" s="544"/>
      <c r="DG11" s="544"/>
      <c r="DH11" s="544"/>
      <c r="DI11" s="544"/>
      <c r="DJ11" s="544"/>
      <c r="DK11" s="544"/>
      <c r="DL11" s="544"/>
      <c r="DM11" s="544"/>
      <c r="DN11" s="544">
        <f>+VLOOKUP(DN5,FORMULARIOS!$C$19:$P$242,14,FALSE)</f>
        <v>427</v>
      </c>
      <c r="DO11" s="544"/>
      <c r="DP11" s="544"/>
      <c r="DQ11" s="544">
        <f>+VLOOKUP(DQ5,FORMULARIOS!$C$19:$P$242,14,FALSE)</f>
        <v>3757</v>
      </c>
      <c r="DR11" s="544"/>
      <c r="DS11" s="544"/>
      <c r="DT11" s="544"/>
      <c r="DU11" s="544"/>
      <c r="DV11" s="544"/>
      <c r="DW11" s="544"/>
      <c r="DX11" s="544"/>
      <c r="DY11" s="544"/>
      <c r="DZ11" s="544"/>
      <c r="EA11" s="544"/>
      <c r="EB11" s="544"/>
      <c r="EC11" s="544"/>
      <c r="ED11" s="544"/>
      <c r="EE11" s="544"/>
      <c r="EF11" s="544"/>
      <c r="EG11" s="544"/>
      <c r="EH11" s="544"/>
      <c r="EI11" s="544"/>
      <c r="EJ11" s="544"/>
      <c r="EK11" s="544"/>
      <c r="EL11" s="544"/>
      <c r="EM11" s="544"/>
      <c r="EN11" s="544"/>
      <c r="EO11" s="544"/>
      <c r="EP11" s="544"/>
      <c r="EQ11" s="544"/>
      <c r="ER11" s="544"/>
      <c r="ES11" s="544"/>
      <c r="ET11" s="544"/>
      <c r="EU11" s="544"/>
      <c r="EV11" s="544"/>
      <c r="EW11" s="544"/>
      <c r="EX11" s="544"/>
      <c r="EY11" s="544"/>
      <c r="EZ11" s="544"/>
      <c r="FA11" s="544"/>
      <c r="FB11" s="544"/>
      <c r="FC11" s="544">
        <f>+VLOOKUP(FC5,FORMULARIOS!$C$19:$P$242,14,FALSE)</f>
        <v>587</v>
      </c>
      <c r="FD11" s="544"/>
      <c r="FE11" s="544"/>
      <c r="FF11" s="544"/>
      <c r="FG11" s="544"/>
      <c r="FH11" s="544"/>
      <c r="FI11" s="544">
        <f>+VLOOKUP(FI5,FORMULARIOS!$C$19:$P$242,14,FALSE)</f>
        <v>451</v>
      </c>
      <c r="FJ11" s="544"/>
      <c r="FK11" s="544"/>
      <c r="FL11" s="544"/>
      <c r="FM11" s="544"/>
      <c r="FN11" s="544"/>
      <c r="FO11" s="544"/>
      <c r="FP11" s="544"/>
      <c r="FQ11" s="544"/>
      <c r="FR11" s="544"/>
      <c r="FS11" s="544"/>
      <c r="FT11" s="544"/>
      <c r="FU11" s="544"/>
      <c r="FV11" s="544"/>
      <c r="FW11" s="544"/>
      <c r="FX11" s="544"/>
      <c r="FY11" s="544"/>
      <c r="FZ11" s="544"/>
      <c r="GA11" s="544"/>
      <c r="GB11" s="544"/>
      <c r="GC11" s="544"/>
      <c r="GD11" s="544"/>
      <c r="GE11" s="544"/>
      <c r="GF11" s="544"/>
      <c r="GG11" s="544"/>
      <c r="GH11" s="544"/>
      <c r="GI11" s="544"/>
      <c r="GJ11" s="544"/>
      <c r="GK11" s="544"/>
      <c r="GL11" s="544"/>
      <c r="GM11" s="544"/>
      <c r="GN11" s="544"/>
      <c r="GO11" s="544"/>
      <c r="GP11" s="544"/>
      <c r="GQ11" s="544"/>
      <c r="GR11" s="544"/>
      <c r="GS11" s="544"/>
      <c r="GT11" s="544"/>
      <c r="GU11" s="544"/>
      <c r="GV11" s="544"/>
      <c r="GW11" s="544"/>
      <c r="GX11" s="544"/>
      <c r="GY11" s="544"/>
      <c r="GZ11" s="544"/>
      <c r="HA11" s="544"/>
      <c r="HB11" s="544"/>
      <c r="HC11" s="544"/>
      <c r="HD11" s="544"/>
      <c r="HE11" s="544"/>
      <c r="HF11" s="544"/>
      <c r="HG11" s="544"/>
      <c r="HH11" s="544"/>
      <c r="HI11" s="544"/>
      <c r="HJ11" s="544"/>
      <c r="HK11" s="544"/>
      <c r="HL11" s="544"/>
      <c r="HM11" s="544"/>
      <c r="HN11" s="544"/>
      <c r="HO11" s="544"/>
      <c r="HP11" s="544"/>
      <c r="HQ11" s="544"/>
      <c r="HR11" s="544"/>
      <c r="HS11" s="544"/>
      <c r="HT11" s="544"/>
      <c r="HU11" s="544"/>
      <c r="HV11" s="544"/>
      <c r="HW11" s="544"/>
      <c r="HX11" s="544"/>
      <c r="HY11" s="544"/>
      <c r="HZ11" s="544"/>
      <c r="IA11" s="544"/>
      <c r="IB11" s="544"/>
      <c r="IC11" s="544"/>
      <c r="ID11" s="544"/>
      <c r="IE11" s="544"/>
      <c r="IF11" s="544"/>
      <c r="IG11" s="544"/>
      <c r="IH11" s="544"/>
      <c r="II11" s="544"/>
      <c r="IJ11" s="544"/>
      <c r="IK11" s="544"/>
      <c r="IL11" s="544"/>
      <c r="IM11" s="544"/>
      <c r="IN11" s="544"/>
      <c r="IO11" s="544"/>
      <c r="IP11" s="544"/>
      <c r="IQ11" s="544"/>
      <c r="IR11" s="544"/>
      <c r="IS11" s="562"/>
      <c r="IT11" s="563"/>
    </row>
    <row r="12" spans="1:255" ht="20.25" customHeight="1" x14ac:dyDescent="0.25">
      <c r="A12" s="564"/>
      <c r="B12" s="565" t="s">
        <v>555</v>
      </c>
      <c r="C12" s="544">
        <f t="shared" si="0"/>
        <v>19156</v>
      </c>
      <c r="D12" s="544">
        <f t="shared" si="9"/>
        <v>2782</v>
      </c>
      <c r="E12" s="544">
        <f t="shared" si="1"/>
        <v>3635</v>
      </c>
      <c r="F12" s="544">
        <f t="shared" si="2"/>
        <v>6900</v>
      </c>
      <c r="G12" s="544">
        <f t="shared" si="3"/>
        <v>5839</v>
      </c>
      <c r="H12" s="544">
        <f>+SUM(AF12:AK12)</f>
        <v>358</v>
      </c>
      <c r="I12" s="544">
        <f>+SUM(AL12:AR12)</f>
        <v>147</v>
      </c>
      <c r="J12" s="544">
        <f>+SUM(AS12:AX12)</f>
        <v>1129</v>
      </c>
      <c r="K12" s="544">
        <f>+SUM(AY12:BF12)</f>
        <v>817</v>
      </c>
      <c r="L12" s="544">
        <f>+SUM(BG12:BM12)</f>
        <v>331</v>
      </c>
      <c r="M12" s="544">
        <f>+SUM(BN12:BV12)</f>
        <v>1552</v>
      </c>
      <c r="N12" s="544">
        <f>+SUM(BW12:CF12)</f>
        <v>885</v>
      </c>
      <c r="O12" s="544">
        <f>+SUM(CG12:CM12)</f>
        <v>391</v>
      </c>
      <c r="P12" s="544">
        <f>+SUM(CN12:CQ12)</f>
        <v>231</v>
      </c>
      <c r="Q12" s="544">
        <f>+SUM(CR12:CV12)</f>
        <v>147</v>
      </c>
      <c r="R12" s="544">
        <f>+SUM(CW12:CZ12)</f>
        <v>129</v>
      </c>
      <c r="S12" s="544">
        <f>+SUM(DA12:DG12)</f>
        <v>300</v>
      </c>
      <c r="T12" s="544">
        <f>+SUM(DH12:EF12)</f>
        <v>3624</v>
      </c>
      <c r="U12" s="544">
        <f>+SUM(EG12:ES12)</f>
        <v>586</v>
      </c>
      <c r="V12" s="544">
        <f>+SUM(ET12:FO12)</f>
        <v>853</v>
      </c>
      <c r="W12" s="544">
        <f>+SUM(FP12:FR12)</f>
        <v>545</v>
      </c>
      <c r="X12" s="544">
        <f>+SUM(FS12:FU12)</f>
        <v>169</v>
      </c>
      <c r="Y12" s="544">
        <f>+SUM(FV12:FW12)</f>
        <v>1123</v>
      </c>
      <c r="Z12" s="544">
        <f>+SUM(FX12:GL12)</f>
        <v>1326</v>
      </c>
      <c r="AA12" s="544">
        <f>+SUM(GM12:GS12)</f>
        <v>584</v>
      </c>
      <c r="AB12" s="544">
        <f>+SUM(GT12:HI12)</f>
        <v>1737</v>
      </c>
      <c r="AC12" s="544">
        <f>+SUM(HJ12:HU12)</f>
        <v>418</v>
      </c>
      <c r="AD12" s="544">
        <f>+SUM(HV12:ID12)</f>
        <v>491</v>
      </c>
      <c r="AE12" s="544">
        <f>+SUM(IE12:IR12)</f>
        <v>1283</v>
      </c>
      <c r="AF12" s="544">
        <f>+VLOOKUP(AF5,FORMULARIOS!$C$19:$P$242,14,FALSE)</f>
        <v>227</v>
      </c>
      <c r="AG12" s="544">
        <f>+VLOOKUP(AG5,FORMULARIOS!$C$19:$P$242,14,FALSE)</f>
        <v>8</v>
      </c>
      <c r="AH12" s="544">
        <f>+VLOOKUP(AH5,FORMULARIOS!$C$19:$P$242,14,FALSE)</f>
        <v>6</v>
      </c>
      <c r="AI12" s="544">
        <f>+VLOOKUP(AI5,FORMULARIOS!$C$19:$P$242,14,FALSE)</f>
        <v>24</v>
      </c>
      <c r="AJ12" s="544">
        <f>+VLOOKUP(AJ5,FORMULARIOS!$C$19:$P$242,14,FALSE)</f>
        <v>80</v>
      </c>
      <c r="AK12" s="544">
        <f>+VLOOKUP(AK5,FORMULARIOS!$C$19:$P$242,14,FALSE)</f>
        <v>13</v>
      </c>
      <c r="AL12" s="544">
        <f>+VLOOKUP(AL5,FORMULARIOS!$C$19:$P$242,14,FALSE)</f>
        <v>30</v>
      </c>
      <c r="AM12" s="544">
        <f>+VLOOKUP(AM5,FORMULARIOS!$C$19:$P$242,14,FALSE)</f>
        <v>1</v>
      </c>
      <c r="AN12" s="544">
        <f>+VLOOKUP(AN5,FORMULARIOS!$C$19:$P$242,14,FALSE)</f>
        <v>16</v>
      </c>
      <c r="AO12" s="544">
        <f>+VLOOKUP(AO5,FORMULARIOS!$C$19:$P$242,14,FALSE)</f>
        <v>44</v>
      </c>
      <c r="AP12" s="544">
        <f>+VLOOKUP(AP5,FORMULARIOS!$C$19:$P$242,14,FALSE)</f>
        <v>13</v>
      </c>
      <c r="AQ12" s="544">
        <f>+VLOOKUP(AQ5,FORMULARIOS!$C$19:$P$242,14,FALSE)</f>
        <v>37</v>
      </c>
      <c r="AR12" s="544">
        <f>+VLOOKUP(AR5,FORMULARIOS!$C$19:$P$242,14,FALSE)</f>
        <v>6</v>
      </c>
      <c r="AS12" s="544">
        <f>+VLOOKUP(AS5,FORMULARIOS!$C$19:$P$242,14,FALSE)</f>
        <v>609</v>
      </c>
      <c r="AT12" s="544">
        <f>+VLOOKUP(AT5,FORMULARIOS!$C$19:$P$242,14,FALSE)</f>
        <v>200</v>
      </c>
      <c r="AU12" s="544">
        <f>+VLOOKUP(AU5,FORMULARIOS!$C$19:$P$242,14,FALSE)</f>
        <v>74</v>
      </c>
      <c r="AV12" s="544">
        <f>+VLOOKUP(AV5,FORMULARIOS!$C$19:$P$242,14,FALSE)</f>
        <v>168</v>
      </c>
      <c r="AW12" s="544">
        <f>+VLOOKUP(AW5,FORMULARIOS!$C$19:$P$242,14,FALSE)</f>
        <v>38</v>
      </c>
      <c r="AX12" s="544">
        <f>+VLOOKUP(AX5,FORMULARIOS!$C$19:$P$242,14,FALSE)</f>
        <v>40</v>
      </c>
      <c r="AY12" s="544"/>
      <c r="AZ12" s="544">
        <f>+VLOOKUP(AZ5,FORMULARIOS!$C$19:$P$242,14,FALSE)</f>
        <v>209</v>
      </c>
      <c r="BA12" s="544">
        <f>+VLOOKUP(BA5,FORMULARIOS!$C$19:$P$242,14,FALSE)</f>
        <v>177</v>
      </c>
      <c r="BB12" s="544">
        <f>+VLOOKUP(BB5,FORMULARIOS!$C$19:$P$242,14,FALSE)</f>
        <v>98</v>
      </c>
      <c r="BC12" s="544">
        <f>+VLOOKUP(BC5,FORMULARIOS!$C$19:$P$242,14,FALSE)</f>
        <v>232</v>
      </c>
      <c r="BD12" s="544">
        <f>+VLOOKUP(BD5,FORMULARIOS!$C$19:$P$242,14,FALSE)</f>
        <v>9</v>
      </c>
      <c r="BE12" s="544">
        <f>+VLOOKUP(BE5,FORMULARIOS!$C$19:$P$242,14,FALSE)</f>
        <v>77</v>
      </c>
      <c r="BF12" s="544">
        <f>+VLOOKUP(BF5,FORMULARIOS!$C$19:$P$242,14,FALSE)</f>
        <v>15</v>
      </c>
      <c r="BG12" s="544">
        <f>+VLOOKUP(BG5,FORMULARIOS!$C$19:$P$242,14,FALSE)</f>
        <v>249</v>
      </c>
      <c r="BH12" s="544">
        <f>+VLOOKUP(BH5,FORMULARIOS!$C$19:$P$242,14,FALSE)</f>
        <v>3</v>
      </c>
      <c r="BI12" s="544">
        <f>+VLOOKUP(BI5,FORMULARIOS!$C$19:$P$242,14,FALSE)</f>
        <v>21</v>
      </c>
      <c r="BJ12" s="544">
        <f>+VLOOKUP(BJ5,FORMULARIOS!$C$19:$P$242,14,FALSE)</f>
        <v>31</v>
      </c>
      <c r="BK12" s="544">
        <f>+VLOOKUP(BK5,FORMULARIOS!$C$19:$P$242,14,FALSE)</f>
        <v>2</v>
      </c>
      <c r="BL12" s="544">
        <f>+VLOOKUP(BL5,FORMULARIOS!$C$19:$P$242,14,FALSE)</f>
        <v>18</v>
      </c>
      <c r="BM12" s="544">
        <f>+VLOOKUP(BM5,FORMULARIOS!$C$19:$P$242,14,FALSE)</f>
        <v>7</v>
      </c>
      <c r="BN12" s="544">
        <f>+VLOOKUP(BN5,FORMULARIOS!$C$19:$P$242,14,FALSE)</f>
        <v>964</v>
      </c>
      <c r="BO12" s="544">
        <f>+VLOOKUP(BO5,FORMULARIOS!$C$19:$P$242,14,FALSE)</f>
        <v>96</v>
      </c>
      <c r="BP12" s="544">
        <f>+VLOOKUP(BP5,FORMULARIOS!$C$19:$P$242,14,FALSE)</f>
        <v>85</v>
      </c>
      <c r="BQ12" s="544">
        <f>+VLOOKUP(BQ5,FORMULARIOS!$C$19:$P$242,14,FALSE)</f>
        <v>24</v>
      </c>
      <c r="BR12" s="544">
        <f>+VLOOKUP(BR5,FORMULARIOS!$C$19:$P$242,14,FALSE)</f>
        <v>46</v>
      </c>
      <c r="BS12" s="544">
        <f>+VLOOKUP(BS5,FORMULARIOS!$C$19:$P$242,14,FALSE)</f>
        <v>24</v>
      </c>
      <c r="BT12" s="544">
        <f>+VLOOKUP(BT5,FORMULARIOS!$C$19:$P$242,14,FALSE)</f>
        <v>142</v>
      </c>
      <c r="BU12" s="544">
        <f>+VLOOKUP(BU5,FORMULARIOS!$C$19:$P$242,14,FALSE)</f>
        <v>88</v>
      </c>
      <c r="BV12" s="544">
        <f>+VLOOKUP(BV5,FORMULARIOS!$C$19:$P$242,14,FALSE)</f>
        <v>83</v>
      </c>
      <c r="BW12" s="544">
        <f>+VLOOKUP(BW5,FORMULARIOS!$C$19:$P$242,14,FALSE)</f>
        <v>522</v>
      </c>
      <c r="BX12" s="544">
        <f>+VLOOKUP(BX5,FORMULARIOS!$C$19:$P$242,14,FALSE)</f>
        <v>10</v>
      </c>
      <c r="BY12" s="544">
        <f>+VLOOKUP(BY5,FORMULARIOS!$C$19:$P$242,14,FALSE)</f>
        <v>11</v>
      </c>
      <c r="BZ12" s="544">
        <f>+VLOOKUP(BZ5,FORMULARIOS!$C$19:$P$242,14,FALSE)</f>
        <v>52</v>
      </c>
      <c r="CA12" s="544">
        <f>+VLOOKUP(CA5,FORMULARIOS!$C$19:$P$242,14,FALSE)</f>
        <v>10</v>
      </c>
      <c r="CB12" s="544">
        <f>+VLOOKUP(CB5,FORMULARIOS!$C$19:$P$242,14,FALSE)</f>
        <v>21</v>
      </c>
      <c r="CC12" s="544">
        <f>+VLOOKUP(CC5,FORMULARIOS!$C$19:$P$242,14,FALSE)</f>
        <v>178</v>
      </c>
      <c r="CD12" s="544">
        <f>+VLOOKUP(CD5,FORMULARIOS!$C$19:$P$242,14,FALSE)</f>
        <v>58</v>
      </c>
      <c r="CE12" s="544">
        <f>+VLOOKUP(CE5,FORMULARIOS!$C$19:$P$242,14,FALSE)</f>
        <v>22</v>
      </c>
      <c r="CF12" s="544">
        <f>+VLOOKUP(CF5,FORMULARIOS!$C$19:$P$242,14,FALSE)</f>
        <v>1</v>
      </c>
      <c r="CG12" s="544">
        <f>+VLOOKUP(CG5,FORMULARIOS!$C$19:$P$242,14,FALSE)</f>
        <v>125</v>
      </c>
      <c r="CH12" s="544">
        <f>+VLOOKUP(CH5,FORMULARIOS!$C$19:$P$242,14,FALSE)</f>
        <v>106</v>
      </c>
      <c r="CI12" s="544">
        <f>+VLOOKUP(CI5,FORMULARIOS!$C$19:$P$242,14,FALSE)</f>
        <v>11</v>
      </c>
      <c r="CJ12" s="544">
        <f>+VLOOKUP(CJ5,FORMULARIOS!$C$19:$P$242,14,FALSE)</f>
        <v>38</v>
      </c>
      <c r="CK12" s="544">
        <f>+VLOOKUP(CK5,FORMULARIOS!$C$19:$P$242,14,FALSE)</f>
        <v>56</v>
      </c>
      <c r="CL12" s="544">
        <f>+VLOOKUP(CL5,FORMULARIOS!$C$19:$P$242,14,FALSE)</f>
        <v>27</v>
      </c>
      <c r="CM12" s="544">
        <f>+VLOOKUP(CM5,FORMULARIOS!$C$19:$P$242,14,FALSE)</f>
        <v>28</v>
      </c>
      <c r="CN12" s="544">
        <f>+VLOOKUP(CN5,FORMULARIOS!$C$19:$P$242,14,FALSE)</f>
        <v>194</v>
      </c>
      <c r="CO12" s="544">
        <f>+VLOOKUP(CO5,FORMULARIOS!$C$19:$P$242,14,FALSE)</f>
        <v>25</v>
      </c>
      <c r="CP12" s="544">
        <f>+VLOOKUP(CP5,FORMULARIOS!$C$19:$P$242,14,FALSE)</f>
        <v>6</v>
      </c>
      <c r="CQ12" s="544">
        <f>+VLOOKUP(CQ5,FORMULARIOS!$C$19:$P$242,14,FALSE)</f>
        <v>6</v>
      </c>
      <c r="CR12" s="544">
        <f>+VLOOKUP(CR5,FORMULARIOS!$C$19:$P$242,14,FALSE)</f>
        <v>100</v>
      </c>
      <c r="CS12" s="544">
        <f>+VLOOKUP(CS5,FORMULARIOS!$C$19:$P$242,14,FALSE)</f>
        <v>22</v>
      </c>
      <c r="CT12" s="544">
        <f>+VLOOKUP(CT5,FORMULARIOS!$C$19:$P$242,14,FALSE)</f>
        <v>12</v>
      </c>
      <c r="CU12" s="544">
        <f>+VLOOKUP(CU5,FORMULARIOS!$C$19:$P$242,14,FALSE)</f>
        <v>9</v>
      </c>
      <c r="CV12" s="544">
        <f>+VLOOKUP(CV5,FORMULARIOS!$C$19:$P$242,14,FALSE)</f>
        <v>4</v>
      </c>
      <c r="CW12" s="544">
        <f>+VLOOKUP(CW5,FORMULARIOS!$C$19:$P$242,14,FALSE)</f>
        <v>68</v>
      </c>
      <c r="CX12" s="544">
        <f>+VLOOKUP(CX5,FORMULARIOS!$C$19:$P$242,14,FALSE)</f>
        <v>12</v>
      </c>
      <c r="CY12" s="544">
        <f>+VLOOKUP(CY5,FORMULARIOS!$C$19:$P$242,14,FALSE)</f>
        <v>31</v>
      </c>
      <c r="CZ12" s="544">
        <f>+VLOOKUP(CZ5,FORMULARIOS!$C$19:$P$242,14,FALSE)</f>
        <v>18</v>
      </c>
      <c r="DA12" s="544">
        <f>+VLOOKUP(DA5,FORMULARIOS!$C$19:$P$242,14,FALSE)</f>
        <v>36</v>
      </c>
      <c r="DB12" s="544">
        <f>+VLOOKUP(DB5,FORMULARIOS!$C$19:$P$242,14,FALSE)</f>
        <v>16</v>
      </c>
      <c r="DC12" s="544">
        <f>+VLOOKUP(DC5,FORMULARIOS!$C$19:$P$242,14,FALSE)</f>
        <v>17</v>
      </c>
      <c r="DD12" s="544">
        <f>+VLOOKUP(DD5,FORMULARIOS!$C$19:$P$242,14,FALSE)</f>
        <v>179</v>
      </c>
      <c r="DE12" s="544">
        <f>+VLOOKUP(DE5,FORMULARIOS!$C$19:$P$242,14,FALSE)</f>
        <v>0</v>
      </c>
      <c r="DF12" s="544">
        <f>+VLOOKUP(DF5,FORMULARIOS!$C$19:$P$242,14,FALSE)</f>
        <v>13</v>
      </c>
      <c r="DG12" s="544">
        <f>+VLOOKUP(DG5,FORMULARIOS!$C$19:$P$242,14,FALSE)</f>
        <v>39</v>
      </c>
      <c r="DH12" s="544">
        <f>+VLOOKUP(DH5,FORMULARIOS!$C$19:$P$242,14,FALSE)</f>
        <v>5</v>
      </c>
      <c r="DI12" s="544">
        <f>+VLOOKUP(DI5,FORMULARIOS!$C$19:$P$242,14,FALSE)</f>
        <v>9</v>
      </c>
      <c r="DJ12" s="544">
        <f>+VLOOKUP(DJ5,FORMULARIOS!$C$19:$P$242,14,FALSE)</f>
        <v>35</v>
      </c>
      <c r="DK12" s="544">
        <f>+VLOOKUP(DK5,FORMULARIOS!$C$19:$P$242,14,FALSE)</f>
        <v>40</v>
      </c>
      <c r="DL12" s="544">
        <f>+VLOOKUP(DL5,FORMULARIOS!$C$19:$P$242,14,FALSE)</f>
        <v>7</v>
      </c>
      <c r="DM12" s="544">
        <f>+VLOOKUP(DM5,FORMULARIOS!$C$19:$P$242,14,FALSE)</f>
        <v>2409</v>
      </c>
      <c r="DN12" s="544"/>
      <c r="DO12" s="544">
        <f>+VLOOKUP(DO5,FORMULARIOS!$C$19:$P$242,14,FALSE)</f>
        <v>39</v>
      </c>
      <c r="DP12" s="544">
        <f>+VLOOKUP(DP5,FORMULARIOS!$C$19:$P$242,14,FALSE)</f>
        <v>2</v>
      </c>
      <c r="DQ12" s="544"/>
      <c r="DR12" s="544">
        <f>+VLOOKUP(DR5,FORMULARIOS!$C$19:$P$242,14,FALSE)</f>
        <v>10</v>
      </c>
      <c r="DS12" s="544">
        <f>+VLOOKUP(DS5,FORMULARIOS!$C$19:$P$242,14,FALSE)</f>
        <v>20</v>
      </c>
      <c r="DT12" s="544">
        <f>+VLOOKUP(DT5,FORMULARIOS!$C$19:$P$242,14,FALSE)</f>
        <v>15</v>
      </c>
      <c r="DU12" s="544">
        <f>+VLOOKUP(DU5,FORMULARIOS!$C$19:$P$242,14,FALSE)</f>
        <v>322</v>
      </c>
      <c r="DV12" s="544">
        <f>+VLOOKUP(DV5,FORMULARIOS!$C$19:$P$242,14,FALSE)</f>
        <v>77</v>
      </c>
      <c r="DW12" s="544">
        <f>+VLOOKUP(DW5,FORMULARIOS!$C$19:$P$242,14,FALSE)</f>
        <v>29</v>
      </c>
      <c r="DX12" s="544">
        <f>+VLOOKUP(DX5,FORMULARIOS!$C$19:$P$242,14,FALSE)</f>
        <v>6</v>
      </c>
      <c r="DY12" s="544">
        <f>+VLOOKUP(DY5,FORMULARIOS!$C$19:$P$242,14,FALSE)</f>
        <v>20</v>
      </c>
      <c r="DZ12" s="544">
        <f>+VLOOKUP(DZ5,FORMULARIOS!$C$19:$P$242,14,FALSE)</f>
        <v>32</v>
      </c>
      <c r="EA12" s="544">
        <f>+VLOOKUP(EA5,FORMULARIOS!$C$19:$P$242,14,FALSE)</f>
        <v>230</v>
      </c>
      <c r="EB12" s="544">
        <f>+VLOOKUP(EB5,FORMULARIOS!$C$19:$P$242,14,FALSE)</f>
        <v>46</v>
      </c>
      <c r="EC12" s="544">
        <f>+VLOOKUP(EC5,FORMULARIOS!$C$19:$P$242,14,FALSE)</f>
        <v>223</v>
      </c>
      <c r="ED12" s="544">
        <f>+VLOOKUP(ED5,FORMULARIOS!$C$19:$P$242,14,FALSE)</f>
        <v>21</v>
      </c>
      <c r="EE12" s="544">
        <f>+VLOOKUP(EE5,FORMULARIOS!$C$19:$P$242,14,FALSE)</f>
        <v>1</v>
      </c>
      <c r="EF12" s="544">
        <f>+VLOOKUP(EF5,FORMULARIOS!$C$19:$P$242,14,FALSE)</f>
        <v>26</v>
      </c>
      <c r="EG12" s="544">
        <f>+VLOOKUP(EG5,FORMULARIOS!$C$19:$P$242,14,FALSE)</f>
        <v>15</v>
      </c>
      <c r="EH12" s="544">
        <f>+VLOOKUP(EH5,FORMULARIOS!$C$19:$P$242,14,FALSE)</f>
        <v>61</v>
      </c>
      <c r="EI12" s="544">
        <f>+VLOOKUP(EI5,FORMULARIOS!$C$19:$P$242,14,FALSE)</f>
        <v>132</v>
      </c>
      <c r="EJ12" s="544">
        <f>+VLOOKUP(EJ5,FORMULARIOS!$C$19:$P$242,14,FALSE)</f>
        <v>39</v>
      </c>
      <c r="EK12" s="544">
        <f>+VLOOKUP(EK5,FORMULARIOS!$C$19:$P$242,14,FALSE)</f>
        <v>13</v>
      </c>
      <c r="EL12" s="544">
        <f>+VLOOKUP(EL5,FORMULARIOS!$C$19:$P$242,14,FALSE)</f>
        <v>8</v>
      </c>
      <c r="EM12" s="544">
        <f>+VLOOKUP(EM5,FORMULARIOS!$C$19:$P$242,14,FALSE)</f>
        <v>11</v>
      </c>
      <c r="EN12" s="544">
        <f>+VLOOKUP(EN5,FORMULARIOS!$C$19:$P$242,14,FALSE)</f>
        <v>181</v>
      </c>
      <c r="EO12" s="544">
        <f>+VLOOKUP(EO5,FORMULARIOS!$C$19:$P$242,14,FALSE)</f>
        <v>35</v>
      </c>
      <c r="EP12" s="544">
        <f>+VLOOKUP(EP5,FORMULARIOS!$C$19:$P$242,14,FALSE)</f>
        <v>9</v>
      </c>
      <c r="EQ12" s="544">
        <f>+VLOOKUP(EQ5,FORMULARIOS!$C$19:$P$242,14,FALSE)</f>
        <v>21</v>
      </c>
      <c r="ER12" s="544">
        <f>+VLOOKUP(ER5,FORMULARIOS!$C$19:$P$242,14,FALSE)</f>
        <v>14</v>
      </c>
      <c r="ES12" s="544">
        <f>+VLOOKUP(ES5,FORMULARIOS!$C$19:$P$242,14,FALSE)</f>
        <v>47</v>
      </c>
      <c r="ET12" s="544">
        <f>+VLOOKUP(ET5,FORMULARIOS!$C$19:$P$242,14,FALSE)</f>
        <v>7</v>
      </c>
      <c r="EU12" s="544">
        <f>+VLOOKUP(EU5,FORMULARIOS!$C$19:$P$242,14,FALSE)</f>
        <v>32</v>
      </c>
      <c r="EV12" s="544">
        <f>+VLOOKUP(EV5,FORMULARIOS!$C$19:$P$242,14,FALSE)</f>
        <v>85</v>
      </c>
      <c r="EW12" s="544">
        <f>+VLOOKUP(EW5,FORMULARIOS!$C$19:$P$242,14,FALSE)</f>
        <v>180</v>
      </c>
      <c r="EX12" s="544">
        <f>+VLOOKUP(EX5,FORMULARIOS!$C$19:$P$242,14,FALSE)</f>
        <v>7</v>
      </c>
      <c r="EY12" s="544">
        <f>+VLOOKUP(EY5,FORMULARIOS!$C$19:$P$242,14,FALSE)</f>
        <v>35</v>
      </c>
      <c r="EZ12" s="544">
        <f>+VLOOKUP(EZ5,FORMULARIOS!$C$19:$P$242,14,FALSE)</f>
        <v>82</v>
      </c>
      <c r="FA12" s="544">
        <f>+VLOOKUP(FA5,FORMULARIOS!$C$19:$P$242,14,FALSE)</f>
        <v>17</v>
      </c>
      <c r="FB12" s="544">
        <f>+VLOOKUP(FB5,FORMULARIOS!$C$19:$P$242,14,FALSE)</f>
        <v>18</v>
      </c>
      <c r="FC12" s="544"/>
      <c r="FD12" s="544">
        <f>+VLOOKUP(FD5,FORMULARIOS!$C$19:$P$242,14,FALSE)</f>
        <v>47</v>
      </c>
      <c r="FE12" s="544">
        <f>+VLOOKUP(FE5,FORMULARIOS!$C$19:$P$242,14,FALSE)</f>
        <v>1</v>
      </c>
      <c r="FF12" s="544">
        <f>+VLOOKUP(FF5,FORMULARIOS!$C$19:$P$242,14,FALSE)</f>
        <v>28</v>
      </c>
      <c r="FG12" s="544">
        <f>+VLOOKUP(FG5,FORMULARIOS!$C$19:$P$242,14,FALSE)</f>
        <v>97</v>
      </c>
      <c r="FH12" s="544">
        <f>+VLOOKUP(FH5,FORMULARIOS!$C$19:$P$242,14,FALSE)</f>
        <v>1</v>
      </c>
      <c r="FI12" s="544"/>
      <c r="FJ12" s="544">
        <f>+VLOOKUP(FJ5,FORMULARIOS!$C$19:$P$242,14,FALSE)</f>
        <v>37</v>
      </c>
      <c r="FK12" s="544">
        <f>+VLOOKUP(FK5,FORMULARIOS!$C$19:$P$242,14,FALSE)</f>
        <v>16</v>
      </c>
      <c r="FL12" s="544">
        <f>+VLOOKUP(FL5,FORMULARIOS!$C$19:$P$242,14,FALSE)</f>
        <v>29</v>
      </c>
      <c r="FM12" s="544">
        <f>+VLOOKUP(FM5,FORMULARIOS!$C$19:$P$242,14,FALSE)</f>
        <v>12</v>
      </c>
      <c r="FN12" s="544">
        <f>+VLOOKUP(FN5,FORMULARIOS!$C$19:$P$242,14,FALSE)</f>
        <v>104</v>
      </c>
      <c r="FO12" s="544">
        <f>+VLOOKUP(FO5,FORMULARIOS!$C$19:$P$242,14,FALSE)</f>
        <v>18</v>
      </c>
      <c r="FP12" s="544">
        <f>+VLOOKUP(FP5,FORMULARIOS!$C$19:$P$242,14,FALSE)</f>
        <v>226</v>
      </c>
      <c r="FQ12" s="544">
        <f>+VLOOKUP(FQ5,FORMULARIOS!$C$19:$P$242,14,FALSE)</f>
        <v>154</v>
      </c>
      <c r="FR12" s="544">
        <f>+VLOOKUP(FR5,FORMULARIOS!$C$19:$P$242,14,FALSE)</f>
        <v>165</v>
      </c>
      <c r="FS12" s="544">
        <f>+VLOOKUP(FS5,FORMULARIOS!$C$19:$P$242,14,FALSE)</f>
        <v>11</v>
      </c>
      <c r="FT12" s="544">
        <f>+VLOOKUP(FT5,FORMULARIOS!$C$19:$P$242,14,FALSE)</f>
        <v>31</v>
      </c>
      <c r="FU12" s="544">
        <f>+VLOOKUP(FU5,FORMULARIOS!$C$19:$P$242,14,FALSE)</f>
        <v>127</v>
      </c>
      <c r="FV12" s="544">
        <f>+VLOOKUP(FV5,FORMULARIOS!$C$19:$P$242,14,FALSE)</f>
        <v>31</v>
      </c>
      <c r="FW12" s="544">
        <f>+VLOOKUP(FW5,FORMULARIOS!$C$19:$P$242,14,FALSE)</f>
        <v>1092</v>
      </c>
      <c r="FX12" s="544">
        <f>+VLOOKUP(FX5,FORMULARIOS!$C$19:$P$242,14,FALSE)</f>
        <v>903</v>
      </c>
      <c r="FY12" s="544">
        <f>+VLOOKUP(FY5,FORMULARIOS!$C$19:$P$242,14,FALSE)</f>
        <v>35</v>
      </c>
      <c r="FZ12" s="544">
        <f>+VLOOKUP(FZ5,FORMULARIOS!$C$19:$P$242,14,FALSE)</f>
        <v>55</v>
      </c>
      <c r="GA12" s="544">
        <f>+VLOOKUP(GA5,FORMULARIOS!$C$19:$P$242,14,FALSE)</f>
        <v>4</v>
      </c>
      <c r="GB12" s="544">
        <f>+VLOOKUP(GB5,FORMULARIOS!$C$19:$P$242,14,FALSE)</f>
        <v>95</v>
      </c>
      <c r="GC12" s="544">
        <f>+VLOOKUP(GC5,FORMULARIOS!$C$19:$P$242,14,FALSE)</f>
        <v>3</v>
      </c>
      <c r="GD12" s="544">
        <f>+VLOOKUP(GD5,FORMULARIOS!$C$19:$P$242,14,FALSE)</f>
        <v>24</v>
      </c>
      <c r="GE12" s="544">
        <f>+VLOOKUP(GE5,FORMULARIOS!$C$19:$P$242,14,FALSE)</f>
        <v>88</v>
      </c>
      <c r="GF12" s="544">
        <f>+VLOOKUP(GF5,FORMULARIOS!$C$19:$P$242,14,FALSE)</f>
        <v>23</v>
      </c>
      <c r="GG12" s="544">
        <f>+VLOOKUP(GG5,FORMULARIOS!$C$19:$P$242,14,FALSE)</f>
        <v>9</v>
      </c>
      <c r="GH12" s="544">
        <f>+VLOOKUP(GH5,FORMULARIOS!$C$19:$P$242,14,FALSE)</f>
        <v>14</v>
      </c>
      <c r="GI12" s="544">
        <f>+VLOOKUP(GI5,FORMULARIOS!$C$19:$P$242,14,FALSE)</f>
        <v>4</v>
      </c>
      <c r="GJ12" s="544">
        <f>+VLOOKUP(GJ5,FORMULARIOS!$C$19:$P$242,14,FALSE)</f>
        <v>5</v>
      </c>
      <c r="GK12" s="544">
        <f>+VLOOKUP(GK5,FORMULARIOS!$C$19:$P$242,14,FALSE)</f>
        <v>17</v>
      </c>
      <c r="GL12" s="544">
        <f>+VLOOKUP(GL5,FORMULARIOS!$C$19:$P$242,14,FALSE)</f>
        <v>47</v>
      </c>
      <c r="GM12" s="544">
        <f>+VLOOKUP(GM5,FORMULARIOS!$C$19:$P$242,14,FALSE)</f>
        <v>196</v>
      </c>
      <c r="GN12" s="544">
        <f>+VLOOKUP(GN5,FORMULARIOS!$C$19:$P$242,14,FALSE)</f>
        <v>27</v>
      </c>
      <c r="GO12" s="544">
        <f>+VLOOKUP(GO5,FORMULARIOS!$C$19:$P$242,14,FALSE)</f>
        <v>78</v>
      </c>
      <c r="GP12" s="544">
        <f>+VLOOKUP(GP5,FORMULARIOS!$C$19:$P$242,14,FALSE)</f>
        <v>186</v>
      </c>
      <c r="GQ12" s="544">
        <f>+VLOOKUP(GQ5,FORMULARIOS!$C$19:$P$242,14,FALSE)</f>
        <v>67</v>
      </c>
      <c r="GR12" s="544">
        <f>+VLOOKUP(GR5,FORMULARIOS!$C$19:$P$242,14,FALSE)</f>
        <v>28</v>
      </c>
      <c r="GS12" s="544">
        <f>+VLOOKUP(GS5,FORMULARIOS!$C$19:$P$242,14,FALSE)</f>
        <v>2</v>
      </c>
      <c r="GT12" s="544">
        <f>+VLOOKUP(GT5,FORMULARIOS!$C$19:$P$242,14,FALSE)</f>
        <v>1264</v>
      </c>
      <c r="GU12" s="544">
        <f>+VLOOKUP(GU5,FORMULARIOS!$C$19:$P$242,14,FALSE)</f>
        <v>38</v>
      </c>
      <c r="GV12" s="544">
        <f>+VLOOKUP(GV5,FORMULARIOS!$C$19:$P$242,14,FALSE)</f>
        <v>163</v>
      </c>
      <c r="GW12" s="544">
        <f>+VLOOKUP(GW5,FORMULARIOS!$C$19:$P$242,14,FALSE)</f>
        <v>18</v>
      </c>
      <c r="GX12" s="544">
        <f>+VLOOKUP(GX5,FORMULARIOS!$C$19:$P$242,14,FALSE)</f>
        <v>12</v>
      </c>
      <c r="GY12" s="544">
        <f>+VLOOKUP(GY5,FORMULARIOS!$C$19:$P$242,14,FALSE)</f>
        <v>16</v>
      </c>
      <c r="GZ12" s="544">
        <f>+VLOOKUP(GZ5,FORMULARIOS!$C$19:$P$242,14,FALSE)</f>
        <v>11</v>
      </c>
      <c r="HA12" s="544">
        <f>+VLOOKUP(HA5,FORMULARIOS!$C$19:$P$242,14,FALSE)</f>
        <v>29</v>
      </c>
      <c r="HB12" s="544">
        <f>+VLOOKUP(HB5,FORMULARIOS!$C$19:$P$242,14,FALSE)</f>
        <v>48</v>
      </c>
      <c r="HC12" s="544">
        <f>+VLOOKUP(HC5,FORMULARIOS!$C$19:$P$242,14,FALSE)</f>
        <v>31</v>
      </c>
      <c r="HD12" s="544">
        <f>+VLOOKUP(HD5,FORMULARIOS!$C$19:$P$242,14,FALSE)</f>
        <v>26</v>
      </c>
      <c r="HE12" s="544">
        <f>+VLOOKUP(HE5,FORMULARIOS!$C$19:$P$242,14,FALSE)</f>
        <v>3</v>
      </c>
      <c r="HF12" s="544">
        <f>+VLOOKUP(HF5,FORMULARIOS!$C$19:$P$242,14,FALSE)</f>
        <v>41</v>
      </c>
      <c r="HG12" s="544">
        <f>+VLOOKUP(HG5,FORMULARIOS!$C$19:$P$242,14,FALSE)</f>
        <v>28</v>
      </c>
      <c r="HH12" s="544">
        <f>+VLOOKUP(HH5,FORMULARIOS!$C$19:$P$242,14,FALSE)</f>
        <v>9</v>
      </c>
      <c r="HI12" s="544">
        <v>0</v>
      </c>
      <c r="HJ12" s="544">
        <f>+VLOOKUP(HJ5,FORMULARIOS!$C$19:$P$242,14,FALSE)</f>
        <v>150</v>
      </c>
      <c r="HK12" s="544">
        <f>+VLOOKUP(HK5,FORMULARIOS!$C$19:$P$242,14,FALSE)</f>
        <v>71</v>
      </c>
      <c r="HL12" s="544">
        <f>+VLOOKUP(HL5,FORMULARIOS!$C$19:$P$242,14,FALSE)</f>
        <v>19</v>
      </c>
      <c r="HM12" s="544">
        <f>+VLOOKUP(HM5,FORMULARIOS!$C$19:$P$242,14,FALSE)</f>
        <v>59</v>
      </c>
      <c r="HN12" s="544">
        <f>+VLOOKUP(HN5,FORMULARIOS!$C$19:$P$242,14,FALSE)</f>
        <v>17</v>
      </c>
      <c r="HO12" s="544">
        <f>+VLOOKUP(HO5,FORMULARIOS!$C$19:$P$242,14,FALSE)</f>
        <v>70</v>
      </c>
      <c r="HP12" s="544">
        <f>+VLOOKUP(HP5,FORMULARIOS!$C$19:$P$242,14,FALSE)</f>
        <v>12</v>
      </c>
      <c r="HQ12" s="544">
        <f>+VLOOKUP(HQ5,FORMULARIOS!$C$19:$P$242,14,FALSE)</f>
        <v>3</v>
      </c>
      <c r="HR12" s="544">
        <f>+VLOOKUP(HR5,FORMULARIOS!$C$19:$P$242,14,FALSE)</f>
        <v>6</v>
      </c>
      <c r="HS12" s="544">
        <f>+VLOOKUP(HS5,FORMULARIOS!$C$19:$P$242,14,FALSE)</f>
        <v>4</v>
      </c>
      <c r="HT12" s="544">
        <f>+VLOOKUP(HT5,FORMULARIOS!$C$19:$P$242,14,FALSE)</f>
        <v>2</v>
      </c>
      <c r="HU12" s="544">
        <f>+VLOOKUP(HU5,FORMULARIOS!$C$19:$P$242,14,FALSE)</f>
        <v>5</v>
      </c>
      <c r="HV12" s="544">
        <f>+VLOOKUP(HV5,FORMULARIOS!$C$19:$P$242,14,FALSE)</f>
        <v>90</v>
      </c>
      <c r="HW12" s="544">
        <f>+VLOOKUP(HW5,FORMULARIOS!$C$19:$P$242,14,FALSE)</f>
        <v>15</v>
      </c>
      <c r="HX12" s="544">
        <f>+VLOOKUP(HX5,FORMULARIOS!$C$19:$P$242,14,FALSE)</f>
        <v>16</v>
      </c>
      <c r="HY12" s="544">
        <f>+VLOOKUP(HY5,FORMULARIOS!$C$19:$P$242,14,FALSE)</f>
        <v>12</v>
      </c>
      <c r="HZ12" s="544">
        <f>+VLOOKUP(HZ5,FORMULARIOS!$C$19:$P$242,14,FALSE)</f>
        <v>160</v>
      </c>
      <c r="IA12" s="544">
        <f>+VLOOKUP(IA5,FORMULARIOS!$C$19:$P$242,14,FALSE)</f>
        <v>129</v>
      </c>
      <c r="IB12" s="544">
        <f>+VLOOKUP(IB5,FORMULARIOS!$C$19:$P$242,14,FALSE)</f>
        <v>42</v>
      </c>
      <c r="IC12" s="544">
        <f>+VLOOKUP(IC5,FORMULARIOS!$C$19:$P$242,14,FALSE)</f>
        <v>10</v>
      </c>
      <c r="ID12" s="544">
        <f>+VLOOKUP(ID5,FORMULARIOS!$C$19:$P$242,14,FALSE)</f>
        <v>17</v>
      </c>
      <c r="IE12" s="544">
        <f>+VLOOKUP(IE5,FORMULARIOS!$C$19:$P$242,14,FALSE)</f>
        <v>613</v>
      </c>
      <c r="IF12" s="544">
        <f>+VLOOKUP(IF5,FORMULARIOS!$C$19:$P$242,14,FALSE)</f>
        <v>28</v>
      </c>
      <c r="IG12" s="544">
        <f>+VLOOKUP(IG5,FORMULARIOS!$C$19:$P$242,14,FALSE)</f>
        <v>7</v>
      </c>
      <c r="IH12" s="544">
        <f>+VLOOKUP(IH5,FORMULARIOS!$C$19:$P$242,14,FALSE)</f>
        <v>20</v>
      </c>
      <c r="II12" s="544">
        <f>+VLOOKUP(II5,FORMULARIOS!$C$19:$P$242,14,FALSE)</f>
        <v>2</v>
      </c>
      <c r="IJ12" s="544">
        <f>+VLOOKUP(IJ5,FORMULARIOS!$C$19:$P$242,14,FALSE)</f>
        <v>41</v>
      </c>
      <c r="IK12" s="544">
        <f>+VLOOKUP(IK5,FORMULARIOS!$C$19:$P$242,14,FALSE)</f>
        <v>59</v>
      </c>
      <c r="IL12" s="544">
        <f>+VLOOKUP(IL5,FORMULARIOS!$C$19:$P$242,14,FALSE)</f>
        <v>29</v>
      </c>
      <c r="IM12" s="544">
        <f>+VLOOKUP(IM5,FORMULARIOS!$C$19:$P$242,14,FALSE)</f>
        <v>270</v>
      </c>
      <c r="IN12" s="544">
        <f>+VLOOKUP(IN5,FORMULARIOS!$C$19:$P$242,14,FALSE)</f>
        <v>65</v>
      </c>
      <c r="IO12" s="544">
        <f>+VLOOKUP(IO5,FORMULARIOS!$C$19:$P$242,14,FALSE)</f>
        <v>18</v>
      </c>
      <c r="IP12" s="544">
        <f>+VLOOKUP(IP5,FORMULARIOS!$C$19:$P$242,14,FALSE)</f>
        <v>71</v>
      </c>
      <c r="IQ12" s="544">
        <f>+VLOOKUP(IQ5,FORMULARIOS!$C$19:$P$242,14,FALSE)</f>
        <v>40</v>
      </c>
      <c r="IR12" s="544">
        <f>+VLOOKUP(IR5,FORMULARIOS!$C$19:$P$242,14,FALSE)</f>
        <v>20</v>
      </c>
      <c r="IS12" s="562"/>
      <c r="IT12" s="563"/>
    </row>
    <row r="13" spans="1:255" ht="20.25" customHeight="1" x14ac:dyDescent="0.25">
      <c r="A13" s="559">
        <v>3</v>
      </c>
      <c r="B13" s="566" t="s">
        <v>559</v>
      </c>
      <c r="C13" s="559">
        <f t="shared" si="0"/>
        <v>26272</v>
      </c>
      <c r="D13" s="561">
        <f t="shared" si="9"/>
        <v>4676</v>
      </c>
      <c r="E13" s="561">
        <f t="shared" si="1"/>
        <v>3635</v>
      </c>
      <c r="F13" s="561">
        <f t="shared" si="2"/>
        <v>12122</v>
      </c>
      <c r="G13" s="561">
        <f t="shared" si="3"/>
        <v>5839</v>
      </c>
      <c r="H13" s="561">
        <f>+H14+H15</f>
        <v>358</v>
      </c>
      <c r="I13" s="561">
        <f t="shared" ref="I13:AE13" si="15">+I14+I15</f>
        <v>147</v>
      </c>
      <c r="J13" s="561">
        <f t="shared" si="15"/>
        <v>1129</v>
      </c>
      <c r="K13" s="561">
        <f t="shared" si="15"/>
        <v>2711</v>
      </c>
      <c r="L13" s="561">
        <f t="shared" si="15"/>
        <v>331</v>
      </c>
      <c r="M13" s="561">
        <f t="shared" si="15"/>
        <v>1552</v>
      </c>
      <c r="N13" s="561">
        <f t="shared" si="15"/>
        <v>885</v>
      </c>
      <c r="O13" s="561">
        <f t="shared" si="15"/>
        <v>391</v>
      </c>
      <c r="P13" s="561">
        <f t="shared" si="15"/>
        <v>231</v>
      </c>
      <c r="Q13" s="561">
        <f t="shared" si="15"/>
        <v>147</v>
      </c>
      <c r="R13" s="561">
        <f t="shared" si="15"/>
        <v>129</v>
      </c>
      <c r="S13" s="561">
        <f t="shared" si="15"/>
        <v>300</v>
      </c>
      <c r="T13" s="561">
        <f t="shared" si="15"/>
        <v>7808</v>
      </c>
      <c r="U13" s="561">
        <f t="shared" si="15"/>
        <v>586</v>
      </c>
      <c r="V13" s="561">
        <f t="shared" si="15"/>
        <v>1891</v>
      </c>
      <c r="W13" s="561">
        <f t="shared" si="15"/>
        <v>545</v>
      </c>
      <c r="X13" s="561">
        <f t="shared" si="15"/>
        <v>169</v>
      </c>
      <c r="Y13" s="561">
        <f t="shared" si="15"/>
        <v>1123</v>
      </c>
      <c r="Z13" s="561">
        <f t="shared" si="15"/>
        <v>1326</v>
      </c>
      <c r="AA13" s="561">
        <f t="shared" si="15"/>
        <v>584</v>
      </c>
      <c r="AB13" s="561">
        <f t="shared" si="15"/>
        <v>1737</v>
      </c>
      <c r="AC13" s="561">
        <f t="shared" si="15"/>
        <v>418</v>
      </c>
      <c r="AD13" s="561">
        <f t="shared" si="15"/>
        <v>491</v>
      </c>
      <c r="AE13" s="561">
        <f t="shared" si="15"/>
        <v>1283</v>
      </c>
      <c r="AF13" s="561">
        <f>+AF14+AF15</f>
        <v>227</v>
      </c>
      <c r="AG13" s="561">
        <f t="shared" ref="AG13:CR13" si="16">+AG14+AG15</f>
        <v>8</v>
      </c>
      <c r="AH13" s="561">
        <f t="shared" si="16"/>
        <v>6</v>
      </c>
      <c r="AI13" s="561">
        <f t="shared" si="16"/>
        <v>24</v>
      </c>
      <c r="AJ13" s="561">
        <f t="shared" si="16"/>
        <v>80</v>
      </c>
      <c r="AK13" s="561">
        <f t="shared" si="16"/>
        <v>13</v>
      </c>
      <c r="AL13" s="561">
        <f t="shared" si="16"/>
        <v>30</v>
      </c>
      <c r="AM13" s="561">
        <f t="shared" si="16"/>
        <v>1</v>
      </c>
      <c r="AN13" s="561">
        <f t="shared" si="16"/>
        <v>16</v>
      </c>
      <c r="AO13" s="561">
        <f t="shared" si="16"/>
        <v>44</v>
      </c>
      <c r="AP13" s="561">
        <f t="shared" si="16"/>
        <v>13</v>
      </c>
      <c r="AQ13" s="561">
        <f t="shared" si="16"/>
        <v>37</v>
      </c>
      <c r="AR13" s="561">
        <f t="shared" si="16"/>
        <v>6</v>
      </c>
      <c r="AS13" s="561">
        <f t="shared" si="16"/>
        <v>609</v>
      </c>
      <c r="AT13" s="561">
        <f t="shared" si="16"/>
        <v>200</v>
      </c>
      <c r="AU13" s="561">
        <f t="shared" si="16"/>
        <v>74</v>
      </c>
      <c r="AV13" s="561">
        <f t="shared" si="16"/>
        <v>168</v>
      </c>
      <c r="AW13" s="561">
        <f t="shared" si="16"/>
        <v>38</v>
      </c>
      <c r="AX13" s="561">
        <f t="shared" si="16"/>
        <v>40</v>
      </c>
      <c r="AY13" s="561">
        <f t="shared" si="16"/>
        <v>1894</v>
      </c>
      <c r="AZ13" s="561">
        <f t="shared" si="16"/>
        <v>209</v>
      </c>
      <c r="BA13" s="561">
        <f t="shared" si="16"/>
        <v>177</v>
      </c>
      <c r="BB13" s="561">
        <f t="shared" si="16"/>
        <v>98</v>
      </c>
      <c r="BC13" s="561">
        <f t="shared" si="16"/>
        <v>232</v>
      </c>
      <c r="BD13" s="561">
        <f t="shared" si="16"/>
        <v>9</v>
      </c>
      <c r="BE13" s="561">
        <f t="shared" si="16"/>
        <v>77</v>
      </c>
      <c r="BF13" s="561">
        <f t="shared" si="16"/>
        <v>15</v>
      </c>
      <c r="BG13" s="561">
        <f t="shared" si="16"/>
        <v>249</v>
      </c>
      <c r="BH13" s="561">
        <f t="shared" si="16"/>
        <v>3</v>
      </c>
      <c r="BI13" s="561">
        <f t="shared" si="16"/>
        <v>21</v>
      </c>
      <c r="BJ13" s="561">
        <f t="shared" si="16"/>
        <v>31</v>
      </c>
      <c r="BK13" s="561">
        <f t="shared" si="16"/>
        <v>2</v>
      </c>
      <c r="BL13" s="561">
        <f t="shared" si="16"/>
        <v>18</v>
      </c>
      <c r="BM13" s="561">
        <f t="shared" si="16"/>
        <v>7</v>
      </c>
      <c r="BN13" s="561">
        <f t="shared" si="16"/>
        <v>964</v>
      </c>
      <c r="BO13" s="561">
        <f t="shared" si="16"/>
        <v>96</v>
      </c>
      <c r="BP13" s="561">
        <f t="shared" si="16"/>
        <v>85</v>
      </c>
      <c r="BQ13" s="561">
        <f t="shared" si="16"/>
        <v>24</v>
      </c>
      <c r="BR13" s="561">
        <f t="shared" si="16"/>
        <v>46</v>
      </c>
      <c r="BS13" s="561">
        <f t="shared" si="16"/>
        <v>24</v>
      </c>
      <c r="BT13" s="561">
        <f t="shared" si="16"/>
        <v>142</v>
      </c>
      <c r="BU13" s="561">
        <f t="shared" si="16"/>
        <v>88</v>
      </c>
      <c r="BV13" s="561">
        <f t="shared" si="16"/>
        <v>83</v>
      </c>
      <c r="BW13" s="561">
        <f t="shared" si="16"/>
        <v>522</v>
      </c>
      <c r="BX13" s="561">
        <f t="shared" si="16"/>
        <v>10</v>
      </c>
      <c r="BY13" s="561">
        <f t="shared" si="16"/>
        <v>11</v>
      </c>
      <c r="BZ13" s="561">
        <f t="shared" si="16"/>
        <v>52</v>
      </c>
      <c r="CA13" s="561">
        <f t="shared" si="16"/>
        <v>10</v>
      </c>
      <c r="CB13" s="561">
        <f t="shared" si="16"/>
        <v>21</v>
      </c>
      <c r="CC13" s="561">
        <f t="shared" si="16"/>
        <v>178</v>
      </c>
      <c r="CD13" s="561">
        <f t="shared" si="16"/>
        <v>58</v>
      </c>
      <c r="CE13" s="561">
        <f t="shared" si="16"/>
        <v>22</v>
      </c>
      <c r="CF13" s="561">
        <f t="shared" si="16"/>
        <v>1</v>
      </c>
      <c r="CG13" s="561">
        <f t="shared" si="16"/>
        <v>125</v>
      </c>
      <c r="CH13" s="561">
        <f t="shared" si="16"/>
        <v>106</v>
      </c>
      <c r="CI13" s="561">
        <f t="shared" si="16"/>
        <v>11</v>
      </c>
      <c r="CJ13" s="561">
        <f t="shared" si="16"/>
        <v>38</v>
      </c>
      <c r="CK13" s="561">
        <f t="shared" si="16"/>
        <v>56</v>
      </c>
      <c r="CL13" s="561">
        <f t="shared" si="16"/>
        <v>27</v>
      </c>
      <c r="CM13" s="561">
        <f t="shared" si="16"/>
        <v>28</v>
      </c>
      <c r="CN13" s="561">
        <f t="shared" si="16"/>
        <v>194</v>
      </c>
      <c r="CO13" s="561">
        <f t="shared" si="16"/>
        <v>25</v>
      </c>
      <c r="CP13" s="561">
        <f t="shared" si="16"/>
        <v>6</v>
      </c>
      <c r="CQ13" s="561">
        <f t="shared" si="16"/>
        <v>6</v>
      </c>
      <c r="CR13" s="561">
        <f t="shared" si="16"/>
        <v>100</v>
      </c>
      <c r="CS13" s="561">
        <f t="shared" ref="CS13:FD13" si="17">+CS14+CS15</f>
        <v>22</v>
      </c>
      <c r="CT13" s="561">
        <f t="shared" si="17"/>
        <v>12</v>
      </c>
      <c r="CU13" s="561">
        <f t="shared" si="17"/>
        <v>9</v>
      </c>
      <c r="CV13" s="561">
        <f t="shared" si="17"/>
        <v>4</v>
      </c>
      <c r="CW13" s="561">
        <f t="shared" si="17"/>
        <v>68</v>
      </c>
      <c r="CX13" s="561">
        <f t="shared" si="17"/>
        <v>12</v>
      </c>
      <c r="CY13" s="561">
        <f t="shared" si="17"/>
        <v>31</v>
      </c>
      <c r="CZ13" s="561">
        <f t="shared" si="17"/>
        <v>18</v>
      </c>
      <c r="DA13" s="561">
        <f t="shared" si="17"/>
        <v>36</v>
      </c>
      <c r="DB13" s="561">
        <f t="shared" si="17"/>
        <v>16</v>
      </c>
      <c r="DC13" s="561">
        <f t="shared" si="17"/>
        <v>17</v>
      </c>
      <c r="DD13" s="561">
        <f t="shared" si="17"/>
        <v>179</v>
      </c>
      <c r="DE13" s="561">
        <f t="shared" si="17"/>
        <v>0</v>
      </c>
      <c r="DF13" s="561">
        <f t="shared" si="17"/>
        <v>13</v>
      </c>
      <c r="DG13" s="561">
        <f t="shared" si="17"/>
        <v>39</v>
      </c>
      <c r="DH13" s="561">
        <f t="shared" si="17"/>
        <v>5</v>
      </c>
      <c r="DI13" s="561">
        <f t="shared" si="17"/>
        <v>9</v>
      </c>
      <c r="DJ13" s="561">
        <f t="shared" si="17"/>
        <v>35</v>
      </c>
      <c r="DK13" s="561">
        <f t="shared" si="17"/>
        <v>40</v>
      </c>
      <c r="DL13" s="561">
        <f t="shared" si="17"/>
        <v>7</v>
      </c>
      <c r="DM13" s="561">
        <f t="shared" si="17"/>
        <v>2409</v>
      </c>
      <c r="DN13" s="561">
        <f t="shared" si="17"/>
        <v>427</v>
      </c>
      <c r="DO13" s="561">
        <f t="shared" si="17"/>
        <v>39</v>
      </c>
      <c r="DP13" s="561">
        <f t="shared" si="17"/>
        <v>2</v>
      </c>
      <c r="DQ13" s="561">
        <f t="shared" si="17"/>
        <v>3757</v>
      </c>
      <c r="DR13" s="561">
        <f t="shared" si="17"/>
        <v>10</v>
      </c>
      <c r="DS13" s="561">
        <f t="shared" si="17"/>
        <v>20</v>
      </c>
      <c r="DT13" s="561">
        <f t="shared" si="17"/>
        <v>15</v>
      </c>
      <c r="DU13" s="561">
        <f t="shared" si="17"/>
        <v>322</v>
      </c>
      <c r="DV13" s="561">
        <f t="shared" si="17"/>
        <v>77</v>
      </c>
      <c r="DW13" s="561">
        <f t="shared" si="17"/>
        <v>29</v>
      </c>
      <c r="DX13" s="561">
        <f t="shared" si="17"/>
        <v>6</v>
      </c>
      <c r="DY13" s="561">
        <f t="shared" si="17"/>
        <v>20</v>
      </c>
      <c r="DZ13" s="561">
        <f t="shared" si="17"/>
        <v>32</v>
      </c>
      <c r="EA13" s="561">
        <f t="shared" si="17"/>
        <v>230</v>
      </c>
      <c r="EB13" s="561">
        <f t="shared" si="17"/>
        <v>46</v>
      </c>
      <c r="EC13" s="561">
        <f t="shared" si="17"/>
        <v>223</v>
      </c>
      <c r="ED13" s="561">
        <f t="shared" si="17"/>
        <v>21</v>
      </c>
      <c r="EE13" s="561">
        <f t="shared" si="17"/>
        <v>1</v>
      </c>
      <c r="EF13" s="561">
        <f t="shared" si="17"/>
        <v>26</v>
      </c>
      <c r="EG13" s="561">
        <f t="shared" si="17"/>
        <v>15</v>
      </c>
      <c r="EH13" s="561">
        <f t="shared" si="17"/>
        <v>61</v>
      </c>
      <c r="EI13" s="561">
        <f t="shared" si="17"/>
        <v>132</v>
      </c>
      <c r="EJ13" s="561">
        <f t="shared" si="17"/>
        <v>39</v>
      </c>
      <c r="EK13" s="561">
        <f t="shared" si="17"/>
        <v>13</v>
      </c>
      <c r="EL13" s="561">
        <f t="shared" si="17"/>
        <v>8</v>
      </c>
      <c r="EM13" s="561">
        <f t="shared" si="17"/>
        <v>11</v>
      </c>
      <c r="EN13" s="561">
        <f t="shared" si="17"/>
        <v>181</v>
      </c>
      <c r="EO13" s="561">
        <f t="shared" si="17"/>
        <v>35</v>
      </c>
      <c r="EP13" s="561">
        <f t="shared" si="17"/>
        <v>9</v>
      </c>
      <c r="EQ13" s="561">
        <f t="shared" si="17"/>
        <v>21</v>
      </c>
      <c r="ER13" s="561">
        <f t="shared" si="17"/>
        <v>14</v>
      </c>
      <c r="ES13" s="561">
        <f t="shared" si="17"/>
        <v>47</v>
      </c>
      <c r="ET13" s="561">
        <f t="shared" si="17"/>
        <v>7</v>
      </c>
      <c r="EU13" s="561">
        <f t="shared" si="17"/>
        <v>32</v>
      </c>
      <c r="EV13" s="561">
        <f t="shared" si="17"/>
        <v>85</v>
      </c>
      <c r="EW13" s="561">
        <f t="shared" si="17"/>
        <v>180</v>
      </c>
      <c r="EX13" s="561">
        <f t="shared" si="17"/>
        <v>7</v>
      </c>
      <c r="EY13" s="561">
        <f t="shared" si="17"/>
        <v>35</v>
      </c>
      <c r="EZ13" s="561">
        <f t="shared" si="17"/>
        <v>82</v>
      </c>
      <c r="FA13" s="561">
        <f t="shared" si="17"/>
        <v>17</v>
      </c>
      <c r="FB13" s="561">
        <f t="shared" si="17"/>
        <v>18</v>
      </c>
      <c r="FC13" s="561">
        <f t="shared" si="17"/>
        <v>587</v>
      </c>
      <c r="FD13" s="561">
        <f t="shared" si="17"/>
        <v>47</v>
      </c>
      <c r="FE13" s="561">
        <f t="shared" ref="FE13:HP13" si="18">+FE14+FE15</f>
        <v>1</v>
      </c>
      <c r="FF13" s="561">
        <f t="shared" si="18"/>
        <v>28</v>
      </c>
      <c r="FG13" s="561">
        <f t="shared" si="18"/>
        <v>97</v>
      </c>
      <c r="FH13" s="561">
        <f t="shared" si="18"/>
        <v>1</v>
      </c>
      <c r="FI13" s="561">
        <f t="shared" si="18"/>
        <v>451</v>
      </c>
      <c r="FJ13" s="561">
        <f t="shared" si="18"/>
        <v>37</v>
      </c>
      <c r="FK13" s="561">
        <f t="shared" si="18"/>
        <v>16</v>
      </c>
      <c r="FL13" s="561">
        <f t="shared" si="18"/>
        <v>29</v>
      </c>
      <c r="FM13" s="561">
        <f t="shared" si="18"/>
        <v>12</v>
      </c>
      <c r="FN13" s="561">
        <f t="shared" si="18"/>
        <v>104</v>
      </c>
      <c r="FO13" s="561">
        <f t="shared" si="18"/>
        <v>18</v>
      </c>
      <c r="FP13" s="561">
        <f t="shared" si="18"/>
        <v>226</v>
      </c>
      <c r="FQ13" s="561">
        <f t="shared" si="18"/>
        <v>154</v>
      </c>
      <c r="FR13" s="561">
        <f t="shared" si="18"/>
        <v>165</v>
      </c>
      <c r="FS13" s="561">
        <f t="shared" si="18"/>
        <v>11</v>
      </c>
      <c r="FT13" s="561">
        <f t="shared" si="18"/>
        <v>31</v>
      </c>
      <c r="FU13" s="561">
        <f t="shared" si="18"/>
        <v>127</v>
      </c>
      <c r="FV13" s="561">
        <f t="shared" si="18"/>
        <v>31</v>
      </c>
      <c r="FW13" s="561">
        <f t="shared" si="18"/>
        <v>1092</v>
      </c>
      <c r="FX13" s="561">
        <f t="shared" si="18"/>
        <v>903</v>
      </c>
      <c r="FY13" s="561">
        <f t="shared" si="18"/>
        <v>35</v>
      </c>
      <c r="FZ13" s="561">
        <f t="shared" si="18"/>
        <v>55</v>
      </c>
      <c r="GA13" s="561">
        <f t="shared" si="18"/>
        <v>4</v>
      </c>
      <c r="GB13" s="561">
        <f t="shared" si="18"/>
        <v>95</v>
      </c>
      <c r="GC13" s="561">
        <f t="shared" si="18"/>
        <v>3</v>
      </c>
      <c r="GD13" s="561">
        <f t="shared" si="18"/>
        <v>24</v>
      </c>
      <c r="GE13" s="561">
        <f t="shared" si="18"/>
        <v>88</v>
      </c>
      <c r="GF13" s="561">
        <f t="shared" si="18"/>
        <v>23</v>
      </c>
      <c r="GG13" s="561">
        <f t="shared" si="18"/>
        <v>9</v>
      </c>
      <c r="GH13" s="561">
        <f t="shared" si="18"/>
        <v>14</v>
      </c>
      <c r="GI13" s="561">
        <f t="shared" si="18"/>
        <v>4</v>
      </c>
      <c r="GJ13" s="561">
        <f t="shared" si="18"/>
        <v>5</v>
      </c>
      <c r="GK13" s="561">
        <f t="shared" si="18"/>
        <v>17</v>
      </c>
      <c r="GL13" s="561">
        <f t="shared" si="18"/>
        <v>47</v>
      </c>
      <c r="GM13" s="561">
        <f t="shared" si="18"/>
        <v>196</v>
      </c>
      <c r="GN13" s="561">
        <f t="shared" si="18"/>
        <v>27</v>
      </c>
      <c r="GO13" s="561">
        <f t="shared" si="18"/>
        <v>78</v>
      </c>
      <c r="GP13" s="561">
        <f t="shared" si="18"/>
        <v>186</v>
      </c>
      <c r="GQ13" s="561">
        <f t="shared" si="18"/>
        <v>67</v>
      </c>
      <c r="GR13" s="561">
        <f t="shared" si="18"/>
        <v>28</v>
      </c>
      <c r="GS13" s="561">
        <f t="shared" si="18"/>
        <v>2</v>
      </c>
      <c r="GT13" s="561">
        <f t="shared" si="18"/>
        <v>1264</v>
      </c>
      <c r="GU13" s="561">
        <f t="shared" si="18"/>
        <v>38</v>
      </c>
      <c r="GV13" s="561">
        <f t="shared" si="18"/>
        <v>163</v>
      </c>
      <c r="GW13" s="561">
        <f t="shared" si="18"/>
        <v>18</v>
      </c>
      <c r="GX13" s="561">
        <f t="shared" si="18"/>
        <v>12</v>
      </c>
      <c r="GY13" s="561">
        <f t="shared" si="18"/>
        <v>16</v>
      </c>
      <c r="GZ13" s="561">
        <f t="shared" si="18"/>
        <v>11</v>
      </c>
      <c r="HA13" s="561">
        <f t="shared" si="18"/>
        <v>29</v>
      </c>
      <c r="HB13" s="561">
        <f t="shared" si="18"/>
        <v>48</v>
      </c>
      <c r="HC13" s="561">
        <f t="shared" si="18"/>
        <v>31</v>
      </c>
      <c r="HD13" s="561">
        <f t="shared" si="18"/>
        <v>26</v>
      </c>
      <c r="HE13" s="561">
        <f t="shared" si="18"/>
        <v>3</v>
      </c>
      <c r="HF13" s="561">
        <f t="shared" si="18"/>
        <v>41</v>
      </c>
      <c r="HG13" s="561">
        <f t="shared" si="18"/>
        <v>28</v>
      </c>
      <c r="HH13" s="561">
        <f t="shared" si="18"/>
        <v>9</v>
      </c>
      <c r="HI13" s="561">
        <f t="shared" si="18"/>
        <v>0</v>
      </c>
      <c r="HJ13" s="561">
        <f t="shared" si="18"/>
        <v>150</v>
      </c>
      <c r="HK13" s="561">
        <f t="shared" si="18"/>
        <v>71</v>
      </c>
      <c r="HL13" s="561">
        <f t="shared" si="18"/>
        <v>19</v>
      </c>
      <c r="HM13" s="561">
        <f t="shared" si="18"/>
        <v>59</v>
      </c>
      <c r="HN13" s="561">
        <f t="shared" si="18"/>
        <v>17</v>
      </c>
      <c r="HO13" s="561">
        <f t="shared" si="18"/>
        <v>70</v>
      </c>
      <c r="HP13" s="561">
        <f t="shared" si="18"/>
        <v>12</v>
      </c>
      <c r="HQ13" s="561">
        <f t="shared" ref="HQ13:IR13" si="19">+HQ14+HQ15</f>
        <v>3</v>
      </c>
      <c r="HR13" s="561">
        <f t="shared" si="19"/>
        <v>6</v>
      </c>
      <c r="HS13" s="561">
        <f t="shared" si="19"/>
        <v>4</v>
      </c>
      <c r="HT13" s="561">
        <f t="shared" si="19"/>
        <v>2</v>
      </c>
      <c r="HU13" s="561">
        <f t="shared" si="19"/>
        <v>5</v>
      </c>
      <c r="HV13" s="561">
        <f t="shared" si="19"/>
        <v>90</v>
      </c>
      <c r="HW13" s="561">
        <f t="shared" si="19"/>
        <v>15</v>
      </c>
      <c r="HX13" s="561">
        <f t="shared" si="19"/>
        <v>16</v>
      </c>
      <c r="HY13" s="561">
        <f t="shared" si="19"/>
        <v>12</v>
      </c>
      <c r="HZ13" s="561">
        <f t="shared" si="19"/>
        <v>160</v>
      </c>
      <c r="IA13" s="561">
        <f t="shared" si="19"/>
        <v>129</v>
      </c>
      <c r="IB13" s="561">
        <f t="shared" si="19"/>
        <v>42</v>
      </c>
      <c r="IC13" s="561">
        <f t="shared" si="19"/>
        <v>10</v>
      </c>
      <c r="ID13" s="561">
        <f t="shared" si="19"/>
        <v>17</v>
      </c>
      <c r="IE13" s="561">
        <f t="shared" si="19"/>
        <v>613</v>
      </c>
      <c r="IF13" s="561">
        <f t="shared" si="19"/>
        <v>28</v>
      </c>
      <c r="IG13" s="561">
        <f t="shared" si="19"/>
        <v>7</v>
      </c>
      <c r="IH13" s="561">
        <f t="shared" si="19"/>
        <v>20</v>
      </c>
      <c r="II13" s="561">
        <f t="shared" si="19"/>
        <v>2</v>
      </c>
      <c r="IJ13" s="561">
        <f t="shared" si="19"/>
        <v>41</v>
      </c>
      <c r="IK13" s="561">
        <f t="shared" si="19"/>
        <v>59</v>
      </c>
      <c r="IL13" s="561">
        <f t="shared" si="19"/>
        <v>29</v>
      </c>
      <c r="IM13" s="561">
        <f t="shared" si="19"/>
        <v>270</v>
      </c>
      <c r="IN13" s="561">
        <f t="shared" si="19"/>
        <v>65</v>
      </c>
      <c r="IO13" s="561">
        <f t="shared" si="19"/>
        <v>18</v>
      </c>
      <c r="IP13" s="561">
        <f t="shared" si="19"/>
        <v>71</v>
      </c>
      <c r="IQ13" s="561">
        <f t="shared" si="19"/>
        <v>40</v>
      </c>
      <c r="IR13" s="561">
        <f t="shared" si="19"/>
        <v>20</v>
      </c>
      <c r="IS13" s="562" t="s">
        <v>560</v>
      </c>
      <c r="IT13" s="563" t="s">
        <v>558</v>
      </c>
    </row>
    <row r="14" spans="1:255" ht="20.25" customHeight="1" x14ac:dyDescent="0.25">
      <c r="A14" s="564"/>
      <c r="B14" s="565" t="s">
        <v>554</v>
      </c>
      <c r="C14" s="544">
        <f t="shared" si="0"/>
        <v>7116</v>
      </c>
      <c r="D14" s="544">
        <f t="shared" si="9"/>
        <v>1894</v>
      </c>
      <c r="E14" s="544">
        <f t="shared" si="1"/>
        <v>0</v>
      </c>
      <c r="F14" s="544">
        <f t="shared" si="2"/>
        <v>5222</v>
      </c>
      <c r="G14" s="544">
        <f t="shared" si="3"/>
        <v>0</v>
      </c>
      <c r="H14" s="544"/>
      <c r="I14" s="544"/>
      <c r="J14" s="544"/>
      <c r="K14" s="544">
        <f>+AY14</f>
        <v>1894</v>
      </c>
      <c r="L14" s="544"/>
      <c r="M14" s="544"/>
      <c r="N14" s="544"/>
      <c r="O14" s="544"/>
      <c r="P14" s="544"/>
      <c r="Q14" s="544"/>
      <c r="R14" s="544"/>
      <c r="S14" s="544"/>
      <c r="T14" s="544">
        <f>+DN14+DQ14</f>
        <v>4184</v>
      </c>
      <c r="U14" s="544"/>
      <c r="V14" s="544">
        <f>+FC14+FI14</f>
        <v>1038</v>
      </c>
      <c r="W14" s="544"/>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c r="AT14" s="544"/>
      <c r="AU14" s="544"/>
      <c r="AV14" s="544"/>
      <c r="AW14" s="544"/>
      <c r="AX14" s="544"/>
      <c r="AY14" s="544">
        <f>+VLOOKUP(AY5,FORMULARIOS!$C$19:$U$243,19,FALSE)</f>
        <v>1894</v>
      </c>
      <c r="AZ14" s="544"/>
      <c r="BA14" s="544"/>
      <c r="BB14" s="544"/>
      <c r="BC14" s="544"/>
      <c r="BD14" s="544"/>
      <c r="BE14" s="544"/>
      <c r="BF14" s="544"/>
      <c r="BG14" s="544"/>
      <c r="BH14" s="544"/>
      <c r="BI14" s="544"/>
      <c r="BJ14" s="544"/>
      <c r="BK14" s="544"/>
      <c r="BL14" s="544"/>
      <c r="BM14" s="544"/>
      <c r="BN14" s="544"/>
      <c r="BO14" s="544"/>
      <c r="BP14" s="544"/>
      <c r="BQ14" s="544"/>
      <c r="BR14" s="544"/>
      <c r="BS14" s="544"/>
      <c r="BT14" s="544"/>
      <c r="BU14" s="544"/>
      <c r="BV14" s="544"/>
      <c r="BW14" s="544"/>
      <c r="BX14" s="544"/>
      <c r="BY14" s="544"/>
      <c r="BZ14" s="544"/>
      <c r="CA14" s="544"/>
      <c r="CB14" s="544"/>
      <c r="CC14" s="544"/>
      <c r="CD14" s="544"/>
      <c r="CE14" s="544"/>
      <c r="CF14" s="544"/>
      <c r="CG14" s="544"/>
      <c r="CH14" s="544"/>
      <c r="CI14" s="544"/>
      <c r="CJ14" s="544"/>
      <c r="CK14" s="544"/>
      <c r="CL14" s="544"/>
      <c r="CM14" s="544"/>
      <c r="CN14" s="544"/>
      <c r="CO14" s="544"/>
      <c r="CP14" s="544"/>
      <c r="CQ14" s="544"/>
      <c r="CR14" s="544"/>
      <c r="CS14" s="544"/>
      <c r="CT14" s="544"/>
      <c r="CU14" s="544"/>
      <c r="CV14" s="544"/>
      <c r="CW14" s="544"/>
      <c r="CX14" s="544"/>
      <c r="CY14" s="544"/>
      <c r="CZ14" s="544"/>
      <c r="DA14" s="544"/>
      <c r="DB14" s="544"/>
      <c r="DC14" s="544"/>
      <c r="DD14" s="544"/>
      <c r="DE14" s="544"/>
      <c r="DF14" s="544"/>
      <c r="DG14" s="544"/>
      <c r="DH14" s="544"/>
      <c r="DI14" s="544"/>
      <c r="DJ14" s="544"/>
      <c r="DK14" s="544"/>
      <c r="DL14" s="544"/>
      <c r="DM14" s="544"/>
      <c r="DN14" s="544">
        <f>+VLOOKUP(DN5,FORMULARIOS!$C$19:$U$243,19,FALSE)</f>
        <v>427</v>
      </c>
      <c r="DO14" s="544"/>
      <c r="DP14" s="544"/>
      <c r="DQ14" s="544">
        <f>+VLOOKUP(DQ5,FORMULARIOS!$C$19:$U$243,19,FALSE)</f>
        <v>3757</v>
      </c>
      <c r="DR14" s="544"/>
      <c r="DS14" s="544"/>
      <c r="DT14" s="544"/>
      <c r="DU14" s="544"/>
      <c r="DV14" s="544"/>
      <c r="DW14" s="544"/>
      <c r="DX14" s="544"/>
      <c r="DY14" s="544"/>
      <c r="DZ14" s="544"/>
      <c r="EA14" s="544"/>
      <c r="EB14" s="544"/>
      <c r="EC14" s="544"/>
      <c r="ED14" s="544"/>
      <c r="EE14" s="544"/>
      <c r="EF14" s="544"/>
      <c r="EG14" s="544"/>
      <c r="EH14" s="544"/>
      <c r="EI14" s="544"/>
      <c r="EJ14" s="544"/>
      <c r="EK14" s="544"/>
      <c r="EL14" s="544"/>
      <c r="EM14" s="544"/>
      <c r="EN14" s="544"/>
      <c r="EO14" s="544"/>
      <c r="EP14" s="544"/>
      <c r="EQ14" s="544"/>
      <c r="ER14" s="544"/>
      <c r="ES14" s="544"/>
      <c r="ET14" s="544"/>
      <c r="EU14" s="544"/>
      <c r="EV14" s="544"/>
      <c r="EW14" s="544"/>
      <c r="EX14" s="544"/>
      <c r="EY14" s="544"/>
      <c r="EZ14" s="544"/>
      <c r="FA14" s="544"/>
      <c r="FB14" s="544"/>
      <c r="FC14" s="544">
        <f>+VLOOKUP(FC5,FORMULARIOS!$C$19:$U$243,19,FALSE)</f>
        <v>587</v>
      </c>
      <c r="FD14" s="544"/>
      <c r="FE14" s="544"/>
      <c r="FF14" s="544"/>
      <c r="FG14" s="544"/>
      <c r="FH14" s="544"/>
      <c r="FI14" s="544">
        <f>+VLOOKUP(FI5,FORMULARIOS!$C$19:$U$243,19,FALSE)</f>
        <v>451</v>
      </c>
      <c r="FJ14" s="544"/>
      <c r="FK14" s="544"/>
      <c r="FL14" s="544"/>
      <c r="FM14" s="544"/>
      <c r="FN14" s="544"/>
      <c r="FO14" s="544"/>
      <c r="FP14" s="544"/>
      <c r="FQ14" s="544"/>
      <c r="FR14" s="544"/>
      <c r="FS14" s="544"/>
      <c r="FT14" s="544"/>
      <c r="FU14" s="544"/>
      <c r="FV14" s="544"/>
      <c r="FW14" s="544"/>
      <c r="FX14" s="544"/>
      <c r="FY14" s="544"/>
      <c r="FZ14" s="544"/>
      <c r="GA14" s="544"/>
      <c r="GB14" s="544"/>
      <c r="GC14" s="544"/>
      <c r="GD14" s="544"/>
      <c r="GE14" s="544"/>
      <c r="GF14" s="544"/>
      <c r="GG14" s="544"/>
      <c r="GH14" s="544"/>
      <c r="GI14" s="544"/>
      <c r="GJ14" s="544"/>
      <c r="GK14" s="544"/>
      <c r="GL14" s="544"/>
      <c r="GM14" s="544"/>
      <c r="GN14" s="544"/>
      <c r="GO14" s="544"/>
      <c r="GP14" s="544"/>
      <c r="GQ14" s="544"/>
      <c r="GR14" s="544"/>
      <c r="GS14" s="544"/>
      <c r="GT14" s="544"/>
      <c r="GU14" s="544"/>
      <c r="GV14" s="544"/>
      <c r="GW14" s="544"/>
      <c r="GX14" s="544"/>
      <c r="GY14" s="544"/>
      <c r="GZ14" s="544"/>
      <c r="HA14" s="544"/>
      <c r="HB14" s="544"/>
      <c r="HC14" s="544"/>
      <c r="HD14" s="544"/>
      <c r="HE14" s="544"/>
      <c r="HF14" s="544"/>
      <c r="HG14" s="544"/>
      <c r="HH14" s="544"/>
      <c r="HI14" s="544"/>
      <c r="HJ14" s="544"/>
      <c r="HK14" s="544"/>
      <c r="HL14" s="544"/>
      <c r="HM14" s="544"/>
      <c r="HN14" s="544"/>
      <c r="HO14" s="544"/>
      <c r="HP14" s="544"/>
      <c r="HQ14" s="544"/>
      <c r="HR14" s="544"/>
      <c r="HS14" s="544"/>
      <c r="HT14" s="544"/>
      <c r="HU14" s="544"/>
      <c r="HV14" s="544"/>
      <c r="HW14" s="544"/>
      <c r="HX14" s="544"/>
      <c r="HY14" s="544"/>
      <c r="HZ14" s="544"/>
      <c r="IA14" s="544"/>
      <c r="IB14" s="544"/>
      <c r="IC14" s="544"/>
      <c r="ID14" s="544"/>
      <c r="IE14" s="544"/>
      <c r="IF14" s="544"/>
      <c r="IG14" s="544"/>
      <c r="IH14" s="544"/>
      <c r="II14" s="544"/>
      <c r="IJ14" s="544"/>
      <c r="IK14" s="544"/>
      <c r="IL14" s="544"/>
      <c r="IM14" s="544"/>
      <c r="IN14" s="544"/>
      <c r="IO14" s="544"/>
      <c r="IP14" s="544"/>
      <c r="IQ14" s="544"/>
      <c r="IR14" s="544"/>
      <c r="IS14" s="562"/>
      <c r="IT14" s="563"/>
    </row>
    <row r="15" spans="1:255" ht="20.25" customHeight="1" x14ac:dyDescent="0.25">
      <c r="A15" s="564"/>
      <c r="B15" s="565" t="s">
        <v>555</v>
      </c>
      <c r="C15" s="544">
        <f t="shared" si="0"/>
        <v>19156</v>
      </c>
      <c r="D15" s="544">
        <f t="shared" si="9"/>
        <v>2782</v>
      </c>
      <c r="E15" s="544">
        <f t="shared" si="1"/>
        <v>3635</v>
      </c>
      <c r="F15" s="544">
        <f t="shared" si="2"/>
        <v>6900</v>
      </c>
      <c r="G15" s="544">
        <f t="shared" si="3"/>
        <v>5839</v>
      </c>
      <c r="H15" s="544">
        <f>+SUM(AF15:AK15)</f>
        <v>358</v>
      </c>
      <c r="I15" s="544">
        <f>+SUM(AL15:AR15)</f>
        <v>147</v>
      </c>
      <c r="J15" s="544">
        <f>+SUM(AS15:AX15)</f>
        <v>1129</v>
      </c>
      <c r="K15" s="544">
        <f>+SUM(AY15:BF15)</f>
        <v>817</v>
      </c>
      <c r="L15" s="544">
        <f>+SUM(BG15:BM15)</f>
        <v>331</v>
      </c>
      <c r="M15" s="544">
        <f>+SUM(BN15:BV15)</f>
        <v>1552</v>
      </c>
      <c r="N15" s="544">
        <f>+SUM(BW15:CF15)</f>
        <v>885</v>
      </c>
      <c r="O15" s="544">
        <f>+SUM(CG15:CM15)</f>
        <v>391</v>
      </c>
      <c r="P15" s="544">
        <f>+SUM(CN15:CQ15)</f>
        <v>231</v>
      </c>
      <c r="Q15" s="544">
        <f>+SUM(CR15:CV15)</f>
        <v>147</v>
      </c>
      <c r="R15" s="544">
        <f>+SUM(CW15:CZ15)</f>
        <v>129</v>
      </c>
      <c r="S15" s="544">
        <f>+SUM(DA15:DG15)</f>
        <v>300</v>
      </c>
      <c r="T15" s="544">
        <f>+SUM(DH15:EF15)</f>
        <v>3624</v>
      </c>
      <c r="U15" s="544">
        <f>+SUM(EG15:ES15)</f>
        <v>586</v>
      </c>
      <c r="V15" s="544">
        <f>+SUM(ET15:FO15)</f>
        <v>853</v>
      </c>
      <c r="W15" s="544">
        <f>+SUM(FP15:FR15)</f>
        <v>545</v>
      </c>
      <c r="X15" s="544">
        <f>+SUM(FS15:FU15)</f>
        <v>169</v>
      </c>
      <c r="Y15" s="544">
        <f>+SUM(FV15:FW15)</f>
        <v>1123</v>
      </c>
      <c r="Z15" s="544">
        <f>+SUM(FX15:GL15)</f>
        <v>1326</v>
      </c>
      <c r="AA15" s="544">
        <f>+SUM(GM15:GS15)</f>
        <v>584</v>
      </c>
      <c r="AB15" s="544">
        <f>+SUM(GT15:HI15)</f>
        <v>1737</v>
      </c>
      <c r="AC15" s="544">
        <f>+SUM(HJ15:HU15)</f>
        <v>418</v>
      </c>
      <c r="AD15" s="544">
        <f>+SUM(HV15:ID15)</f>
        <v>491</v>
      </c>
      <c r="AE15" s="544">
        <f>+SUM(IE15:IR15)</f>
        <v>1283</v>
      </c>
      <c r="AF15" s="544">
        <f>+VLOOKUP(AF5,FORMULARIOS!$C$19:$U$243,19,FALSE)</f>
        <v>227</v>
      </c>
      <c r="AG15" s="544">
        <f>+VLOOKUP(AG5,FORMULARIOS!$C$19:$U$243,19,FALSE)</f>
        <v>8</v>
      </c>
      <c r="AH15" s="544">
        <f>+VLOOKUP(AH5,FORMULARIOS!$C$19:$U$243,19,FALSE)</f>
        <v>6</v>
      </c>
      <c r="AI15" s="544">
        <f>+VLOOKUP(AI5,FORMULARIOS!$C$19:$U$243,19,FALSE)</f>
        <v>24</v>
      </c>
      <c r="AJ15" s="544">
        <f>+VLOOKUP(AJ5,FORMULARIOS!$C$19:$U$243,19,FALSE)</f>
        <v>80</v>
      </c>
      <c r="AK15" s="544">
        <f>+VLOOKUP(AK5,FORMULARIOS!$C$19:$U$243,19,FALSE)</f>
        <v>13</v>
      </c>
      <c r="AL15" s="544">
        <f>+VLOOKUP(AL5,FORMULARIOS!$C$19:$U$243,19,FALSE)</f>
        <v>30</v>
      </c>
      <c r="AM15" s="544">
        <f>+VLOOKUP(AM5,FORMULARIOS!$C$19:$U$243,19,FALSE)</f>
        <v>1</v>
      </c>
      <c r="AN15" s="544">
        <f>+VLOOKUP(AN5,FORMULARIOS!$C$19:$U$243,19,FALSE)</f>
        <v>16</v>
      </c>
      <c r="AO15" s="544">
        <f>+VLOOKUP(AO5,FORMULARIOS!$C$19:$U$243,19,FALSE)</f>
        <v>44</v>
      </c>
      <c r="AP15" s="544">
        <f>+VLOOKUP(AP5,FORMULARIOS!$C$19:$U$243,19,FALSE)</f>
        <v>13</v>
      </c>
      <c r="AQ15" s="544">
        <f>+VLOOKUP(AQ5,FORMULARIOS!$C$19:$U$243,19,FALSE)</f>
        <v>37</v>
      </c>
      <c r="AR15" s="544">
        <f>+VLOOKUP(AR5,FORMULARIOS!$C$19:$U$243,19,FALSE)</f>
        <v>6</v>
      </c>
      <c r="AS15" s="544">
        <f>+VLOOKUP(AS5,FORMULARIOS!$C$19:$U$243,19,FALSE)</f>
        <v>609</v>
      </c>
      <c r="AT15" s="544">
        <f>+VLOOKUP(AT5,FORMULARIOS!$C$19:$U$243,19,FALSE)</f>
        <v>200</v>
      </c>
      <c r="AU15" s="544">
        <f>+VLOOKUP(AU5,FORMULARIOS!$C$19:$U$243,19,FALSE)</f>
        <v>74</v>
      </c>
      <c r="AV15" s="544">
        <f>+VLOOKUP(AV5,FORMULARIOS!$C$19:$U$243,19,FALSE)</f>
        <v>168</v>
      </c>
      <c r="AW15" s="544">
        <f>+VLOOKUP(AW5,FORMULARIOS!$C$19:$U$243,19,FALSE)</f>
        <v>38</v>
      </c>
      <c r="AX15" s="544">
        <f>+VLOOKUP(AX5,FORMULARIOS!$C$19:$U$243,19,FALSE)</f>
        <v>40</v>
      </c>
      <c r="AY15" s="544"/>
      <c r="AZ15" s="544">
        <f>+VLOOKUP(AZ5,FORMULARIOS!$C$19:$U$243,19,FALSE)</f>
        <v>209</v>
      </c>
      <c r="BA15" s="544">
        <f>+VLOOKUP(BA5,FORMULARIOS!$C$19:$U$243,19,FALSE)</f>
        <v>177</v>
      </c>
      <c r="BB15" s="544">
        <f>+VLOOKUP(BB5,FORMULARIOS!$C$19:$U$243,19,FALSE)</f>
        <v>98</v>
      </c>
      <c r="BC15" s="544">
        <f>+VLOOKUP(BC5,FORMULARIOS!$C$19:$U$243,19,FALSE)</f>
        <v>232</v>
      </c>
      <c r="BD15" s="544">
        <f>+VLOOKUP(BD5,FORMULARIOS!$C$19:$U$243,19,FALSE)</f>
        <v>9</v>
      </c>
      <c r="BE15" s="544">
        <f>+VLOOKUP(BE5,FORMULARIOS!$C$19:$U$243,19,FALSE)</f>
        <v>77</v>
      </c>
      <c r="BF15" s="544">
        <f>+VLOOKUP(BF5,FORMULARIOS!$C$19:$U$243,19,FALSE)</f>
        <v>15</v>
      </c>
      <c r="BG15" s="544">
        <f>+VLOOKUP(BG5,FORMULARIOS!$C$19:$U$243,19,FALSE)</f>
        <v>249</v>
      </c>
      <c r="BH15" s="544">
        <f>+VLOOKUP(BH5,FORMULARIOS!$C$19:$U$243,19,FALSE)</f>
        <v>3</v>
      </c>
      <c r="BI15" s="544">
        <f>+VLOOKUP(BI5,FORMULARIOS!$C$19:$U$243,19,FALSE)</f>
        <v>21</v>
      </c>
      <c r="BJ15" s="544">
        <f>+VLOOKUP(BJ5,FORMULARIOS!$C$19:$U$243,19,FALSE)</f>
        <v>31</v>
      </c>
      <c r="BK15" s="544">
        <f>+VLOOKUP(BK5,FORMULARIOS!$C$19:$U$243,19,FALSE)</f>
        <v>2</v>
      </c>
      <c r="BL15" s="544">
        <f>+VLOOKUP(BL5,FORMULARIOS!$C$19:$U$243,19,FALSE)</f>
        <v>18</v>
      </c>
      <c r="BM15" s="544">
        <f>+VLOOKUP(BM5,FORMULARIOS!$C$19:$U$243,19,FALSE)</f>
        <v>7</v>
      </c>
      <c r="BN15" s="544">
        <f>+VLOOKUP(BN5,FORMULARIOS!$C$19:$U$243,19,FALSE)</f>
        <v>964</v>
      </c>
      <c r="BO15" s="544">
        <f>+VLOOKUP(BO5,FORMULARIOS!$C$19:$U$243,19,FALSE)</f>
        <v>96</v>
      </c>
      <c r="BP15" s="544">
        <f>+VLOOKUP(BP5,FORMULARIOS!$C$19:$U$243,19,FALSE)</f>
        <v>85</v>
      </c>
      <c r="BQ15" s="544">
        <f>+VLOOKUP(BQ5,FORMULARIOS!$C$19:$U$243,19,FALSE)</f>
        <v>24</v>
      </c>
      <c r="BR15" s="544">
        <f>+VLOOKUP(BR5,FORMULARIOS!$C$19:$U$243,19,FALSE)</f>
        <v>46</v>
      </c>
      <c r="BS15" s="544">
        <f>+VLOOKUP(BS5,FORMULARIOS!$C$19:$U$243,19,FALSE)</f>
        <v>24</v>
      </c>
      <c r="BT15" s="544">
        <f>+VLOOKUP(BT5,FORMULARIOS!$C$19:$U$243,19,FALSE)</f>
        <v>142</v>
      </c>
      <c r="BU15" s="544">
        <f>+VLOOKUP(BU5,FORMULARIOS!$C$19:$U$243,19,FALSE)</f>
        <v>88</v>
      </c>
      <c r="BV15" s="544">
        <f>+VLOOKUP(BV5,FORMULARIOS!$C$19:$U$243,19,FALSE)</f>
        <v>83</v>
      </c>
      <c r="BW15" s="544">
        <f>+VLOOKUP(BW5,FORMULARIOS!$C$19:$U$243,19,FALSE)</f>
        <v>522</v>
      </c>
      <c r="BX15" s="544">
        <f>+VLOOKUP(BX5,FORMULARIOS!$C$19:$U$243,19,FALSE)</f>
        <v>10</v>
      </c>
      <c r="BY15" s="544">
        <f>+VLOOKUP(BY5,FORMULARIOS!$C$19:$U$243,19,FALSE)</f>
        <v>11</v>
      </c>
      <c r="BZ15" s="544">
        <f>+VLOOKUP(BZ5,FORMULARIOS!$C$19:$U$243,19,FALSE)</f>
        <v>52</v>
      </c>
      <c r="CA15" s="544">
        <f>+VLOOKUP(CA5,FORMULARIOS!$C$19:$U$243,19,FALSE)</f>
        <v>10</v>
      </c>
      <c r="CB15" s="544">
        <f>+VLOOKUP(CB5,FORMULARIOS!$C$19:$U$243,19,FALSE)</f>
        <v>21</v>
      </c>
      <c r="CC15" s="544">
        <f>+VLOOKUP(CC5,FORMULARIOS!$C$19:$U$243,19,FALSE)</f>
        <v>178</v>
      </c>
      <c r="CD15" s="544">
        <f>+VLOOKUP(CD5,FORMULARIOS!$C$19:$U$243,19,FALSE)</f>
        <v>58</v>
      </c>
      <c r="CE15" s="544">
        <f>+VLOOKUP(CE5,FORMULARIOS!$C$19:$U$243,19,FALSE)</f>
        <v>22</v>
      </c>
      <c r="CF15" s="544">
        <f>+VLOOKUP(CF5,FORMULARIOS!$C$19:$U$243,19,FALSE)</f>
        <v>1</v>
      </c>
      <c r="CG15" s="544">
        <f>+VLOOKUP(CG5,FORMULARIOS!$C$19:$U$243,19,FALSE)</f>
        <v>125</v>
      </c>
      <c r="CH15" s="544">
        <f>+VLOOKUP(CH5,FORMULARIOS!$C$19:$U$243,19,FALSE)</f>
        <v>106</v>
      </c>
      <c r="CI15" s="544">
        <f>+VLOOKUP(CI5,FORMULARIOS!$C$19:$U$243,19,FALSE)</f>
        <v>11</v>
      </c>
      <c r="CJ15" s="544">
        <f>+VLOOKUP(CJ5,FORMULARIOS!$C$19:$U$243,19,FALSE)</f>
        <v>38</v>
      </c>
      <c r="CK15" s="544">
        <f>+VLOOKUP(CK5,FORMULARIOS!$C$19:$U$243,19,FALSE)</f>
        <v>56</v>
      </c>
      <c r="CL15" s="544">
        <f>+VLOOKUP(CL5,FORMULARIOS!$C$19:$U$243,19,FALSE)</f>
        <v>27</v>
      </c>
      <c r="CM15" s="544">
        <f>+VLOOKUP(CM5,FORMULARIOS!$C$19:$U$243,19,FALSE)</f>
        <v>28</v>
      </c>
      <c r="CN15" s="544">
        <f>+VLOOKUP(CN5,FORMULARIOS!$C$19:$U$243,19,FALSE)</f>
        <v>194</v>
      </c>
      <c r="CO15" s="544">
        <f>+VLOOKUP(CO5,FORMULARIOS!$C$19:$U$243,19,FALSE)</f>
        <v>25</v>
      </c>
      <c r="CP15" s="544">
        <f>+VLOOKUP(CP5,FORMULARIOS!$C$19:$U$243,19,FALSE)</f>
        <v>6</v>
      </c>
      <c r="CQ15" s="544">
        <f>+VLOOKUP(CQ5,FORMULARIOS!$C$19:$U$243,19,FALSE)</f>
        <v>6</v>
      </c>
      <c r="CR15" s="544">
        <f>+VLOOKUP(CR5,FORMULARIOS!$C$19:$U$243,19,FALSE)</f>
        <v>100</v>
      </c>
      <c r="CS15" s="544">
        <f>+VLOOKUP(CS5,FORMULARIOS!$C$19:$U$243,19,FALSE)</f>
        <v>22</v>
      </c>
      <c r="CT15" s="544">
        <f>+VLOOKUP(CT5,FORMULARIOS!$C$19:$U$243,19,FALSE)</f>
        <v>12</v>
      </c>
      <c r="CU15" s="544">
        <f>+VLOOKUP(CU5,FORMULARIOS!$C$19:$U$243,19,FALSE)</f>
        <v>9</v>
      </c>
      <c r="CV15" s="544">
        <f>+VLOOKUP(CV5,FORMULARIOS!$C$19:$U$243,19,FALSE)</f>
        <v>4</v>
      </c>
      <c r="CW15" s="544">
        <f>+VLOOKUP(CW5,FORMULARIOS!$C$19:$U$243,19,FALSE)</f>
        <v>68</v>
      </c>
      <c r="CX15" s="544">
        <f>+VLOOKUP(CX5,FORMULARIOS!$C$19:$U$243,19,FALSE)</f>
        <v>12</v>
      </c>
      <c r="CY15" s="544">
        <f>+VLOOKUP(CY5,FORMULARIOS!$C$19:$U$243,19,FALSE)</f>
        <v>31</v>
      </c>
      <c r="CZ15" s="544">
        <f>+VLOOKUP(CZ5,FORMULARIOS!$C$19:$U$243,19,FALSE)</f>
        <v>18</v>
      </c>
      <c r="DA15" s="544">
        <f>+VLOOKUP(DA5,FORMULARIOS!$C$19:$U$243,19,FALSE)</f>
        <v>36</v>
      </c>
      <c r="DB15" s="544">
        <f>+VLOOKUP(DB5,FORMULARIOS!$C$19:$U$243,19,FALSE)</f>
        <v>16</v>
      </c>
      <c r="DC15" s="544">
        <f>+VLOOKUP(DC5,FORMULARIOS!$C$19:$U$243,19,FALSE)</f>
        <v>17</v>
      </c>
      <c r="DD15" s="544">
        <f>+VLOOKUP(DD5,FORMULARIOS!$C$19:$U$243,19,FALSE)</f>
        <v>179</v>
      </c>
      <c r="DE15" s="544">
        <f>+VLOOKUP(DE5,FORMULARIOS!$C$19:$U$243,19,FALSE)</f>
        <v>0</v>
      </c>
      <c r="DF15" s="544">
        <f>+VLOOKUP(DF5,FORMULARIOS!$C$19:$U$243,19,FALSE)</f>
        <v>13</v>
      </c>
      <c r="DG15" s="544">
        <f>+VLOOKUP(DG5,FORMULARIOS!$C$19:$U$243,19,FALSE)</f>
        <v>39</v>
      </c>
      <c r="DH15" s="544">
        <f>+VLOOKUP(DH5,FORMULARIOS!$C$19:$U$243,19,FALSE)</f>
        <v>5</v>
      </c>
      <c r="DI15" s="544">
        <f>+VLOOKUP(DI5,FORMULARIOS!$C$19:$U$243,19,FALSE)</f>
        <v>9</v>
      </c>
      <c r="DJ15" s="544">
        <f>+VLOOKUP(DJ5,FORMULARIOS!$C$19:$U$243,19,FALSE)</f>
        <v>35</v>
      </c>
      <c r="DK15" s="544">
        <f>+VLOOKUP(DK5,FORMULARIOS!$C$19:$U$243,19,FALSE)</f>
        <v>40</v>
      </c>
      <c r="DL15" s="544">
        <f>+VLOOKUP(DL5,FORMULARIOS!$C$19:$U$243,19,FALSE)</f>
        <v>7</v>
      </c>
      <c r="DM15" s="544">
        <f>+VLOOKUP(DM5,FORMULARIOS!$C$19:$U$243,19,FALSE)</f>
        <v>2409</v>
      </c>
      <c r="DN15" s="544"/>
      <c r="DO15" s="544">
        <f>+VLOOKUP(DO5,FORMULARIOS!$C$19:$U$243,19,FALSE)</f>
        <v>39</v>
      </c>
      <c r="DP15" s="544">
        <f>+VLOOKUP(DP5,FORMULARIOS!$C$19:$U$243,19,FALSE)</f>
        <v>2</v>
      </c>
      <c r="DQ15" s="544"/>
      <c r="DR15" s="544">
        <f>+VLOOKUP(DR5,FORMULARIOS!$C$19:$U$243,19,FALSE)</f>
        <v>10</v>
      </c>
      <c r="DS15" s="544">
        <f>+VLOOKUP(DS5,FORMULARIOS!$C$19:$U$243,19,FALSE)</f>
        <v>20</v>
      </c>
      <c r="DT15" s="544">
        <f>+VLOOKUP(DT5,FORMULARIOS!$C$19:$U$243,19,FALSE)</f>
        <v>15</v>
      </c>
      <c r="DU15" s="544">
        <f>+VLOOKUP(DU5,FORMULARIOS!$C$19:$U$243,19,FALSE)</f>
        <v>322</v>
      </c>
      <c r="DV15" s="544">
        <f>+VLOOKUP(DV5,FORMULARIOS!$C$19:$U$243,19,FALSE)</f>
        <v>77</v>
      </c>
      <c r="DW15" s="544">
        <f>+VLOOKUP(DW5,FORMULARIOS!$C$19:$U$243,19,FALSE)</f>
        <v>29</v>
      </c>
      <c r="DX15" s="544">
        <f>+VLOOKUP(DX5,FORMULARIOS!$C$19:$U$243,19,FALSE)</f>
        <v>6</v>
      </c>
      <c r="DY15" s="544">
        <f>+VLOOKUP(DY5,FORMULARIOS!$C$19:$U$243,19,FALSE)</f>
        <v>20</v>
      </c>
      <c r="DZ15" s="544">
        <f>+VLOOKUP(DZ5,FORMULARIOS!$C$19:$U$243,19,FALSE)</f>
        <v>32</v>
      </c>
      <c r="EA15" s="544">
        <f>+VLOOKUP(EA5,FORMULARIOS!$C$19:$U$243,19,FALSE)</f>
        <v>230</v>
      </c>
      <c r="EB15" s="544">
        <f>+VLOOKUP(EB5,FORMULARIOS!$C$19:$U$243,19,FALSE)</f>
        <v>46</v>
      </c>
      <c r="EC15" s="544">
        <f>+VLOOKUP(EC5,FORMULARIOS!$C$19:$U$243,19,FALSE)</f>
        <v>223</v>
      </c>
      <c r="ED15" s="544">
        <f>+VLOOKUP(ED5,FORMULARIOS!$C$19:$U$243,19,FALSE)</f>
        <v>21</v>
      </c>
      <c r="EE15" s="544">
        <f>+VLOOKUP(EE5,FORMULARIOS!$C$19:$U$243,19,FALSE)</f>
        <v>1</v>
      </c>
      <c r="EF15" s="544">
        <f>+VLOOKUP(EF5,FORMULARIOS!$C$19:$U$243,19,FALSE)</f>
        <v>26</v>
      </c>
      <c r="EG15" s="544">
        <f>+VLOOKUP(EG5,FORMULARIOS!$C$19:$U$243,19,FALSE)</f>
        <v>15</v>
      </c>
      <c r="EH15" s="544">
        <f>+VLOOKUP(EH5,FORMULARIOS!$C$19:$U$243,19,FALSE)</f>
        <v>61</v>
      </c>
      <c r="EI15" s="544">
        <f>+VLOOKUP(EI5,FORMULARIOS!$C$19:$U$243,19,FALSE)</f>
        <v>132</v>
      </c>
      <c r="EJ15" s="544">
        <f>+VLOOKUP(EJ5,FORMULARIOS!$C$19:$U$243,19,FALSE)</f>
        <v>39</v>
      </c>
      <c r="EK15" s="544">
        <f>+VLOOKUP(EK5,FORMULARIOS!$C$19:$U$243,19,FALSE)</f>
        <v>13</v>
      </c>
      <c r="EL15" s="544">
        <f>+VLOOKUP(EL5,FORMULARIOS!$C$19:$U$243,19,FALSE)</f>
        <v>8</v>
      </c>
      <c r="EM15" s="544">
        <f>+VLOOKUP(EM5,FORMULARIOS!$C$19:$U$243,19,FALSE)</f>
        <v>11</v>
      </c>
      <c r="EN15" s="544">
        <f>+VLOOKUP(EN5,FORMULARIOS!$C$19:$U$243,19,FALSE)</f>
        <v>181</v>
      </c>
      <c r="EO15" s="544">
        <f>+VLOOKUP(EO5,FORMULARIOS!$C$19:$U$243,19,FALSE)</f>
        <v>35</v>
      </c>
      <c r="EP15" s="544">
        <f>+VLOOKUP(EP5,FORMULARIOS!$C$19:$U$243,19,FALSE)</f>
        <v>9</v>
      </c>
      <c r="EQ15" s="544">
        <f>+VLOOKUP(EQ5,FORMULARIOS!$C$19:$U$243,19,FALSE)</f>
        <v>21</v>
      </c>
      <c r="ER15" s="544">
        <f>+VLOOKUP(ER5,FORMULARIOS!$C$19:$U$243,19,FALSE)</f>
        <v>14</v>
      </c>
      <c r="ES15" s="544">
        <f>+VLOOKUP(ES5,FORMULARIOS!$C$19:$U$243,19,FALSE)</f>
        <v>47</v>
      </c>
      <c r="ET15" s="544">
        <f>+VLOOKUP(ET5,FORMULARIOS!$C$19:$U$243,19,FALSE)</f>
        <v>7</v>
      </c>
      <c r="EU15" s="544">
        <f>+VLOOKUP(EU5,FORMULARIOS!$C$19:$U$243,19,FALSE)</f>
        <v>32</v>
      </c>
      <c r="EV15" s="544">
        <f>+VLOOKUP(EV5,FORMULARIOS!$C$19:$U$243,19,FALSE)</f>
        <v>85</v>
      </c>
      <c r="EW15" s="544">
        <f>+VLOOKUP(EW5,FORMULARIOS!$C$19:$U$243,19,FALSE)</f>
        <v>180</v>
      </c>
      <c r="EX15" s="544">
        <f>+VLOOKUP(EX5,FORMULARIOS!$C$19:$U$243,19,FALSE)</f>
        <v>7</v>
      </c>
      <c r="EY15" s="544">
        <f>+VLOOKUP(EY5,FORMULARIOS!$C$19:$U$243,19,FALSE)</f>
        <v>35</v>
      </c>
      <c r="EZ15" s="544">
        <f>+VLOOKUP(EZ5,FORMULARIOS!$C$19:$U$243,19,FALSE)</f>
        <v>82</v>
      </c>
      <c r="FA15" s="544">
        <f>+VLOOKUP(FA5,FORMULARIOS!$C$19:$U$243,19,FALSE)</f>
        <v>17</v>
      </c>
      <c r="FB15" s="544">
        <f>+VLOOKUP(FB5,FORMULARIOS!$C$19:$U$243,19,FALSE)</f>
        <v>18</v>
      </c>
      <c r="FC15" s="544"/>
      <c r="FD15" s="544">
        <f>+VLOOKUP(FD5,FORMULARIOS!$C$19:$U$243,19,FALSE)</f>
        <v>47</v>
      </c>
      <c r="FE15" s="544">
        <f>+VLOOKUP(FE5,FORMULARIOS!$C$19:$U$243,19,FALSE)</f>
        <v>1</v>
      </c>
      <c r="FF15" s="544">
        <f>+VLOOKUP(FF5,FORMULARIOS!$C$19:$U$243,19,FALSE)</f>
        <v>28</v>
      </c>
      <c r="FG15" s="544">
        <f>+VLOOKUP(FG5,FORMULARIOS!$C$19:$U$243,19,FALSE)</f>
        <v>97</v>
      </c>
      <c r="FH15" s="544">
        <f>+VLOOKUP(FH5,FORMULARIOS!$C$19:$U$243,19,FALSE)</f>
        <v>1</v>
      </c>
      <c r="FI15" s="544"/>
      <c r="FJ15" s="544">
        <f>+VLOOKUP(FJ5,FORMULARIOS!$C$19:$U$243,19,FALSE)</f>
        <v>37</v>
      </c>
      <c r="FK15" s="544">
        <f>+VLOOKUP(FK5,FORMULARIOS!$C$19:$U$243,19,FALSE)</f>
        <v>16</v>
      </c>
      <c r="FL15" s="544">
        <f>+VLOOKUP(FL5,FORMULARIOS!$C$19:$U$243,19,FALSE)</f>
        <v>29</v>
      </c>
      <c r="FM15" s="544">
        <f>+VLOOKUP(FM5,FORMULARIOS!$C$19:$U$243,19,FALSE)</f>
        <v>12</v>
      </c>
      <c r="FN15" s="544">
        <f>+VLOOKUP(FN5,FORMULARIOS!$C$19:$U$243,19,FALSE)</f>
        <v>104</v>
      </c>
      <c r="FO15" s="544">
        <f>+VLOOKUP(FO5,FORMULARIOS!$C$19:$U$243,19,FALSE)</f>
        <v>18</v>
      </c>
      <c r="FP15" s="544">
        <f>+VLOOKUP(FP5,FORMULARIOS!$C$19:$U$243,19,FALSE)</f>
        <v>226</v>
      </c>
      <c r="FQ15" s="544">
        <f>+VLOOKUP(FQ5,FORMULARIOS!$C$19:$U$243,19,FALSE)</f>
        <v>154</v>
      </c>
      <c r="FR15" s="544">
        <f>+VLOOKUP(FR5,FORMULARIOS!$C$19:$U$243,19,FALSE)</f>
        <v>165</v>
      </c>
      <c r="FS15" s="544">
        <f>+VLOOKUP(FS5,FORMULARIOS!$C$19:$U$243,19,FALSE)</f>
        <v>11</v>
      </c>
      <c r="FT15" s="544">
        <f>+VLOOKUP(FT5,FORMULARIOS!$C$19:$U$243,19,FALSE)</f>
        <v>31</v>
      </c>
      <c r="FU15" s="544">
        <f>+VLOOKUP(FU5,FORMULARIOS!$C$19:$U$243,19,FALSE)</f>
        <v>127</v>
      </c>
      <c r="FV15" s="544">
        <f>+VLOOKUP(FV5,FORMULARIOS!$C$19:$U$243,19,FALSE)</f>
        <v>31</v>
      </c>
      <c r="FW15" s="544">
        <f>+VLOOKUP(FW5,FORMULARIOS!$C$19:$U$243,19,FALSE)</f>
        <v>1092</v>
      </c>
      <c r="FX15" s="544">
        <f>+VLOOKUP(FX5,FORMULARIOS!$C$19:$U$243,19,FALSE)</f>
        <v>903</v>
      </c>
      <c r="FY15" s="544">
        <f>+VLOOKUP(FY5,FORMULARIOS!$C$19:$U$243,19,FALSE)</f>
        <v>35</v>
      </c>
      <c r="FZ15" s="544">
        <f>+VLOOKUP(FZ5,FORMULARIOS!$C$19:$U$243,19,FALSE)</f>
        <v>55</v>
      </c>
      <c r="GA15" s="544">
        <f>+VLOOKUP(GA5,FORMULARIOS!$C$19:$U$243,19,FALSE)</f>
        <v>4</v>
      </c>
      <c r="GB15" s="544">
        <f>+VLOOKUP(GB5,FORMULARIOS!$C$19:$U$243,19,FALSE)</f>
        <v>95</v>
      </c>
      <c r="GC15" s="544">
        <f>+VLOOKUP(GC5,FORMULARIOS!$C$19:$U$243,19,FALSE)</f>
        <v>3</v>
      </c>
      <c r="GD15" s="544">
        <f>+VLOOKUP(GD5,FORMULARIOS!$C$19:$U$243,19,FALSE)</f>
        <v>24</v>
      </c>
      <c r="GE15" s="544">
        <f>+VLOOKUP(GE5,FORMULARIOS!$C$19:$U$243,19,FALSE)</f>
        <v>88</v>
      </c>
      <c r="GF15" s="544">
        <f>+VLOOKUP(GF5,FORMULARIOS!$C$19:$U$243,19,FALSE)</f>
        <v>23</v>
      </c>
      <c r="GG15" s="544">
        <f>+VLOOKUP(GG5,FORMULARIOS!$C$19:$U$243,19,FALSE)</f>
        <v>9</v>
      </c>
      <c r="GH15" s="544">
        <f>+VLOOKUP(GH5,FORMULARIOS!$C$19:$U$243,19,FALSE)</f>
        <v>14</v>
      </c>
      <c r="GI15" s="544">
        <f>+VLOOKUP(GI5,FORMULARIOS!$C$19:$U$243,19,FALSE)</f>
        <v>4</v>
      </c>
      <c r="GJ15" s="544">
        <f>+VLOOKUP(GJ5,FORMULARIOS!$C$19:$U$243,19,FALSE)</f>
        <v>5</v>
      </c>
      <c r="GK15" s="544">
        <f>+VLOOKUP(GK5,FORMULARIOS!$C$19:$U$243,19,FALSE)</f>
        <v>17</v>
      </c>
      <c r="GL15" s="544">
        <f>+VLOOKUP(GL5,FORMULARIOS!$C$19:$U$243,19,FALSE)</f>
        <v>47</v>
      </c>
      <c r="GM15" s="544">
        <f>+VLOOKUP(GM5,FORMULARIOS!$C$19:$U$243,19,FALSE)</f>
        <v>196</v>
      </c>
      <c r="GN15" s="544">
        <f>+VLOOKUP(GN5,FORMULARIOS!$C$19:$U$243,19,FALSE)</f>
        <v>27</v>
      </c>
      <c r="GO15" s="544">
        <f>+VLOOKUP(GO5,FORMULARIOS!$C$19:$U$243,19,FALSE)</f>
        <v>78</v>
      </c>
      <c r="GP15" s="544">
        <f>+VLOOKUP(GP5,FORMULARIOS!$C$19:$U$243,19,FALSE)</f>
        <v>186</v>
      </c>
      <c r="GQ15" s="544">
        <f>+VLOOKUP(GQ5,FORMULARIOS!$C$19:$U$243,19,FALSE)</f>
        <v>67</v>
      </c>
      <c r="GR15" s="544">
        <f>+VLOOKUP(GR5,FORMULARIOS!$C$19:$U$243,19,FALSE)</f>
        <v>28</v>
      </c>
      <c r="GS15" s="544">
        <f>+VLOOKUP(GS5,FORMULARIOS!$C$19:$U$243,19,FALSE)</f>
        <v>2</v>
      </c>
      <c r="GT15" s="544">
        <f>+VLOOKUP(GT5,FORMULARIOS!$C$19:$U$243,19,FALSE)</f>
        <v>1264</v>
      </c>
      <c r="GU15" s="544">
        <f>+VLOOKUP(GU5,FORMULARIOS!$C$19:$U$243,19,FALSE)</f>
        <v>38</v>
      </c>
      <c r="GV15" s="544">
        <f>+VLOOKUP(GV5,FORMULARIOS!$C$19:$U$243,19,FALSE)</f>
        <v>163</v>
      </c>
      <c r="GW15" s="544">
        <f>+VLOOKUP(GW5,FORMULARIOS!$C$19:$U$243,19,FALSE)</f>
        <v>18</v>
      </c>
      <c r="GX15" s="544">
        <f>+VLOOKUP(GX5,FORMULARIOS!$C$19:$U$243,19,FALSE)</f>
        <v>12</v>
      </c>
      <c r="GY15" s="544">
        <f>+VLOOKUP(GY5,FORMULARIOS!$C$19:$U$243,19,FALSE)</f>
        <v>16</v>
      </c>
      <c r="GZ15" s="544">
        <f>+VLOOKUP(GZ5,FORMULARIOS!$C$19:$U$243,19,FALSE)</f>
        <v>11</v>
      </c>
      <c r="HA15" s="544">
        <f>+VLOOKUP(HA5,FORMULARIOS!$C$19:$U$243,19,FALSE)</f>
        <v>29</v>
      </c>
      <c r="HB15" s="544">
        <f>+VLOOKUP(HB5,FORMULARIOS!$C$19:$U$243,19,FALSE)</f>
        <v>48</v>
      </c>
      <c r="HC15" s="544">
        <f>+VLOOKUP(HC5,FORMULARIOS!$C$19:$U$243,19,FALSE)</f>
        <v>31</v>
      </c>
      <c r="HD15" s="544">
        <f>+VLOOKUP(HD5,FORMULARIOS!$C$19:$U$243,19,FALSE)</f>
        <v>26</v>
      </c>
      <c r="HE15" s="544">
        <f>+VLOOKUP(HE5,FORMULARIOS!$C$19:$U$243,19,FALSE)</f>
        <v>3</v>
      </c>
      <c r="HF15" s="544">
        <f>+VLOOKUP(HF5,FORMULARIOS!$C$19:$U$243,19,FALSE)</f>
        <v>41</v>
      </c>
      <c r="HG15" s="544">
        <f>+VLOOKUP(HG5,FORMULARIOS!$C$19:$U$243,19,FALSE)</f>
        <v>28</v>
      </c>
      <c r="HH15" s="544">
        <f>+VLOOKUP(HH5,FORMULARIOS!$C$19:$U$243,19,FALSE)</f>
        <v>9</v>
      </c>
      <c r="HI15" s="544">
        <v>0</v>
      </c>
      <c r="HJ15" s="544">
        <f>+VLOOKUP(HJ5,FORMULARIOS!$C$19:$U$243,19,FALSE)</f>
        <v>150</v>
      </c>
      <c r="HK15" s="544">
        <f>+VLOOKUP(HK5,FORMULARIOS!$C$19:$U$243,19,FALSE)</f>
        <v>71</v>
      </c>
      <c r="HL15" s="544">
        <f>+VLOOKUP(HL5,FORMULARIOS!$C$19:$U$243,19,FALSE)</f>
        <v>19</v>
      </c>
      <c r="HM15" s="544">
        <f>+VLOOKUP(HM5,FORMULARIOS!$C$19:$U$243,19,FALSE)</f>
        <v>59</v>
      </c>
      <c r="HN15" s="544">
        <f>+VLOOKUP(HN5,FORMULARIOS!$C$19:$U$243,19,FALSE)</f>
        <v>17</v>
      </c>
      <c r="HO15" s="544">
        <f>+VLOOKUP(HO5,FORMULARIOS!$C$19:$U$243,19,FALSE)</f>
        <v>70</v>
      </c>
      <c r="HP15" s="544">
        <f>+VLOOKUP(HP5,FORMULARIOS!$C$19:$U$243,19,FALSE)</f>
        <v>12</v>
      </c>
      <c r="HQ15" s="544">
        <f>+VLOOKUP(HQ5,FORMULARIOS!$C$19:$U$243,19,FALSE)</f>
        <v>3</v>
      </c>
      <c r="HR15" s="544">
        <f>+VLOOKUP(HR5,FORMULARIOS!$C$19:$U$243,19,FALSE)</f>
        <v>6</v>
      </c>
      <c r="HS15" s="544">
        <f>+VLOOKUP(HS5,FORMULARIOS!$C$19:$U$243,19,FALSE)</f>
        <v>4</v>
      </c>
      <c r="HT15" s="544">
        <f>+VLOOKUP(HT5,FORMULARIOS!$C$19:$U$243,19,FALSE)</f>
        <v>2</v>
      </c>
      <c r="HU15" s="544">
        <f>+VLOOKUP(HU5,FORMULARIOS!$C$19:$U$243,19,FALSE)</f>
        <v>5</v>
      </c>
      <c r="HV15" s="544">
        <f>+VLOOKUP(HV5,FORMULARIOS!$C$19:$U$243,19,FALSE)</f>
        <v>90</v>
      </c>
      <c r="HW15" s="544">
        <f>+VLOOKUP(HW5,FORMULARIOS!$C$19:$U$243,19,FALSE)</f>
        <v>15</v>
      </c>
      <c r="HX15" s="544">
        <f>+VLOOKUP(HX5,FORMULARIOS!$C$19:$U$243,19,FALSE)</f>
        <v>16</v>
      </c>
      <c r="HY15" s="544">
        <f>+VLOOKUP(HY5,FORMULARIOS!$C$19:$U$243,19,FALSE)</f>
        <v>12</v>
      </c>
      <c r="HZ15" s="544">
        <f>+VLOOKUP(HZ5,FORMULARIOS!$C$19:$U$243,19,FALSE)</f>
        <v>160</v>
      </c>
      <c r="IA15" s="544">
        <f>+VLOOKUP(IA5,FORMULARIOS!$C$19:$U$243,19,FALSE)</f>
        <v>129</v>
      </c>
      <c r="IB15" s="544">
        <f>+VLOOKUP(IB5,FORMULARIOS!$C$19:$U$243,19,FALSE)</f>
        <v>42</v>
      </c>
      <c r="IC15" s="544">
        <f>+VLOOKUP(IC5,FORMULARIOS!$C$19:$U$243,19,FALSE)</f>
        <v>10</v>
      </c>
      <c r="ID15" s="544">
        <f>+VLOOKUP(ID5,FORMULARIOS!$C$19:$U$243,19,FALSE)</f>
        <v>17</v>
      </c>
      <c r="IE15" s="544">
        <f>+VLOOKUP(IE5,FORMULARIOS!$C$19:$U$243,19,FALSE)</f>
        <v>613</v>
      </c>
      <c r="IF15" s="544">
        <f>+VLOOKUP(IF5,FORMULARIOS!$C$19:$U$243,19,FALSE)</f>
        <v>28</v>
      </c>
      <c r="IG15" s="544">
        <f>+VLOOKUP(IG5,FORMULARIOS!$C$19:$U$243,19,FALSE)</f>
        <v>7</v>
      </c>
      <c r="IH15" s="544">
        <f>+VLOOKUP(IH5,FORMULARIOS!$C$19:$U$243,19,FALSE)</f>
        <v>20</v>
      </c>
      <c r="II15" s="544">
        <f>+VLOOKUP(II5,FORMULARIOS!$C$19:$U$243,19,FALSE)</f>
        <v>2</v>
      </c>
      <c r="IJ15" s="544">
        <f>+VLOOKUP(IJ5,FORMULARIOS!$C$19:$U$243,19,FALSE)</f>
        <v>41</v>
      </c>
      <c r="IK15" s="544">
        <f>+VLOOKUP(IK5,FORMULARIOS!$C$19:$U$243,19,FALSE)</f>
        <v>59</v>
      </c>
      <c r="IL15" s="544">
        <f>+VLOOKUP(IL5,FORMULARIOS!$C$19:$U$243,19,FALSE)</f>
        <v>29</v>
      </c>
      <c r="IM15" s="544">
        <f>+VLOOKUP(IM5,FORMULARIOS!$C$19:$U$243,19,FALSE)</f>
        <v>270</v>
      </c>
      <c r="IN15" s="544">
        <f>+VLOOKUP(IN5,FORMULARIOS!$C$19:$U$243,19,FALSE)</f>
        <v>65</v>
      </c>
      <c r="IO15" s="544">
        <f>+VLOOKUP(IO5,FORMULARIOS!$C$19:$U$243,19,FALSE)</f>
        <v>18</v>
      </c>
      <c r="IP15" s="544">
        <f>+VLOOKUP(IP5,FORMULARIOS!$C$19:$U$243,19,FALSE)</f>
        <v>71</v>
      </c>
      <c r="IQ15" s="544">
        <f>+VLOOKUP(IQ5,FORMULARIOS!$C$19:$U$243,19,FALSE)</f>
        <v>40</v>
      </c>
      <c r="IR15" s="544">
        <f>+VLOOKUP(IR5,FORMULARIOS!$C$19:$U$243,19,FALSE)</f>
        <v>20</v>
      </c>
      <c r="IS15" s="562"/>
      <c r="IT15" s="563"/>
    </row>
    <row r="16" spans="1:255" ht="20.25" customHeight="1" x14ac:dyDescent="0.25">
      <c r="A16" s="559">
        <v>4</v>
      </c>
      <c r="B16" s="560" t="s">
        <v>561</v>
      </c>
      <c r="C16" s="559">
        <f t="shared" si="0"/>
        <v>26272</v>
      </c>
      <c r="D16" s="561">
        <f>+SUM(H16:L16)</f>
        <v>4676</v>
      </c>
      <c r="E16" s="561">
        <f t="shared" si="1"/>
        <v>3635</v>
      </c>
      <c r="F16" s="561">
        <f t="shared" si="2"/>
        <v>12122</v>
      </c>
      <c r="G16" s="561">
        <f t="shared" si="3"/>
        <v>5839</v>
      </c>
      <c r="H16" s="561">
        <f>+H17+H18</f>
        <v>358</v>
      </c>
      <c r="I16" s="561">
        <f t="shared" ref="I16:AE16" si="20">+I17+I18</f>
        <v>147</v>
      </c>
      <c r="J16" s="561">
        <f t="shared" si="20"/>
        <v>1129</v>
      </c>
      <c r="K16" s="561">
        <f t="shared" si="20"/>
        <v>2711</v>
      </c>
      <c r="L16" s="561">
        <f t="shared" si="20"/>
        <v>331</v>
      </c>
      <c r="M16" s="561">
        <f t="shared" si="20"/>
        <v>1552</v>
      </c>
      <c r="N16" s="561">
        <f t="shared" si="20"/>
        <v>885</v>
      </c>
      <c r="O16" s="561">
        <f t="shared" si="20"/>
        <v>391</v>
      </c>
      <c r="P16" s="561">
        <f t="shared" si="20"/>
        <v>231</v>
      </c>
      <c r="Q16" s="561">
        <f t="shared" si="20"/>
        <v>147</v>
      </c>
      <c r="R16" s="561">
        <f t="shared" si="20"/>
        <v>129</v>
      </c>
      <c r="S16" s="561">
        <f t="shared" si="20"/>
        <v>300</v>
      </c>
      <c r="T16" s="561">
        <f>+T17+T18</f>
        <v>7808</v>
      </c>
      <c r="U16" s="561">
        <f t="shared" si="20"/>
        <v>586</v>
      </c>
      <c r="V16" s="561">
        <f>+V17+V18</f>
        <v>1891</v>
      </c>
      <c r="W16" s="561">
        <f t="shared" si="20"/>
        <v>545</v>
      </c>
      <c r="X16" s="561">
        <f t="shared" si="20"/>
        <v>169</v>
      </c>
      <c r="Y16" s="561">
        <f t="shared" si="20"/>
        <v>1123</v>
      </c>
      <c r="Z16" s="561">
        <f t="shared" si="20"/>
        <v>1326</v>
      </c>
      <c r="AA16" s="561">
        <f t="shared" si="20"/>
        <v>584</v>
      </c>
      <c r="AB16" s="561">
        <f t="shared" si="20"/>
        <v>1737</v>
      </c>
      <c r="AC16" s="561">
        <f t="shared" si="20"/>
        <v>418</v>
      </c>
      <c r="AD16" s="561">
        <f t="shared" si="20"/>
        <v>491</v>
      </c>
      <c r="AE16" s="561">
        <f t="shared" si="20"/>
        <v>1283</v>
      </c>
      <c r="AF16" s="561">
        <f>+AF17+AF18</f>
        <v>227</v>
      </c>
      <c r="AG16" s="561">
        <f t="shared" ref="AG16:CR16" si="21">+AG17+AG18</f>
        <v>8</v>
      </c>
      <c r="AH16" s="561">
        <f t="shared" si="21"/>
        <v>6</v>
      </c>
      <c r="AI16" s="561">
        <f t="shared" si="21"/>
        <v>24</v>
      </c>
      <c r="AJ16" s="561">
        <f t="shared" si="21"/>
        <v>80</v>
      </c>
      <c r="AK16" s="561">
        <f t="shared" si="21"/>
        <v>13</v>
      </c>
      <c r="AL16" s="561">
        <f t="shared" si="21"/>
        <v>30</v>
      </c>
      <c r="AM16" s="561">
        <f t="shared" si="21"/>
        <v>1</v>
      </c>
      <c r="AN16" s="561">
        <f t="shared" si="21"/>
        <v>16</v>
      </c>
      <c r="AO16" s="561">
        <f t="shared" si="21"/>
        <v>44</v>
      </c>
      <c r="AP16" s="561">
        <f t="shared" si="21"/>
        <v>13</v>
      </c>
      <c r="AQ16" s="561">
        <f t="shared" si="21"/>
        <v>37</v>
      </c>
      <c r="AR16" s="561">
        <f t="shared" si="21"/>
        <v>6</v>
      </c>
      <c r="AS16" s="561">
        <f t="shared" si="21"/>
        <v>609</v>
      </c>
      <c r="AT16" s="561">
        <f t="shared" si="21"/>
        <v>200</v>
      </c>
      <c r="AU16" s="561">
        <f t="shared" si="21"/>
        <v>74</v>
      </c>
      <c r="AV16" s="561">
        <f t="shared" si="21"/>
        <v>168</v>
      </c>
      <c r="AW16" s="561">
        <f t="shared" si="21"/>
        <v>38</v>
      </c>
      <c r="AX16" s="561">
        <f t="shared" si="21"/>
        <v>40</v>
      </c>
      <c r="AY16" s="561">
        <f t="shared" si="21"/>
        <v>1894</v>
      </c>
      <c r="AZ16" s="561">
        <f t="shared" si="21"/>
        <v>209</v>
      </c>
      <c r="BA16" s="561">
        <f t="shared" si="21"/>
        <v>177</v>
      </c>
      <c r="BB16" s="561">
        <f t="shared" si="21"/>
        <v>98</v>
      </c>
      <c r="BC16" s="561">
        <f t="shared" si="21"/>
        <v>232</v>
      </c>
      <c r="BD16" s="561">
        <f t="shared" si="21"/>
        <v>9</v>
      </c>
      <c r="BE16" s="561">
        <f t="shared" si="21"/>
        <v>77</v>
      </c>
      <c r="BF16" s="561">
        <f t="shared" si="21"/>
        <v>15</v>
      </c>
      <c r="BG16" s="561">
        <f t="shared" si="21"/>
        <v>249</v>
      </c>
      <c r="BH16" s="561">
        <f t="shared" si="21"/>
        <v>3</v>
      </c>
      <c r="BI16" s="561">
        <f t="shared" si="21"/>
        <v>21</v>
      </c>
      <c r="BJ16" s="561">
        <f t="shared" si="21"/>
        <v>31</v>
      </c>
      <c r="BK16" s="561">
        <f t="shared" si="21"/>
        <v>2</v>
      </c>
      <c r="BL16" s="561">
        <f t="shared" si="21"/>
        <v>18</v>
      </c>
      <c r="BM16" s="561">
        <f t="shared" si="21"/>
        <v>7</v>
      </c>
      <c r="BN16" s="561">
        <f t="shared" si="21"/>
        <v>964</v>
      </c>
      <c r="BO16" s="561">
        <f t="shared" si="21"/>
        <v>96</v>
      </c>
      <c r="BP16" s="561">
        <f t="shared" si="21"/>
        <v>85</v>
      </c>
      <c r="BQ16" s="561">
        <f t="shared" si="21"/>
        <v>24</v>
      </c>
      <c r="BR16" s="561">
        <f t="shared" si="21"/>
        <v>46</v>
      </c>
      <c r="BS16" s="561">
        <f t="shared" si="21"/>
        <v>24</v>
      </c>
      <c r="BT16" s="561">
        <f t="shared" si="21"/>
        <v>142</v>
      </c>
      <c r="BU16" s="561">
        <f t="shared" si="21"/>
        <v>88</v>
      </c>
      <c r="BV16" s="561">
        <f t="shared" si="21"/>
        <v>83</v>
      </c>
      <c r="BW16" s="561">
        <f t="shared" si="21"/>
        <v>522</v>
      </c>
      <c r="BX16" s="561">
        <f t="shared" si="21"/>
        <v>10</v>
      </c>
      <c r="BY16" s="561">
        <f t="shared" si="21"/>
        <v>11</v>
      </c>
      <c r="BZ16" s="561">
        <f t="shared" si="21"/>
        <v>52</v>
      </c>
      <c r="CA16" s="561">
        <f t="shared" si="21"/>
        <v>10</v>
      </c>
      <c r="CB16" s="561">
        <f t="shared" si="21"/>
        <v>21</v>
      </c>
      <c r="CC16" s="561">
        <f t="shared" si="21"/>
        <v>178</v>
      </c>
      <c r="CD16" s="561">
        <f t="shared" si="21"/>
        <v>58</v>
      </c>
      <c r="CE16" s="561">
        <f t="shared" si="21"/>
        <v>22</v>
      </c>
      <c r="CF16" s="561">
        <f t="shared" si="21"/>
        <v>1</v>
      </c>
      <c r="CG16" s="561">
        <f t="shared" si="21"/>
        <v>125</v>
      </c>
      <c r="CH16" s="561">
        <f t="shared" si="21"/>
        <v>106</v>
      </c>
      <c r="CI16" s="561">
        <f t="shared" si="21"/>
        <v>11</v>
      </c>
      <c r="CJ16" s="561">
        <f t="shared" si="21"/>
        <v>38</v>
      </c>
      <c r="CK16" s="561">
        <f t="shared" si="21"/>
        <v>56</v>
      </c>
      <c r="CL16" s="561">
        <f t="shared" si="21"/>
        <v>27</v>
      </c>
      <c r="CM16" s="561">
        <f t="shared" si="21"/>
        <v>28</v>
      </c>
      <c r="CN16" s="561">
        <f t="shared" si="21"/>
        <v>194</v>
      </c>
      <c r="CO16" s="561">
        <f t="shared" si="21"/>
        <v>25</v>
      </c>
      <c r="CP16" s="561">
        <f t="shared" si="21"/>
        <v>6</v>
      </c>
      <c r="CQ16" s="561">
        <f t="shared" si="21"/>
        <v>6</v>
      </c>
      <c r="CR16" s="561">
        <f t="shared" si="21"/>
        <v>100</v>
      </c>
      <c r="CS16" s="561">
        <f t="shared" ref="CS16:FD16" si="22">+CS17+CS18</f>
        <v>22</v>
      </c>
      <c r="CT16" s="561">
        <f t="shared" si="22"/>
        <v>12</v>
      </c>
      <c r="CU16" s="561">
        <f t="shared" si="22"/>
        <v>9</v>
      </c>
      <c r="CV16" s="561">
        <f t="shared" si="22"/>
        <v>4</v>
      </c>
      <c r="CW16" s="561">
        <f t="shared" si="22"/>
        <v>68</v>
      </c>
      <c r="CX16" s="561">
        <f t="shared" si="22"/>
        <v>12</v>
      </c>
      <c r="CY16" s="561">
        <f t="shared" si="22"/>
        <v>31</v>
      </c>
      <c r="CZ16" s="561">
        <f t="shared" si="22"/>
        <v>18</v>
      </c>
      <c r="DA16" s="561">
        <f t="shared" si="22"/>
        <v>36</v>
      </c>
      <c r="DB16" s="561">
        <f t="shared" si="22"/>
        <v>16</v>
      </c>
      <c r="DC16" s="561">
        <f t="shared" si="22"/>
        <v>17</v>
      </c>
      <c r="DD16" s="561">
        <f t="shared" si="22"/>
        <v>179</v>
      </c>
      <c r="DE16" s="561">
        <f t="shared" si="22"/>
        <v>0</v>
      </c>
      <c r="DF16" s="561">
        <f t="shared" si="22"/>
        <v>13</v>
      </c>
      <c r="DG16" s="561">
        <f t="shared" si="22"/>
        <v>39</v>
      </c>
      <c r="DH16" s="561">
        <f t="shared" si="22"/>
        <v>5</v>
      </c>
      <c r="DI16" s="561">
        <f t="shared" si="22"/>
        <v>9</v>
      </c>
      <c r="DJ16" s="561">
        <f t="shared" si="22"/>
        <v>35</v>
      </c>
      <c r="DK16" s="561">
        <f t="shared" si="22"/>
        <v>40</v>
      </c>
      <c r="DL16" s="561">
        <f t="shared" si="22"/>
        <v>7</v>
      </c>
      <c r="DM16" s="561">
        <f t="shared" si="22"/>
        <v>2409</v>
      </c>
      <c r="DN16" s="561">
        <f t="shared" si="22"/>
        <v>427</v>
      </c>
      <c r="DO16" s="561">
        <f t="shared" si="22"/>
        <v>39</v>
      </c>
      <c r="DP16" s="561">
        <f t="shared" si="22"/>
        <v>2</v>
      </c>
      <c r="DQ16" s="561">
        <f t="shared" si="22"/>
        <v>3757</v>
      </c>
      <c r="DR16" s="561">
        <f t="shared" si="22"/>
        <v>10</v>
      </c>
      <c r="DS16" s="561">
        <f t="shared" si="22"/>
        <v>20</v>
      </c>
      <c r="DT16" s="561">
        <f t="shared" si="22"/>
        <v>15</v>
      </c>
      <c r="DU16" s="561">
        <f t="shared" si="22"/>
        <v>322</v>
      </c>
      <c r="DV16" s="561">
        <f t="shared" si="22"/>
        <v>77</v>
      </c>
      <c r="DW16" s="561">
        <f t="shared" si="22"/>
        <v>29</v>
      </c>
      <c r="DX16" s="561">
        <f t="shared" si="22"/>
        <v>6</v>
      </c>
      <c r="DY16" s="561">
        <f t="shared" si="22"/>
        <v>20</v>
      </c>
      <c r="DZ16" s="561">
        <f t="shared" si="22"/>
        <v>32</v>
      </c>
      <c r="EA16" s="561">
        <f t="shared" si="22"/>
        <v>230</v>
      </c>
      <c r="EB16" s="561">
        <f t="shared" si="22"/>
        <v>46</v>
      </c>
      <c r="EC16" s="561">
        <f t="shared" si="22"/>
        <v>223</v>
      </c>
      <c r="ED16" s="561">
        <f t="shared" si="22"/>
        <v>21</v>
      </c>
      <c r="EE16" s="561">
        <f t="shared" si="22"/>
        <v>1</v>
      </c>
      <c r="EF16" s="561">
        <f t="shared" si="22"/>
        <v>26</v>
      </c>
      <c r="EG16" s="561">
        <f t="shared" si="22"/>
        <v>15</v>
      </c>
      <c r="EH16" s="561">
        <f t="shared" si="22"/>
        <v>61</v>
      </c>
      <c r="EI16" s="561">
        <f t="shared" si="22"/>
        <v>132</v>
      </c>
      <c r="EJ16" s="561">
        <f t="shared" si="22"/>
        <v>39</v>
      </c>
      <c r="EK16" s="561">
        <f t="shared" si="22"/>
        <v>13</v>
      </c>
      <c r="EL16" s="561">
        <f t="shared" si="22"/>
        <v>8</v>
      </c>
      <c r="EM16" s="561">
        <f t="shared" si="22"/>
        <v>11</v>
      </c>
      <c r="EN16" s="561">
        <f t="shared" si="22"/>
        <v>181</v>
      </c>
      <c r="EO16" s="561">
        <f t="shared" si="22"/>
        <v>35</v>
      </c>
      <c r="EP16" s="561">
        <f t="shared" si="22"/>
        <v>9</v>
      </c>
      <c r="EQ16" s="561">
        <f t="shared" si="22"/>
        <v>21</v>
      </c>
      <c r="ER16" s="561">
        <f t="shared" si="22"/>
        <v>14</v>
      </c>
      <c r="ES16" s="561">
        <f t="shared" si="22"/>
        <v>47</v>
      </c>
      <c r="ET16" s="561">
        <f t="shared" si="22"/>
        <v>7</v>
      </c>
      <c r="EU16" s="561">
        <f t="shared" si="22"/>
        <v>32</v>
      </c>
      <c r="EV16" s="561">
        <f t="shared" si="22"/>
        <v>85</v>
      </c>
      <c r="EW16" s="561">
        <f t="shared" si="22"/>
        <v>180</v>
      </c>
      <c r="EX16" s="561">
        <f t="shared" si="22"/>
        <v>7</v>
      </c>
      <c r="EY16" s="561">
        <f t="shared" si="22"/>
        <v>35</v>
      </c>
      <c r="EZ16" s="561">
        <f t="shared" si="22"/>
        <v>82</v>
      </c>
      <c r="FA16" s="561">
        <f t="shared" si="22"/>
        <v>17</v>
      </c>
      <c r="FB16" s="561">
        <f t="shared" si="22"/>
        <v>18</v>
      </c>
      <c r="FC16" s="561">
        <f t="shared" si="22"/>
        <v>587</v>
      </c>
      <c r="FD16" s="561">
        <f t="shared" si="22"/>
        <v>47</v>
      </c>
      <c r="FE16" s="561">
        <f t="shared" ref="FE16:HP16" si="23">+FE17+FE18</f>
        <v>1</v>
      </c>
      <c r="FF16" s="561">
        <f t="shared" si="23"/>
        <v>28</v>
      </c>
      <c r="FG16" s="561">
        <f t="shared" si="23"/>
        <v>97</v>
      </c>
      <c r="FH16" s="561">
        <f t="shared" si="23"/>
        <v>1</v>
      </c>
      <c r="FI16" s="561">
        <f t="shared" si="23"/>
        <v>451</v>
      </c>
      <c r="FJ16" s="561">
        <f t="shared" si="23"/>
        <v>37</v>
      </c>
      <c r="FK16" s="561">
        <f t="shared" si="23"/>
        <v>16</v>
      </c>
      <c r="FL16" s="561">
        <f t="shared" si="23"/>
        <v>29</v>
      </c>
      <c r="FM16" s="561">
        <f t="shared" si="23"/>
        <v>12</v>
      </c>
      <c r="FN16" s="561">
        <f t="shared" si="23"/>
        <v>104</v>
      </c>
      <c r="FO16" s="561">
        <f t="shared" si="23"/>
        <v>18</v>
      </c>
      <c r="FP16" s="561">
        <f t="shared" si="23"/>
        <v>226</v>
      </c>
      <c r="FQ16" s="561">
        <f t="shared" si="23"/>
        <v>154</v>
      </c>
      <c r="FR16" s="561">
        <f t="shared" si="23"/>
        <v>165</v>
      </c>
      <c r="FS16" s="561">
        <f t="shared" si="23"/>
        <v>11</v>
      </c>
      <c r="FT16" s="561">
        <f t="shared" si="23"/>
        <v>31</v>
      </c>
      <c r="FU16" s="561">
        <f t="shared" si="23"/>
        <v>127</v>
      </c>
      <c r="FV16" s="561">
        <f t="shared" si="23"/>
        <v>31</v>
      </c>
      <c r="FW16" s="561">
        <f t="shared" si="23"/>
        <v>1092</v>
      </c>
      <c r="FX16" s="561">
        <f t="shared" si="23"/>
        <v>903</v>
      </c>
      <c r="FY16" s="561">
        <f t="shared" si="23"/>
        <v>35</v>
      </c>
      <c r="FZ16" s="561">
        <f t="shared" si="23"/>
        <v>55</v>
      </c>
      <c r="GA16" s="561">
        <f t="shared" si="23"/>
        <v>4</v>
      </c>
      <c r="GB16" s="561">
        <f t="shared" si="23"/>
        <v>95</v>
      </c>
      <c r="GC16" s="561">
        <f t="shared" si="23"/>
        <v>3</v>
      </c>
      <c r="GD16" s="561">
        <f t="shared" si="23"/>
        <v>24</v>
      </c>
      <c r="GE16" s="561">
        <f t="shared" si="23"/>
        <v>88</v>
      </c>
      <c r="GF16" s="561">
        <f t="shared" si="23"/>
        <v>23</v>
      </c>
      <c r="GG16" s="561">
        <f t="shared" si="23"/>
        <v>9</v>
      </c>
      <c r="GH16" s="561">
        <f t="shared" si="23"/>
        <v>14</v>
      </c>
      <c r="GI16" s="561">
        <f t="shared" si="23"/>
        <v>4</v>
      </c>
      <c r="GJ16" s="561">
        <f t="shared" si="23"/>
        <v>5</v>
      </c>
      <c r="GK16" s="561">
        <f t="shared" si="23"/>
        <v>17</v>
      </c>
      <c r="GL16" s="561">
        <f t="shared" si="23"/>
        <v>47</v>
      </c>
      <c r="GM16" s="561">
        <f t="shared" si="23"/>
        <v>196</v>
      </c>
      <c r="GN16" s="561">
        <f t="shared" si="23"/>
        <v>27</v>
      </c>
      <c r="GO16" s="561">
        <f t="shared" si="23"/>
        <v>78</v>
      </c>
      <c r="GP16" s="561">
        <f t="shared" si="23"/>
        <v>186</v>
      </c>
      <c r="GQ16" s="561">
        <f t="shared" si="23"/>
        <v>67</v>
      </c>
      <c r="GR16" s="561">
        <f t="shared" si="23"/>
        <v>28</v>
      </c>
      <c r="GS16" s="561">
        <f t="shared" si="23"/>
        <v>2</v>
      </c>
      <c r="GT16" s="561">
        <f t="shared" si="23"/>
        <v>1264</v>
      </c>
      <c r="GU16" s="561">
        <f t="shared" si="23"/>
        <v>38</v>
      </c>
      <c r="GV16" s="561">
        <f t="shared" si="23"/>
        <v>163</v>
      </c>
      <c r="GW16" s="561">
        <f t="shared" si="23"/>
        <v>18</v>
      </c>
      <c r="GX16" s="561">
        <f t="shared" si="23"/>
        <v>12</v>
      </c>
      <c r="GY16" s="561">
        <f t="shared" si="23"/>
        <v>16</v>
      </c>
      <c r="GZ16" s="561">
        <f t="shared" si="23"/>
        <v>11</v>
      </c>
      <c r="HA16" s="561">
        <f t="shared" si="23"/>
        <v>29</v>
      </c>
      <c r="HB16" s="561">
        <f t="shared" si="23"/>
        <v>48</v>
      </c>
      <c r="HC16" s="561">
        <f t="shared" si="23"/>
        <v>31</v>
      </c>
      <c r="HD16" s="561">
        <f t="shared" si="23"/>
        <v>26</v>
      </c>
      <c r="HE16" s="561">
        <f t="shared" si="23"/>
        <v>3</v>
      </c>
      <c r="HF16" s="561">
        <f t="shared" si="23"/>
        <v>41</v>
      </c>
      <c r="HG16" s="561">
        <f t="shared" si="23"/>
        <v>28</v>
      </c>
      <c r="HH16" s="561">
        <f t="shared" si="23"/>
        <v>9</v>
      </c>
      <c r="HI16" s="561">
        <f t="shared" si="23"/>
        <v>0</v>
      </c>
      <c r="HJ16" s="561">
        <f t="shared" si="23"/>
        <v>150</v>
      </c>
      <c r="HK16" s="561">
        <f t="shared" si="23"/>
        <v>71</v>
      </c>
      <c r="HL16" s="561">
        <f t="shared" si="23"/>
        <v>19</v>
      </c>
      <c r="HM16" s="561">
        <f t="shared" si="23"/>
        <v>59</v>
      </c>
      <c r="HN16" s="561">
        <f t="shared" si="23"/>
        <v>17</v>
      </c>
      <c r="HO16" s="561">
        <f t="shared" si="23"/>
        <v>70</v>
      </c>
      <c r="HP16" s="561">
        <f t="shared" si="23"/>
        <v>12</v>
      </c>
      <c r="HQ16" s="561">
        <f t="shared" ref="HQ16:IR16" si="24">+HQ17+HQ18</f>
        <v>3</v>
      </c>
      <c r="HR16" s="561">
        <f t="shared" si="24"/>
        <v>6</v>
      </c>
      <c r="HS16" s="561">
        <f t="shared" si="24"/>
        <v>4</v>
      </c>
      <c r="HT16" s="561">
        <f t="shared" si="24"/>
        <v>2</v>
      </c>
      <c r="HU16" s="561">
        <f t="shared" si="24"/>
        <v>5</v>
      </c>
      <c r="HV16" s="561">
        <f t="shared" si="24"/>
        <v>90</v>
      </c>
      <c r="HW16" s="561">
        <f t="shared" si="24"/>
        <v>15</v>
      </c>
      <c r="HX16" s="561">
        <f t="shared" si="24"/>
        <v>16</v>
      </c>
      <c r="HY16" s="561">
        <f t="shared" si="24"/>
        <v>12</v>
      </c>
      <c r="HZ16" s="561">
        <f t="shared" si="24"/>
        <v>160</v>
      </c>
      <c r="IA16" s="561">
        <f t="shared" si="24"/>
        <v>129</v>
      </c>
      <c r="IB16" s="561">
        <f t="shared" si="24"/>
        <v>42</v>
      </c>
      <c r="IC16" s="561">
        <f t="shared" si="24"/>
        <v>10</v>
      </c>
      <c r="ID16" s="561">
        <f t="shared" si="24"/>
        <v>17</v>
      </c>
      <c r="IE16" s="561">
        <f t="shared" si="24"/>
        <v>613</v>
      </c>
      <c r="IF16" s="561">
        <f t="shared" si="24"/>
        <v>28</v>
      </c>
      <c r="IG16" s="561">
        <f t="shared" si="24"/>
        <v>7</v>
      </c>
      <c r="IH16" s="561">
        <f t="shared" si="24"/>
        <v>20</v>
      </c>
      <c r="II16" s="561">
        <f t="shared" si="24"/>
        <v>2</v>
      </c>
      <c r="IJ16" s="561">
        <f t="shared" si="24"/>
        <v>41</v>
      </c>
      <c r="IK16" s="561">
        <f t="shared" si="24"/>
        <v>59</v>
      </c>
      <c r="IL16" s="561">
        <f t="shared" si="24"/>
        <v>29</v>
      </c>
      <c r="IM16" s="561">
        <f t="shared" si="24"/>
        <v>270</v>
      </c>
      <c r="IN16" s="561">
        <f t="shared" si="24"/>
        <v>65</v>
      </c>
      <c r="IO16" s="561">
        <f t="shared" si="24"/>
        <v>18</v>
      </c>
      <c r="IP16" s="561">
        <f t="shared" si="24"/>
        <v>71</v>
      </c>
      <c r="IQ16" s="561">
        <f t="shared" si="24"/>
        <v>40</v>
      </c>
      <c r="IR16" s="561">
        <f t="shared" si="24"/>
        <v>20</v>
      </c>
      <c r="IS16" s="562" t="s">
        <v>562</v>
      </c>
      <c r="IT16" s="563" t="s">
        <v>558</v>
      </c>
    </row>
    <row r="17" spans="1:254" ht="20.25" customHeight="1" x14ac:dyDescent="0.25">
      <c r="A17" s="564"/>
      <c r="B17" s="565" t="s">
        <v>554</v>
      </c>
      <c r="C17" s="544">
        <f t="shared" si="0"/>
        <v>7116</v>
      </c>
      <c r="D17" s="544">
        <f t="shared" si="9"/>
        <v>1894</v>
      </c>
      <c r="E17" s="544">
        <f t="shared" si="1"/>
        <v>0</v>
      </c>
      <c r="F17" s="544">
        <f t="shared" si="2"/>
        <v>5222</v>
      </c>
      <c r="G17" s="544">
        <f t="shared" si="3"/>
        <v>0</v>
      </c>
      <c r="H17" s="544"/>
      <c r="I17" s="544"/>
      <c r="J17" s="544"/>
      <c r="K17" s="544">
        <f>+AY17</f>
        <v>1894</v>
      </c>
      <c r="L17" s="544"/>
      <c r="M17" s="544"/>
      <c r="N17" s="544"/>
      <c r="O17" s="544"/>
      <c r="P17" s="544"/>
      <c r="Q17" s="544"/>
      <c r="R17" s="544"/>
      <c r="S17" s="544"/>
      <c r="T17" s="544">
        <f>+DN17+DQ17</f>
        <v>4184</v>
      </c>
      <c r="U17" s="544"/>
      <c r="V17" s="544">
        <f>+FC17+FI17</f>
        <v>1038</v>
      </c>
      <c r="W17" s="544"/>
      <c r="X17" s="544"/>
      <c r="Y17" s="544"/>
      <c r="Z17" s="544"/>
      <c r="AA17" s="544"/>
      <c r="AB17" s="544"/>
      <c r="AC17" s="544"/>
      <c r="AD17" s="544"/>
      <c r="AE17" s="544"/>
      <c r="AF17" s="544"/>
      <c r="AG17" s="544"/>
      <c r="AH17" s="544"/>
      <c r="AI17" s="544"/>
      <c r="AJ17" s="544"/>
      <c r="AK17" s="544"/>
      <c r="AL17" s="544"/>
      <c r="AM17" s="544"/>
      <c r="AN17" s="544"/>
      <c r="AO17" s="544"/>
      <c r="AP17" s="544"/>
      <c r="AQ17" s="544"/>
      <c r="AR17" s="544"/>
      <c r="AS17" s="544"/>
      <c r="AT17" s="544"/>
      <c r="AU17" s="544"/>
      <c r="AV17" s="544"/>
      <c r="AW17" s="544"/>
      <c r="AX17" s="544"/>
      <c r="AY17" s="544">
        <f>+VLOOKUP(AY5,FORMULARIOS!$C$19:$Z$243,24,FALSE)</f>
        <v>1894</v>
      </c>
      <c r="AZ17" s="544"/>
      <c r="BA17" s="544"/>
      <c r="BB17" s="544"/>
      <c r="BC17" s="544"/>
      <c r="BD17" s="544"/>
      <c r="BE17" s="544"/>
      <c r="BF17" s="544"/>
      <c r="BG17" s="544"/>
      <c r="BH17" s="544"/>
      <c r="BI17" s="544"/>
      <c r="BJ17" s="544"/>
      <c r="BK17" s="544"/>
      <c r="BL17" s="544"/>
      <c r="BM17" s="544"/>
      <c r="BN17" s="544"/>
      <c r="BO17" s="544"/>
      <c r="BP17" s="544"/>
      <c r="BQ17" s="544"/>
      <c r="BR17" s="544"/>
      <c r="BS17" s="544"/>
      <c r="BT17" s="544"/>
      <c r="BU17" s="544"/>
      <c r="BV17" s="544"/>
      <c r="BW17" s="544"/>
      <c r="BX17" s="544"/>
      <c r="BY17" s="544"/>
      <c r="BZ17" s="544"/>
      <c r="CA17" s="544"/>
      <c r="CB17" s="544"/>
      <c r="CC17" s="544"/>
      <c r="CD17" s="544"/>
      <c r="CE17" s="544"/>
      <c r="CF17" s="544"/>
      <c r="CG17" s="544"/>
      <c r="CH17" s="544"/>
      <c r="CI17" s="544"/>
      <c r="CJ17" s="544"/>
      <c r="CK17" s="544"/>
      <c r="CL17" s="544"/>
      <c r="CM17" s="544"/>
      <c r="CN17" s="544"/>
      <c r="CO17" s="544"/>
      <c r="CP17" s="544"/>
      <c r="CQ17" s="544"/>
      <c r="CR17" s="544"/>
      <c r="CS17" s="544"/>
      <c r="CT17" s="544"/>
      <c r="CU17" s="544"/>
      <c r="CV17" s="544"/>
      <c r="CW17" s="544"/>
      <c r="CX17" s="544"/>
      <c r="CY17" s="544"/>
      <c r="CZ17" s="544"/>
      <c r="DA17" s="544"/>
      <c r="DB17" s="544"/>
      <c r="DC17" s="544"/>
      <c r="DD17" s="544"/>
      <c r="DE17" s="544"/>
      <c r="DF17" s="544"/>
      <c r="DG17" s="544"/>
      <c r="DH17" s="544"/>
      <c r="DI17" s="544"/>
      <c r="DJ17" s="544"/>
      <c r="DK17" s="544"/>
      <c r="DL17" s="544"/>
      <c r="DM17" s="544"/>
      <c r="DN17" s="544">
        <f>+VLOOKUP(DN5,FORMULARIOS!$C$19:$Z$243,24,FALSE)</f>
        <v>427</v>
      </c>
      <c r="DO17" s="544"/>
      <c r="DP17" s="544"/>
      <c r="DQ17" s="544">
        <f>+VLOOKUP(DQ5,FORMULARIOS!$C$19:$Z$243,24,FALSE)</f>
        <v>3757</v>
      </c>
      <c r="DR17" s="544"/>
      <c r="DS17" s="544"/>
      <c r="DT17" s="544"/>
      <c r="DU17" s="544"/>
      <c r="DV17" s="544"/>
      <c r="DW17" s="544"/>
      <c r="DX17" s="544"/>
      <c r="DY17" s="544"/>
      <c r="DZ17" s="544"/>
      <c r="EA17" s="544"/>
      <c r="EB17" s="544"/>
      <c r="EC17" s="544"/>
      <c r="ED17" s="544"/>
      <c r="EE17" s="544"/>
      <c r="EF17" s="544"/>
      <c r="EG17" s="544"/>
      <c r="EH17" s="544"/>
      <c r="EI17" s="544"/>
      <c r="EJ17" s="544"/>
      <c r="EK17" s="544"/>
      <c r="EL17" s="544"/>
      <c r="EM17" s="544"/>
      <c r="EN17" s="544"/>
      <c r="EO17" s="544"/>
      <c r="EP17" s="544"/>
      <c r="EQ17" s="544"/>
      <c r="ER17" s="544"/>
      <c r="ES17" s="544"/>
      <c r="ET17" s="544"/>
      <c r="EU17" s="544"/>
      <c r="EV17" s="544"/>
      <c r="EW17" s="544"/>
      <c r="EX17" s="544"/>
      <c r="EY17" s="544"/>
      <c r="EZ17" s="544"/>
      <c r="FA17" s="544"/>
      <c r="FB17" s="544"/>
      <c r="FC17" s="544">
        <f>+VLOOKUP(FC5,FORMULARIOS!$C$19:$Z$243,24,FALSE)</f>
        <v>587</v>
      </c>
      <c r="FD17" s="544"/>
      <c r="FE17" s="544"/>
      <c r="FF17" s="544"/>
      <c r="FG17" s="544"/>
      <c r="FH17" s="544"/>
      <c r="FI17" s="544">
        <f>+VLOOKUP(FI5,FORMULARIOS!$C$19:$Z$243,24,FALSE)</f>
        <v>451</v>
      </c>
      <c r="FJ17" s="544"/>
      <c r="FK17" s="544"/>
      <c r="FL17" s="544"/>
      <c r="FM17" s="544"/>
      <c r="FN17" s="544"/>
      <c r="FO17" s="544"/>
      <c r="FP17" s="544"/>
      <c r="FQ17" s="544"/>
      <c r="FR17" s="544"/>
      <c r="FS17" s="544"/>
      <c r="FT17" s="544"/>
      <c r="FU17" s="544"/>
      <c r="FV17" s="544"/>
      <c r="FW17" s="544"/>
      <c r="FX17" s="544"/>
      <c r="FY17" s="544"/>
      <c r="FZ17" s="544"/>
      <c r="GA17" s="544"/>
      <c r="GB17" s="544"/>
      <c r="GC17" s="544"/>
      <c r="GD17" s="544"/>
      <c r="GE17" s="544"/>
      <c r="GF17" s="544"/>
      <c r="GG17" s="544"/>
      <c r="GH17" s="544"/>
      <c r="GI17" s="544"/>
      <c r="GJ17" s="544"/>
      <c r="GK17" s="544"/>
      <c r="GL17" s="544"/>
      <c r="GM17" s="544"/>
      <c r="GN17" s="544"/>
      <c r="GO17" s="544"/>
      <c r="GP17" s="544"/>
      <c r="GQ17" s="544"/>
      <c r="GR17" s="544"/>
      <c r="GS17" s="544"/>
      <c r="GT17" s="544"/>
      <c r="GU17" s="544"/>
      <c r="GV17" s="544"/>
      <c r="GW17" s="544"/>
      <c r="GX17" s="544"/>
      <c r="GY17" s="544"/>
      <c r="GZ17" s="544"/>
      <c r="HA17" s="544"/>
      <c r="HB17" s="544"/>
      <c r="HC17" s="544"/>
      <c r="HD17" s="544"/>
      <c r="HE17" s="544"/>
      <c r="HF17" s="544"/>
      <c r="HG17" s="544"/>
      <c r="HH17" s="544"/>
      <c r="HI17" s="544"/>
      <c r="HJ17" s="544"/>
      <c r="HK17" s="544"/>
      <c r="HL17" s="544"/>
      <c r="HM17" s="544"/>
      <c r="HN17" s="544"/>
      <c r="HO17" s="544"/>
      <c r="HP17" s="544"/>
      <c r="HQ17" s="544"/>
      <c r="HR17" s="544"/>
      <c r="HS17" s="544"/>
      <c r="HT17" s="544"/>
      <c r="HU17" s="544"/>
      <c r="HV17" s="544"/>
      <c r="HW17" s="544"/>
      <c r="HX17" s="544"/>
      <c r="HY17" s="544"/>
      <c r="HZ17" s="544"/>
      <c r="IA17" s="544"/>
      <c r="IB17" s="544"/>
      <c r="IC17" s="544"/>
      <c r="ID17" s="544"/>
      <c r="IE17" s="544"/>
      <c r="IF17" s="544"/>
      <c r="IG17" s="544"/>
      <c r="IH17" s="544"/>
      <c r="II17" s="544"/>
      <c r="IJ17" s="544"/>
      <c r="IK17" s="544"/>
      <c r="IL17" s="544"/>
      <c r="IM17" s="544"/>
      <c r="IN17" s="544"/>
      <c r="IO17" s="544"/>
      <c r="IP17" s="544"/>
      <c r="IQ17" s="544"/>
      <c r="IR17" s="544"/>
      <c r="IS17" s="562"/>
      <c r="IT17" s="563"/>
    </row>
    <row r="18" spans="1:254" ht="20.25" customHeight="1" x14ac:dyDescent="0.25">
      <c r="A18" s="567"/>
      <c r="B18" s="565" t="s">
        <v>442</v>
      </c>
      <c r="C18" s="544">
        <f t="shared" si="0"/>
        <v>19156</v>
      </c>
      <c r="D18" s="544">
        <f t="shared" si="9"/>
        <v>2782</v>
      </c>
      <c r="E18" s="544">
        <f t="shared" si="1"/>
        <v>3635</v>
      </c>
      <c r="F18" s="544">
        <f t="shared" si="2"/>
        <v>6900</v>
      </c>
      <c r="G18" s="544">
        <f t="shared" si="3"/>
        <v>5839</v>
      </c>
      <c r="H18" s="544">
        <f>+SUM(AF18:AK18)</f>
        <v>358</v>
      </c>
      <c r="I18" s="544">
        <f>+SUM(AL18:AR18)</f>
        <v>147</v>
      </c>
      <c r="J18" s="544">
        <f>+SUM(AS18:AX18)</f>
        <v>1129</v>
      </c>
      <c r="K18" s="544">
        <f>+SUM(AY18:BF18)</f>
        <v>817</v>
      </c>
      <c r="L18" s="544">
        <f>+SUM(BG18:BM18)</f>
        <v>331</v>
      </c>
      <c r="M18" s="544">
        <f>+SUM(BN18:BV18)</f>
        <v>1552</v>
      </c>
      <c r="N18" s="544">
        <f>+SUM(BW18:CF18)</f>
        <v>885</v>
      </c>
      <c r="O18" s="544">
        <f>+SUM(CG18:CM18)</f>
        <v>391</v>
      </c>
      <c r="P18" s="544">
        <f>+SUM(CN18:CQ18)</f>
        <v>231</v>
      </c>
      <c r="Q18" s="544">
        <f>+SUM(CR18:CV18)</f>
        <v>147</v>
      </c>
      <c r="R18" s="544">
        <f>+SUM(CW18:CZ18)</f>
        <v>129</v>
      </c>
      <c r="S18" s="544">
        <f>+SUM(DA18:DG18)</f>
        <v>300</v>
      </c>
      <c r="T18" s="544">
        <f>+SUM(DH18:EF18)</f>
        <v>3624</v>
      </c>
      <c r="U18" s="544">
        <f>+SUM(EG18:ES18)</f>
        <v>586</v>
      </c>
      <c r="V18" s="544">
        <f>+SUM(ET18:FO18)</f>
        <v>853</v>
      </c>
      <c r="W18" s="544">
        <f>+SUM(FP18:FR18)</f>
        <v>545</v>
      </c>
      <c r="X18" s="544">
        <f>+SUM(FS18:FU18)</f>
        <v>169</v>
      </c>
      <c r="Y18" s="544">
        <f>+SUM(FV18:FW18)</f>
        <v>1123</v>
      </c>
      <c r="Z18" s="544">
        <f>+SUM(FX18:GL18)</f>
        <v>1326</v>
      </c>
      <c r="AA18" s="544">
        <f>+SUM(GM18:GS18)</f>
        <v>584</v>
      </c>
      <c r="AB18" s="544">
        <f>+SUM(GT18:HI18)</f>
        <v>1737</v>
      </c>
      <c r="AC18" s="544">
        <f>+SUM(HJ18:HU18)</f>
        <v>418</v>
      </c>
      <c r="AD18" s="544">
        <f>+SUM(HV18:ID18)</f>
        <v>491</v>
      </c>
      <c r="AE18" s="544">
        <f>+SUM(IE18:IR18)</f>
        <v>1283</v>
      </c>
      <c r="AF18" s="544">
        <f>+VLOOKUP(AF5,FORMULARIOS!$C$19:$Z$243,24,FALSE)</f>
        <v>227</v>
      </c>
      <c r="AG18" s="544">
        <f>+VLOOKUP(AG5,FORMULARIOS!$C$19:$Z$243,24,FALSE)</f>
        <v>8</v>
      </c>
      <c r="AH18" s="544">
        <f>+VLOOKUP(AH5,FORMULARIOS!$C$19:$Z$243,24,FALSE)</f>
        <v>6</v>
      </c>
      <c r="AI18" s="544">
        <f>+VLOOKUP(AI5,FORMULARIOS!$C$19:$Z$243,24,FALSE)</f>
        <v>24</v>
      </c>
      <c r="AJ18" s="544">
        <f>+VLOOKUP(AJ5,FORMULARIOS!$C$19:$Z$243,24,FALSE)</f>
        <v>80</v>
      </c>
      <c r="AK18" s="544">
        <f>+VLOOKUP(AK5,FORMULARIOS!$C$19:$Z$243,24,FALSE)</f>
        <v>13</v>
      </c>
      <c r="AL18" s="544">
        <f>+VLOOKUP(AL5,FORMULARIOS!$C$19:$Z$243,24,FALSE)</f>
        <v>30</v>
      </c>
      <c r="AM18" s="544">
        <f>+VLOOKUP(AM5,FORMULARIOS!$C$19:$Z$243,24,FALSE)</f>
        <v>1</v>
      </c>
      <c r="AN18" s="544">
        <f>+VLOOKUP(AN5,FORMULARIOS!$C$19:$Z$243,24,FALSE)</f>
        <v>16</v>
      </c>
      <c r="AO18" s="544">
        <f>+VLOOKUP(AO5,FORMULARIOS!$C$19:$Z$243,24,FALSE)</f>
        <v>44</v>
      </c>
      <c r="AP18" s="544">
        <f>+VLOOKUP(AP5,FORMULARIOS!$C$19:$Z$243,24,FALSE)</f>
        <v>13</v>
      </c>
      <c r="AQ18" s="544">
        <f>+VLOOKUP(AQ5,FORMULARIOS!$C$19:$Z$243,24,FALSE)</f>
        <v>37</v>
      </c>
      <c r="AR18" s="544">
        <f>+VLOOKUP(AR5,FORMULARIOS!$C$19:$Z$243,24,FALSE)</f>
        <v>6</v>
      </c>
      <c r="AS18" s="544">
        <f>+VLOOKUP(AS5,FORMULARIOS!$C$19:$Z$243,24,FALSE)</f>
        <v>609</v>
      </c>
      <c r="AT18" s="544">
        <f>+VLOOKUP(AT5,FORMULARIOS!$C$19:$Z$243,24,FALSE)</f>
        <v>200</v>
      </c>
      <c r="AU18" s="544">
        <f>+VLOOKUP(AU5,FORMULARIOS!$C$19:$Z$243,24,FALSE)</f>
        <v>74</v>
      </c>
      <c r="AV18" s="544">
        <f>+VLOOKUP(AV5,FORMULARIOS!$C$19:$Z$243,24,FALSE)</f>
        <v>168</v>
      </c>
      <c r="AW18" s="544">
        <f>+VLOOKUP(AW5,FORMULARIOS!$C$19:$Z$243,24,FALSE)</f>
        <v>38</v>
      </c>
      <c r="AX18" s="544">
        <f>+VLOOKUP(AX5,FORMULARIOS!$C$19:$Z$243,24,FALSE)</f>
        <v>40</v>
      </c>
      <c r="AY18" s="544"/>
      <c r="AZ18" s="544">
        <f>+VLOOKUP(AZ5,FORMULARIOS!$C$19:$Z$243,24,FALSE)</f>
        <v>209</v>
      </c>
      <c r="BA18" s="544">
        <f>+VLOOKUP(BA5,FORMULARIOS!$C$19:$Z$243,24,FALSE)</f>
        <v>177</v>
      </c>
      <c r="BB18" s="544">
        <f>+VLOOKUP(BB5,FORMULARIOS!$C$19:$Z$243,24,FALSE)</f>
        <v>98</v>
      </c>
      <c r="BC18" s="544">
        <f>+VLOOKUP(BC5,FORMULARIOS!$C$19:$Z$243,24,FALSE)</f>
        <v>232</v>
      </c>
      <c r="BD18" s="544">
        <f>+VLOOKUP(BD5,FORMULARIOS!$C$19:$Z$243,24,FALSE)</f>
        <v>9</v>
      </c>
      <c r="BE18" s="544">
        <f>+VLOOKUP(BE5,FORMULARIOS!$C$19:$Z$243,24,FALSE)</f>
        <v>77</v>
      </c>
      <c r="BF18" s="544">
        <f>+VLOOKUP(BF5,FORMULARIOS!$C$19:$Z$243,24,FALSE)</f>
        <v>15</v>
      </c>
      <c r="BG18" s="544">
        <f>+VLOOKUP(BG5,FORMULARIOS!$C$19:$Z$243,24,FALSE)</f>
        <v>249</v>
      </c>
      <c r="BH18" s="544">
        <f>+VLOOKUP(BH5,FORMULARIOS!$C$19:$Z$243,24,FALSE)</f>
        <v>3</v>
      </c>
      <c r="BI18" s="544">
        <f>+VLOOKUP(BI5,FORMULARIOS!$C$19:$Z$243,24,FALSE)</f>
        <v>21</v>
      </c>
      <c r="BJ18" s="544">
        <f>+VLOOKUP(BJ5,FORMULARIOS!$C$19:$Z$243,24,FALSE)</f>
        <v>31</v>
      </c>
      <c r="BK18" s="544">
        <f>+VLOOKUP(BK5,FORMULARIOS!$C$19:$Z$243,24,FALSE)</f>
        <v>2</v>
      </c>
      <c r="BL18" s="544">
        <f>+VLOOKUP(BL5,FORMULARIOS!$C$19:$Z$243,24,FALSE)</f>
        <v>18</v>
      </c>
      <c r="BM18" s="544">
        <f>+VLOOKUP(BM5,FORMULARIOS!$C$19:$Z$243,24,FALSE)</f>
        <v>7</v>
      </c>
      <c r="BN18" s="544">
        <f>+VLOOKUP(BN5,FORMULARIOS!$C$19:$Z$243,24,FALSE)</f>
        <v>964</v>
      </c>
      <c r="BO18" s="544">
        <f>+VLOOKUP(BO5,FORMULARIOS!$C$19:$Z$243,24,FALSE)</f>
        <v>96</v>
      </c>
      <c r="BP18" s="544">
        <f>+VLOOKUP(BP5,FORMULARIOS!$C$19:$Z$243,24,FALSE)</f>
        <v>85</v>
      </c>
      <c r="BQ18" s="544">
        <f>+VLOOKUP(BQ5,FORMULARIOS!$C$19:$Z$243,24,FALSE)</f>
        <v>24</v>
      </c>
      <c r="BR18" s="544">
        <f>+VLOOKUP(BR5,FORMULARIOS!$C$19:$Z$243,24,FALSE)</f>
        <v>46</v>
      </c>
      <c r="BS18" s="544">
        <f>+VLOOKUP(BS5,FORMULARIOS!$C$19:$Z$243,24,FALSE)</f>
        <v>24</v>
      </c>
      <c r="BT18" s="544">
        <f>+VLOOKUP(BT5,FORMULARIOS!$C$19:$Z$243,24,FALSE)</f>
        <v>142</v>
      </c>
      <c r="BU18" s="544">
        <f>+VLOOKUP(BU5,FORMULARIOS!$C$19:$Z$243,24,FALSE)</f>
        <v>88</v>
      </c>
      <c r="BV18" s="544">
        <f>+VLOOKUP(BV5,FORMULARIOS!$C$19:$Z$243,24,FALSE)</f>
        <v>83</v>
      </c>
      <c r="BW18" s="544">
        <f>+VLOOKUP(BW5,FORMULARIOS!$C$19:$Z$243,24,FALSE)</f>
        <v>522</v>
      </c>
      <c r="BX18" s="544">
        <f>+VLOOKUP(BX5,FORMULARIOS!$C$19:$Z$243,24,FALSE)</f>
        <v>10</v>
      </c>
      <c r="BY18" s="544">
        <f>+VLOOKUP(BY5,FORMULARIOS!$C$19:$Z$243,24,FALSE)</f>
        <v>11</v>
      </c>
      <c r="BZ18" s="544">
        <f>+VLOOKUP(BZ5,FORMULARIOS!$C$19:$Z$243,24,FALSE)</f>
        <v>52</v>
      </c>
      <c r="CA18" s="544">
        <f>+VLOOKUP(CA5,FORMULARIOS!$C$19:$Z$243,24,FALSE)</f>
        <v>10</v>
      </c>
      <c r="CB18" s="544">
        <f>+VLOOKUP(CB5,FORMULARIOS!$C$19:$Z$243,24,FALSE)</f>
        <v>21</v>
      </c>
      <c r="CC18" s="544">
        <f>+VLOOKUP(CC5,FORMULARIOS!$C$19:$Z$243,24,FALSE)</f>
        <v>178</v>
      </c>
      <c r="CD18" s="544">
        <f>+VLOOKUP(CD5,FORMULARIOS!$C$19:$Z$243,24,FALSE)</f>
        <v>58</v>
      </c>
      <c r="CE18" s="544">
        <f>+VLOOKUP(CE5,FORMULARIOS!$C$19:$Z$243,24,FALSE)</f>
        <v>22</v>
      </c>
      <c r="CF18" s="544">
        <f>+VLOOKUP(CF5,FORMULARIOS!$C$19:$Z$243,24,FALSE)</f>
        <v>1</v>
      </c>
      <c r="CG18" s="544">
        <f>+VLOOKUP(CG5,FORMULARIOS!$C$19:$Z$243,24,FALSE)</f>
        <v>125</v>
      </c>
      <c r="CH18" s="544">
        <f>+VLOOKUP(CH5,FORMULARIOS!$C$19:$Z$243,24,FALSE)</f>
        <v>106</v>
      </c>
      <c r="CI18" s="544">
        <f>+VLOOKUP(CI5,FORMULARIOS!$C$19:$Z$243,24,FALSE)</f>
        <v>11</v>
      </c>
      <c r="CJ18" s="544">
        <f>+VLOOKUP(CJ5,FORMULARIOS!$C$19:$Z$243,24,FALSE)</f>
        <v>38</v>
      </c>
      <c r="CK18" s="544">
        <f>+VLOOKUP(CK5,FORMULARIOS!$C$19:$Z$243,24,FALSE)</f>
        <v>56</v>
      </c>
      <c r="CL18" s="544">
        <f>+VLOOKUP(CL5,FORMULARIOS!$C$19:$Z$243,24,FALSE)</f>
        <v>27</v>
      </c>
      <c r="CM18" s="544">
        <f>+VLOOKUP(CM5,FORMULARIOS!$C$19:$Z$243,24,FALSE)</f>
        <v>28</v>
      </c>
      <c r="CN18" s="544">
        <f>+VLOOKUP(CN5,FORMULARIOS!$C$19:$Z$243,24,FALSE)</f>
        <v>194</v>
      </c>
      <c r="CO18" s="544">
        <f>+VLOOKUP(CO5,FORMULARIOS!$C$19:$Z$243,24,FALSE)</f>
        <v>25</v>
      </c>
      <c r="CP18" s="544">
        <f>+VLOOKUP(CP5,FORMULARIOS!$C$19:$Z$243,24,FALSE)</f>
        <v>6</v>
      </c>
      <c r="CQ18" s="544">
        <f>+VLOOKUP(CQ5,FORMULARIOS!$C$19:$Z$243,24,FALSE)</f>
        <v>6</v>
      </c>
      <c r="CR18" s="544">
        <f>+VLOOKUP(CR5,FORMULARIOS!$C$19:$Z$243,24,FALSE)</f>
        <v>100</v>
      </c>
      <c r="CS18" s="544">
        <f>+VLOOKUP(CS5,FORMULARIOS!$C$19:$Z$243,24,FALSE)</f>
        <v>22</v>
      </c>
      <c r="CT18" s="544">
        <f>+VLOOKUP(CT5,FORMULARIOS!$C$19:$Z$243,24,FALSE)</f>
        <v>12</v>
      </c>
      <c r="CU18" s="544">
        <f>+VLOOKUP(CU5,FORMULARIOS!$C$19:$Z$243,24,FALSE)</f>
        <v>9</v>
      </c>
      <c r="CV18" s="544">
        <f>+VLOOKUP(CV5,FORMULARIOS!$C$19:$Z$243,24,FALSE)</f>
        <v>4</v>
      </c>
      <c r="CW18" s="544">
        <f>+VLOOKUP(CW5,FORMULARIOS!$C$19:$Z$243,24,FALSE)</f>
        <v>68</v>
      </c>
      <c r="CX18" s="544">
        <f>+VLOOKUP(CX5,FORMULARIOS!$C$19:$Z$243,24,FALSE)</f>
        <v>12</v>
      </c>
      <c r="CY18" s="544">
        <f>+VLOOKUP(CY5,FORMULARIOS!$C$19:$Z$243,24,FALSE)</f>
        <v>31</v>
      </c>
      <c r="CZ18" s="544">
        <f>+VLOOKUP(CZ5,FORMULARIOS!$C$19:$Z$243,24,FALSE)</f>
        <v>18</v>
      </c>
      <c r="DA18" s="544">
        <f>+VLOOKUP(DA5,FORMULARIOS!$C$19:$Z$243,24,FALSE)</f>
        <v>36</v>
      </c>
      <c r="DB18" s="544">
        <f>+VLOOKUP(DB5,FORMULARIOS!$C$19:$Z$243,24,FALSE)</f>
        <v>16</v>
      </c>
      <c r="DC18" s="544">
        <f>+VLOOKUP(DC5,FORMULARIOS!$C$19:$Z$243,24,FALSE)</f>
        <v>17</v>
      </c>
      <c r="DD18" s="544">
        <f>+VLOOKUP(DD5,FORMULARIOS!$C$19:$Z$243,24,FALSE)</f>
        <v>179</v>
      </c>
      <c r="DE18" s="544">
        <f>+VLOOKUP(DE5,FORMULARIOS!$C$19:$Z$243,24,FALSE)</f>
        <v>0</v>
      </c>
      <c r="DF18" s="544">
        <f>+VLOOKUP(DF5,FORMULARIOS!$C$19:$Z$243,24,FALSE)</f>
        <v>13</v>
      </c>
      <c r="DG18" s="544">
        <f>+VLOOKUP(DG5,FORMULARIOS!$C$19:$Z$243,24,FALSE)</f>
        <v>39</v>
      </c>
      <c r="DH18" s="544">
        <f>+VLOOKUP(DH5,FORMULARIOS!$C$19:$Z$243,24,FALSE)</f>
        <v>5</v>
      </c>
      <c r="DI18" s="544">
        <f>+VLOOKUP(DI5,FORMULARIOS!$C$19:$Z$243,24,FALSE)</f>
        <v>9</v>
      </c>
      <c r="DJ18" s="544">
        <f>+VLOOKUP(DJ5,FORMULARIOS!$C$19:$Z$243,24,FALSE)</f>
        <v>35</v>
      </c>
      <c r="DK18" s="544">
        <f>+VLOOKUP(DK5,FORMULARIOS!$C$19:$Z$243,24,FALSE)</f>
        <v>40</v>
      </c>
      <c r="DL18" s="544">
        <f>+VLOOKUP(DL5,FORMULARIOS!$C$19:$Z$243,24,FALSE)</f>
        <v>7</v>
      </c>
      <c r="DM18" s="544">
        <f>+VLOOKUP(DM5,FORMULARIOS!$C$19:$Z$243,24,FALSE)</f>
        <v>2409</v>
      </c>
      <c r="DN18" s="544"/>
      <c r="DO18" s="544">
        <f>+VLOOKUP(DO5,FORMULARIOS!$C$19:$Z$243,24,FALSE)</f>
        <v>39</v>
      </c>
      <c r="DP18" s="544">
        <f>+VLOOKUP(DP5,FORMULARIOS!$C$19:$Z$243,24,FALSE)</f>
        <v>2</v>
      </c>
      <c r="DQ18" s="544"/>
      <c r="DR18" s="544">
        <f>+VLOOKUP(DR5,FORMULARIOS!$C$19:$Z$243,24,FALSE)</f>
        <v>10</v>
      </c>
      <c r="DS18" s="544">
        <f>+VLOOKUP(DS5,FORMULARIOS!$C$19:$Z$243,24,FALSE)</f>
        <v>20</v>
      </c>
      <c r="DT18" s="544">
        <f>+VLOOKUP(DT5,FORMULARIOS!$C$19:$Z$243,24,FALSE)</f>
        <v>15</v>
      </c>
      <c r="DU18" s="544">
        <f>+VLOOKUP(DU5,FORMULARIOS!$C$19:$Z$243,24,FALSE)</f>
        <v>322</v>
      </c>
      <c r="DV18" s="544">
        <f>+VLOOKUP(DV5,FORMULARIOS!$C$19:$Z$243,24,FALSE)</f>
        <v>77</v>
      </c>
      <c r="DW18" s="544">
        <f>+VLOOKUP(DW5,FORMULARIOS!$C$19:$Z$243,24,FALSE)</f>
        <v>29</v>
      </c>
      <c r="DX18" s="544">
        <f>+VLOOKUP(DX5,FORMULARIOS!$C$19:$Z$243,24,FALSE)</f>
        <v>6</v>
      </c>
      <c r="DY18" s="544">
        <f>+VLOOKUP(DY5,FORMULARIOS!$C$19:$Z$243,24,FALSE)</f>
        <v>20</v>
      </c>
      <c r="DZ18" s="544">
        <f>+VLOOKUP(DZ5,FORMULARIOS!$C$19:$Z$243,24,FALSE)</f>
        <v>32</v>
      </c>
      <c r="EA18" s="544">
        <f>+VLOOKUP(EA5,FORMULARIOS!$C$19:$Z$243,24,FALSE)</f>
        <v>230</v>
      </c>
      <c r="EB18" s="544">
        <f>+VLOOKUP(EB5,FORMULARIOS!$C$19:$Z$243,24,FALSE)</f>
        <v>46</v>
      </c>
      <c r="EC18" s="544">
        <f>+VLOOKUP(EC5,FORMULARIOS!$C$19:$Z$243,24,FALSE)</f>
        <v>223</v>
      </c>
      <c r="ED18" s="544">
        <f>+VLOOKUP(ED5,FORMULARIOS!$C$19:$Z$243,24,FALSE)</f>
        <v>21</v>
      </c>
      <c r="EE18" s="544">
        <f>+VLOOKUP(EE5,FORMULARIOS!$C$19:$Z$243,24,FALSE)</f>
        <v>1</v>
      </c>
      <c r="EF18" s="544">
        <f>+VLOOKUP(EF5,FORMULARIOS!$C$19:$Z$243,24,FALSE)</f>
        <v>26</v>
      </c>
      <c r="EG18" s="544">
        <f>+VLOOKUP(EG5,FORMULARIOS!$C$19:$Z$243,24,FALSE)</f>
        <v>15</v>
      </c>
      <c r="EH18" s="544">
        <f>+VLOOKUP(EH5,FORMULARIOS!$C$19:$Z$243,24,FALSE)</f>
        <v>61</v>
      </c>
      <c r="EI18" s="544">
        <f>+VLOOKUP(EI5,FORMULARIOS!$C$19:$Z$243,24,FALSE)</f>
        <v>132</v>
      </c>
      <c r="EJ18" s="544">
        <f>+VLOOKUP(EJ5,FORMULARIOS!$C$19:$Z$243,24,FALSE)</f>
        <v>39</v>
      </c>
      <c r="EK18" s="544">
        <f>+VLOOKUP(EK5,FORMULARIOS!$C$19:$Z$243,24,FALSE)</f>
        <v>13</v>
      </c>
      <c r="EL18" s="544">
        <f>+VLOOKUP(EL5,FORMULARIOS!$C$19:$Z$243,24,FALSE)</f>
        <v>8</v>
      </c>
      <c r="EM18" s="544">
        <f>+VLOOKUP(EM5,FORMULARIOS!$C$19:$Z$243,24,FALSE)</f>
        <v>11</v>
      </c>
      <c r="EN18" s="544">
        <f>+VLOOKUP(EN5,FORMULARIOS!$C$19:$Z$243,24,FALSE)</f>
        <v>181</v>
      </c>
      <c r="EO18" s="544">
        <f>+VLOOKUP(EO5,FORMULARIOS!$C$19:$Z$243,24,FALSE)</f>
        <v>35</v>
      </c>
      <c r="EP18" s="544">
        <f>+VLOOKUP(EP5,FORMULARIOS!$C$19:$Z$243,24,FALSE)</f>
        <v>9</v>
      </c>
      <c r="EQ18" s="544">
        <f>+VLOOKUP(EQ5,FORMULARIOS!$C$19:$Z$243,24,FALSE)</f>
        <v>21</v>
      </c>
      <c r="ER18" s="544">
        <f>+VLOOKUP(ER5,FORMULARIOS!$C$19:$Z$243,24,FALSE)</f>
        <v>14</v>
      </c>
      <c r="ES18" s="544">
        <f>+VLOOKUP(ES5,FORMULARIOS!$C$19:$Z$243,24,FALSE)</f>
        <v>47</v>
      </c>
      <c r="ET18" s="544">
        <f>+VLOOKUP(ET5,FORMULARIOS!$C$19:$Z$243,24,FALSE)</f>
        <v>7</v>
      </c>
      <c r="EU18" s="544">
        <f>+VLOOKUP(EU5,FORMULARIOS!$C$19:$Z$243,24,FALSE)</f>
        <v>32</v>
      </c>
      <c r="EV18" s="544">
        <f>+VLOOKUP(EV5,FORMULARIOS!$C$19:$Z$243,24,FALSE)</f>
        <v>85</v>
      </c>
      <c r="EW18" s="544">
        <f>+VLOOKUP(EW5,FORMULARIOS!$C$19:$Z$243,24,FALSE)</f>
        <v>180</v>
      </c>
      <c r="EX18" s="544">
        <f>+VLOOKUP(EX5,FORMULARIOS!$C$19:$Z$243,24,FALSE)</f>
        <v>7</v>
      </c>
      <c r="EY18" s="544">
        <f>+VLOOKUP(EY5,FORMULARIOS!$C$19:$Z$243,24,FALSE)</f>
        <v>35</v>
      </c>
      <c r="EZ18" s="544">
        <f>+VLOOKUP(EZ5,FORMULARIOS!$C$19:$Z$243,24,FALSE)</f>
        <v>82</v>
      </c>
      <c r="FA18" s="544">
        <f>+VLOOKUP(FA5,FORMULARIOS!$C$19:$Z$243,24,FALSE)</f>
        <v>17</v>
      </c>
      <c r="FB18" s="544">
        <f>+VLOOKUP(FB5,FORMULARIOS!$C$19:$Z$243,24,FALSE)</f>
        <v>18</v>
      </c>
      <c r="FC18" s="544"/>
      <c r="FD18" s="544">
        <f>+VLOOKUP(FD5,FORMULARIOS!$C$19:$Z$243,24,FALSE)</f>
        <v>47</v>
      </c>
      <c r="FE18" s="544">
        <f>+VLOOKUP(FE5,FORMULARIOS!$C$19:$Z$243,24,FALSE)</f>
        <v>1</v>
      </c>
      <c r="FF18" s="544">
        <f>+VLOOKUP(FF5,FORMULARIOS!$C$19:$Z$243,24,FALSE)</f>
        <v>28</v>
      </c>
      <c r="FG18" s="544">
        <f>+VLOOKUP(FG5,FORMULARIOS!$C$19:$Z$243,24,FALSE)</f>
        <v>97</v>
      </c>
      <c r="FH18" s="544">
        <f>+VLOOKUP(FH5,FORMULARIOS!$C$19:$Z$243,24,FALSE)</f>
        <v>1</v>
      </c>
      <c r="FI18" s="544"/>
      <c r="FJ18" s="544">
        <f>+VLOOKUP(FJ5,FORMULARIOS!$C$19:$Z$243,24,FALSE)</f>
        <v>37</v>
      </c>
      <c r="FK18" s="544">
        <f>+VLOOKUP(FK5,FORMULARIOS!$C$19:$Z$243,24,FALSE)</f>
        <v>16</v>
      </c>
      <c r="FL18" s="544">
        <f>+VLOOKUP(FL5,FORMULARIOS!$C$19:$Z$243,24,FALSE)</f>
        <v>29</v>
      </c>
      <c r="FM18" s="544">
        <f>+VLOOKUP(FM5,FORMULARIOS!$C$19:$Z$243,24,FALSE)</f>
        <v>12</v>
      </c>
      <c r="FN18" s="544">
        <f>+VLOOKUP(FN5,FORMULARIOS!$C$19:$Z$243,24,FALSE)</f>
        <v>104</v>
      </c>
      <c r="FO18" s="544">
        <f>+VLOOKUP(FO5,FORMULARIOS!$C$19:$Z$243,24,FALSE)</f>
        <v>18</v>
      </c>
      <c r="FP18" s="544">
        <f>+VLOOKUP(FP5,FORMULARIOS!$C$19:$Z$243,24,FALSE)</f>
        <v>226</v>
      </c>
      <c r="FQ18" s="544">
        <f>+VLOOKUP(FQ5,FORMULARIOS!$C$19:$Z$243,24,FALSE)</f>
        <v>154</v>
      </c>
      <c r="FR18" s="544">
        <f>+VLOOKUP(FR5,FORMULARIOS!$C$19:$Z$243,24,FALSE)</f>
        <v>165</v>
      </c>
      <c r="FS18" s="544">
        <f>+VLOOKUP(FS5,FORMULARIOS!$C$19:$Z$243,24,FALSE)</f>
        <v>11</v>
      </c>
      <c r="FT18" s="544">
        <f>+VLOOKUP(FT5,FORMULARIOS!$C$19:$Z$243,24,FALSE)</f>
        <v>31</v>
      </c>
      <c r="FU18" s="544">
        <f>+VLOOKUP(FU5,FORMULARIOS!$C$19:$Z$243,24,FALSE)</f>
        <v>127</v>
      </c>
      <c r="FV18" s="544">
        <f>+VLOOKUP(FV5,FORMULARIOS!$C$19:$Z$243,24,FALSE)</f>
        <v>31</v>
      </c>
      <c r="FW18" s="544">
        <f>+VLOOKUP(FW5,FORMULARIOS!$C$19:$Z$243,24,FALSE)</f>
        <v>1092</v>
      </c>
      <c r="FX18" s="544">
        <f>+VLOOKUP(FX5,FORMULARIOS!$C$19:$Z$243,24,FALSE)</f>
        <v>903</v>
      </c>
      <c r="FY18" s="544">
        <f>+VLOOKUP(FY5,FORMULARIOS!$C$19:$Z$243,24,FALSE)</f>
        <v>35</v>
      </c>
      <c r="FZ18" s="544">
        <f>+VLOOKUP(FZ5,FORMULARIOS!$C$19:$Z$243,24,FALSE)</f>
        <v>55</v>
      </c>
      <c r="GA18" s="544">
        <f>+VLOOKUP(GA5,FORMULARIOS!$C$19:$Z$243,24,FALSE)</f>
        <v>4</v>
      </c>
      <c r="GB18" s="544">
        <f>+VLOOKUP(GB5,FORMULARIOS!$C$19:$Z$243,24,FALSE)</f>
        <v>95</v>
      </c>
      <c r="GC18" s="544">
        <f>+VLOOKUP(GC5,FORMULARIOS!$C$19:$Z$243,24,FALSE)</f>
        <v>3</v>
      </c>
      <c r="GD18" s="544">
        <f>+VLOOKUP(GD5,FORMULARIOS!$C$19:$Z$243,24,FALSE)</f>
        <v>24</v>
      </c>
      <c r="GE18" s="544">
        <f>+VLOOKUP(GE5,FORMULARIOS!$C$19:$Z$243,24,FALSE)</f>
        <v>88</v>
      </c>
      <c r="GF18" s="544">
        <f>+VLOOKUP(GF5,FORMULARIOS!$C$19:$Z$243,24,FALSE)</f>
        <v>23</v>
      </c>
      <c r="GG18" s="544">
        <f>+VLOOKUP(GG5,FORMULARIOS!$C$19:$Z$243,24,FALSE)</f>
        <v>9</v>
      </c>
      <c r="GH18" s="544">
        <f>+VLOOKUP(GH5,FORMULARIOS!$C$19:$Z$243,24,FALSE)</f>
        <v>14</v>
      </c>
      <c r="GI18" s="544">
        <f>+VLOOKUP(GI5,FORMULARIOS!$C$19:$Z$243,24,FALSE)</f>
        <v>4</v>
      </c>
      <c r="GJ18" s="544">
        <f>+VLOOKUP(GJ5,FORMULARIOS!$C$19:$Z$243,24,FALSE)</f>
        <v>5</v>
      </c>
      <c r="GK18" s="544">
        <f>+VLOOKUP(GK5,FORMULARIOS!$C$19:$Z$243,24,FALSE)</f>
        <v>17</v>
      </c>
      <c r="GL18" s="544">
        <f>+VLOOKUP(GL5,FORMULARIOS!$C$19:$Z$243,24,FALSE)</f>
        <v>47</v>
      </c>
      <c r="GM18" s="544">
        <f>+VLOOKUP(GM5,FORMULARIOS!$C$19:$Z$243,24,FALSE)</f>
        <v>196</v>
      </c>
      <c r="GN18" s="544">
        <f>+VLOOKUP(GN5,FORMULARIOS!$C$19:$Z$243,24,FALSE)</f>
        <v>27</v>
      </c>
      <c r="GO18" s="544">
        <f>+VLOOKUP(GO5,FORMULARIOS!$C$19:$Z$243,24,FALSE)</f>
        <v>78</v>
      </c>
      <c r="GP18" s="544">
        <f>+VLOOKUP(GP5,FORMULARIOS!$C$19:$Z$243,24,FALSE)</f>
        <v>186</v>
      </c>
      <c r="GQ18" s="544">
        <f>+VLOOKUP(GQ5,FORMULARIOS!$C$19:$Z$243,24,FALSE)</f>
        <v>67</v>
      </c>
      <c r="GR18" s="544">
        <f>+VLOOKUP(GR5,FORMULARIOS!$C$19:$Z$243,24,FALSE)</f>
        <v>28</v>
      </c>
      <c r="GS18" s="544">
        <f>+VLOOKUP(GS5,FORMULARIOS!$C$19:$Z$243,24,FALSE)</f>
        <v>2</v>
      </c>
      <c r="GT18" s="544">
        <f>+VLOOKUP(GT5,FORMULARIOS!$C$19:$Z$243,24,FALSE)</f>
        <v>1264</v>
      </c>
      <c r="GU18" s="544">
        <f>+VLOOKUP(GU5,FORMULARIOS!$C$19:$Z$243,24,FALSE)</f>
        <v>38</v>
      </c>
      <c r="GV18" s="544">
        <f>+VLOOKUP(GV5,FORMULARIOS!$C$19:$Z$243,24,FALSE)</f>
        <v>163</v>
      </c>
      <c r="GW18" s="544">
        <f>+VLOOKUP(GW5,FORMULARIOS!$C$19:$Z$243,24,FALSE)</f>
        <v>18</v>
      </c>
      <c r="GX18" s="544">
        <f>+VLOOKUP(GX5,FORMULARIOS!$C$19:$Z$243,24,FALSE)</f>
        <v>12</v>
      </c>
      <c r="GY18" s="544">
        <f>+VLOOKUP(GY5,FORMULARIOS!$C$19:$Z$243,24,FALSE)</f>
        <v>16</v>
      </c>
      <c r="GZ18" s="544">
        <f>+VLOOKUP(GZ5,FORMULARIOS!$C$19:$Z$243,24,FALSE)</f>
        <v>11</v>
      </c>
      <c r="HA18" s="544">
        <f>+VLOOKUP(HA5,FORMULARIOS!$C$19:$Z$243,24,FALSE)</f>
        <v>29</v>
      </c>
      <c r="HB18" s="544">
        <f>+VLOOKUP(HB5,FORMULARIOS!$C$19:$Z$243,24,FALSE)</f>
        <v>48</v>
      </c>
      <c r="HC18" s="544">
        <f>+VLOOKUP(HC5,FORMULARIOS!$C$19:$Z$243,24,FALSE)</f>
        <v>31</v>
      </c>
      <c r="HD18" s="544">
        <f>+VLOOKUP(HD5,FORMULARIOS!$C$19:$Z$243,24,FALSE)</f>
        <v>26</v>
      </c>
      <c r="HE18" s="544">
        <f>+VLOOKUP(HE5,FORMULARIOS!$C$19:$Z$243,24,FALSE)</f>
        <v>3</v>
      </c>
      <c r="HF18" s="544">
        <f>+VLOOKUP(HF5,FORMULARIOS!$C$19:$Z$243,24,FALSE)</f>
        <v>41</v>
      </c>
      <c r="HG18" s="544">
        <f>+VLOOKUP(HG5,FORMULARIOS!$C$19:$Z$243,24,FALSE)</f>
        <v>28</v>
      </c>
      <c r="HH18" s="544">
        <f>+VLOOKUP(HH5,FORMULARIOS!$C$19:$Z$243,24,FALSE)</f>
        <v>9</v>
      </c>
      <c r="HI18" s="544">
        <v>0</v>
      </c>
      <c r="HJ18" s="544">
        <f>+VLOOKUP(HJ5,FORMULARIOS!$C$19:$Z$243,24,FALSE)</f>
        <v>150</v>
      </c>
      <c r="HK18" s="544">
        <f>+VLOOKUP(HK5,FORMULARIOS!$C$19:$Z$243,24,FALSE)</f>
        <v>71</v>
      </c>
      <c r="HL18" s="544">
        <f>+VLOOKUP(HL5,FORMULARIOS!$C$19:$Z$243,24,FALSE)</f>
        <v>19</v>
      </c>
      <c r="HM18" s="544">
        <f>+VLOOKUP(HM5,FORMULARIOS!$C$19:$Z$243,24,FALSE)</f>
        <v>59</v>
      </c>
      <c r="HN18" s="544">
        <f>+VLOOKUP(HN5,FORMULARIOS!$C$19:$Z$243,24,FALSE)</f>
        <v>17</v>
      </c>
      <c r="HO18" s="544">
        <f>+VLOOKUP(HO5,FORMULARIOS!$C$19:$Z$243,24,FALSE)</f>
        <v>70</v>
      </c>
      <c r="HP18" s="544">
        <f>+VLOOKUP(HP5,FORMULARIOS!$C$19:$Z$243,24,FALSE)</f>
        <v>12</v>
      </c>
      <c r="HQ18" s="544">
        <f>+VLOOKUP(HQ5,FORMULARIOS!$C$19:$Z$243,24,FALSE)</f>
        <v>3</v>
      </c>
      <c r="HR18" s="544">
        <f>+VLOOKUP(HR5,FORMULARIOS!$C$19:$Z$243,24,FALSE)</f>
        <v>6</v>
      </c>
      <c r="HS18" s="544">
        <f>+VLOOKUP(HS5,FORMULARIOS!$C$19:$Z$243,24,FALSE)</f>
        <v>4</v>
      </c>
      <c r="HT18" s="544">
        <f>+VLOOKUP(HT5,FORMULARIOS!$C$19:$Z$243,24,FALSE)</f>
        <v>2</v>
      </c>
      <c r="HU18" s="544">
        <f>+VLOOKUP(HU5,FORMULARIOS!$C$19:$Z$243,24,FALSE)</f>
        <v>5</v>
      </c>
      <c r="HV18" s="544">
        <f>+VLOOKUP(HV5,FORMULARIOS!$C$19:$Z$243,24,FALSE)</f>
        <v>90</v>
      </c>
      <c r="HW18" s="544">
        <f>+VLOOKUP(HW5,FORMULARIOS!$C$19:$Z$243,24,FALSE)</f>
        <v>15</v>
      </c>
      <c r="HX18" s="544">
        <f>+VLOOKUP(HX5,FORMULARIOS!$C$19:$Z$243,24,FALSE)</f>
        <v>16</v>
      </c>
      <c r="HY18" s="544">
        <f>+VLOOKUP(HY5,FORMULARIOS!$C$19:$Z$243,24,FALSE)</f>
        <v>12</v>
      </c>
      <c r="HZ18" s="544">
        <f>+VLOOKUP(HZ5,FORMULARIOS!$C$19:$Z$243,24,FALSE)</f>
        <v>160</v>
      </c>
      <c r="IA18" s="544">
        <f>+VLOOKUP(IA5,FORMULARIOS!$C$19:$Z$243,24,FALSE)</f>
        <v>129</v>
      </c>
      <c r="IB18" s="544">
        <f>+VLOOKUP(IB5,FORMULARIOS!$C$19:$Z$243,24,FALSE)</f>
        <v>42</v>
      </c>
      <c r="IC18" s="544">
        <f>+VLOOKUP(IC5,FORMULARIOS!$C$19:$Z$243,24,FALSE)</f>
        <v>10</v>
      </c>
      <c r="ID18" s="544">
        <f>+VLOOKUP(ID5,FORMULARIOS!$C$19:$Z$243,24,FALSE)</f>
        <v>17</v>
      </c>
      <c r="IE18" s="544">
        <f>+VLOOKUP(IE5,FORMULARIOS!$C$19:$Z$243,24,FALSE)</f>
        <v>613</v>
      </c>
      <c r="IF18" s="544">
        <f>+VLOOKUP(IF5,FORMULARIOS!$C$19:$Z$243,24,FALSE)</f>
        <v>28</v>
      </c>
      <c r="IG18" s="544">
        <f>+VLOOKUP(IG5,FORMULARIOS!$C$19:$Z$243,24,FALSE)</f>
        <v>7</v>
      </c>
      <c r="IH18" s="544">
        <f>+VLOOKUP(IH5,FORMULARIOS!$C$19:$Z$243,24,FALSE)</f>
        <v>20</v>
      </c>
      <c r="II18" s="544">
        <f>+VLOOKUP(II5,FORMULARIOS!$C$19:$Z$243,24,FALSE)</f>
        <v>2</v>
      </c>
      <c r="IJ18" s="544">
        <f>+VLOOKUP(IJ5,FORMULARIOS!$C$19:$Z$243,24,FALSE)</f>
        <v>41</v>
      </c>
      <c r="IK18" s="544">
        <f>+VLOOKUP(IK5,FORMULARIOS!$C$19:$Z$243,24,FALSE)</f>
        <v>59</v>
      </c>
      <c r="IL18" s="544">
        <f>+VLOOKUP(IL5,FORMULARIOS!$C$19:$Z$243,24,FALSE)</f>
        <v>29</v>
      </c>
      <c r="IM18" s="544">
        <f>+VLOOKUP(IM5,FORMULARIOS!$C$19:$Z$243,24,FALSE)</f>
        <v>270</v>
      </c>
      <c r="IN18" s="544">
        <f>+VLOOKUP(IN5,FORMULARIOS!$C$19:$Z$243,24,FALSE)</f>
        <v>65</v>
      </c>
      <c r="IO18" s="544">
        <f>+VLOOKUP(IO5,FORMULARIOS!$C$19:$Z$243,24,FALSE)</f>
        <v>18</v>
      </c>
      <c r="IP18" s="544">
        <f>+VLOOKUP(IP5,FORMULARIOS!$C$19:$Z$243,24,FALSE)</f>
        <v>71</v>
      </c>
      <c r="IQ18" s="544">
        <f>+VLOOKUP(IQ5,FORMULARIOS!$C$19:$Z$243,24,FALSE)</f>
        <v>40</v>
      </c>
      <c r="IR18" s="544">
        <f>+VLOOKUP(IR5,FORMULARIOS!$C$19:$Z$243,24,FALSE)</f>
        <v>20</v>
      </c>
      <c r="IS18" s="568"/>
      <c r="IT18" s="563"/>
    </row>
  </sheetData>
  <mergeCells count="39">
    <mergeCell ref="A6:B6"/>
    <mergeCell ref="IE3:IR4"/>
    <mergeCell ref="H4:L4"/>
    <mergeCell ref="M4:S4"/>
    <mergeCell ref="T4:Y4"/>
    <mergeCell ref="Z4:AE4"/>
    <mergeCell ref="A5:B5"/>
    <mergeCell ref="FV3:FW4"/>
    <mergeCell ref="FX3:GL4"/>
    <mergeCell ref="GM3:GS4"/>
    <mergeCell ref="GT3:HI4"/>
    <mergeCell ref="HJ3:HU4"/>
    <mergeCell ref="HV3:ID4"/>
    <mergeCell ref="DA3:DG4"/>
    <mergeCell ref="DH3:EF4"/>
    <mergeCell ref="EG3:ES4"/>
    <mergeCell ref="IT2:IT5"/>
    <mergeCell ref="AF3:AK4"/>
    <mergeCell ref="AL3:AR4"/>
    <mergeCell ref="AS3:AX4"/>
    <mergeCell ref="AY3:BF4"/>
    <mergeCell ref="BG3:BM4"/>
    <mergeCell ref="BN3:BV4"/>
    <mergeCell ref="BW3:CF4"/>
    <mergeCell ref="DH2:FW2"/>
    <mergeCell ref="ET3:FO4"/>
    <mergeCell ref="FP3:FR4"/>
    <mergeCell ref="FS3:FU4"/>
    <mergeCell ref="FX2:IR2"/>
    <mergeCell ref="IS2:IS5"/>
    <mergeCell ref="C2:C5"/>
    <mergeCell ref="D2:G4"/>
    <mergeCell ref="H2:AE3"/>
    <mergeCell ref="AF2:BM2"/>
    <mergeCell ref="BN2:DG2"/>
    <mergeCell ref="CG3:CM4"/>
    <mergeCell ref="CN3:CQ4"/>
    <mergeCell ref="CR3:CV4"/>
    <mergeCell ref="CW3:CZ4"/>
  </mergeCells>
  <pageMargins left="0.7" right="0.7" top="0.75" bottom="0.75" header="0.3" footer="0.3"/>
  <pageSetup paperSize="9" orientation="portrait" horizontalDpi="4294967295" verticalDpi="4294967295"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U18"/>
  <sheetViews>
    <sheetView showGridLines="0" zoomScale="86" zoomScaleNormal="86" workbookViewId="0">
      <pane xSplit="2" ySplit="5" topLeftCell="C10" activePane="bottomRight" state="frozen"/>
      <selection activeCell="C23" sqref="C23"/>
      <selection pane="topRight" activeCell="C23" sqref="C23"/>
      <selection pane="bottomLeft" activeCell="C23" sqref="C23"/>
      <selection pane="bottomRight" activeCell="B3" sqref="B3"/>
    </sheetView>
  </sheetViews>
  <sheetFormatPr baseColWidth="10" defaultColWidth="11.5703125" defaultRowHeight="13.5" x14ac:dyDescent="0.25"/>
  <cols>
    <col min="1" max="1" width="5.5703125" style="399" customWidth="1"/>
    <col min="2" max="2" width="53.28515625" style="391" customWidth="1"/>
    <col min="3" max="3" width="9.42578125" style="522" customWidth="1"/>
    <col min="4" max="16" width="9.42578125" style="523" customWidth="1"/>
    <col min="17" max="252" width="9.42578125" style="522" customWidth="1"/>
    <col min="253" max="253" width="82.7109375" style="391" customWidth="1"/>
    <col min="254" max="254" width="47.5703125" style="391" customWidth="1"/>
    <col min="255" max="16384" width="11.5703125" style="391"/>
  </cols>
  <sheetData>
    <row r="1" spans="1:255" ht="14.25" thickBot="1" x14ac:dyDescent="0.3"/>
    <row r="2" spans="1:255" ht="16.5" customHeight="1" x14ac:dyDescent="0.25">
      <c r="C2" s="1043" t="s">
        <v>264</v>
      </c>
      <c r="D2" s="1046" t="s">
        <v>0</v>
      </c>
      <c r="E2" s="1047"/>
      <c r="F2" s="1047"/>
      <c r="G2" s="1048"/>
      <c r="H2" s="1055" t="s">
        <v>542</v>
      </c>
      <c r="I2" s="1056"/>
      <c r="J2" s="1056"/>
      <c r="K2" s="1056"/>
      <c r="L2" s="1056"/>
      <c r="M2" s="1056"/>
      <c r="N2" s="1056"/>
      <c r="O2" s="1056"/>
      <c r="P2" s="1056"/>
      <c r="Q2" s="1056"/>
      <c r="R2" s="1056"/>
      <c r="S2" s="1056"/>
      <c r="T2" s="1056"/>
      <c r="U2" s="1056"/>
      <c r="V2" s="1056"/>
      <c r="W2" s="1056"/>
      <c r="X2" s="1056"/>
      <c r="Y2" s="1056"/>
      <c r="Z2" s="1056"/>
      <c r="AA2" s="1056"/>
      <c r="AB2" s="1056"/>
      <c r="AC2" s="1056"/>
      <c r="AD2" s="1056"/>
      <c r="AE2" s="1056"/>
      <c r="AF2" s="1059" t="s">
        <v>543</v>
      </c>
      <c r="AG2" s="1060"/>
      <c r="AH2" s="1060"/>
      <c r="AI2" s="1060"/>
      <c r="AJ2" s="1060"/>
      <c r="AK2" s="1060"/>
      <c r="AL2" s="1060"/>
      <c r="AM2" s="1060"/>
      <c r="AN2" s="1060"/>
      <c r="AO2" s="1060"/>
      <c r="AP2" s="1060"/>
      <c r="AQ2" s="1060"/>
      <c r="AR2" s="1060"/>
      <c r="AS2" s="1060"/>
      <c r="AT2" s="1060"/>
      <c r="AU2" s="1060"/>
      <c r="AV2" s="1060"/>
      <c r="AW2" s="1060"/>
      <c r="AX2" s="1060"/>
      <c r="AY2" s="1060"/>
      <c r="AZ2" s="1060"/>
      <c r="BA2" s="1060"/>
      <c r="BB2" s="1060"/>
      <c r="BC2" s="1060"/>
      <c r="BD2" s="1060"/>
      <c r="BE2" s="1060"/>
      <c r="BF2" s="1060"/>
      <c r="BG2" s="1060"/>
      <c r="BH2" s="1060"/>
      <c r="BI2" s="1060"/>
      <c r="BJ2" s="1060"/>
      <c r="BK2" s="1060"/>
      <c r="BL2" s="1060"/>
      <c r="BM2" s="1061"/>
      <c r="BN2" s="1059" t="s">
        <v>544</v>
      </c>
      <c r="BO2" s="1060"/>
      <c r="BP2" s="1060"/>
      <c r="BQ2" s="1060"/>
      <c r="BR2" s="1060"/>
      <c r="BS2" s="1060"/>
      <c r="BT2" s="1060"/>
      <c r="BU2" s="1060"/>
      <c r="BV2" s="1060"/>
      <c r="BW2" s="1060"/>
      <c r="BX2" s="1060"/>
      <c r="BY2" s="1060"/>
      <c r="BZ2" s="1060"/>
      <c r="CA2" s="1060"/>
      <c r="CB2" s="1060"/>
      <c r="CC2" s="1060"/>
      <c r="CD2" s="1060"/>
      <c r="CE2" s="1060"/>
      <c r="CF2" s="1060"/>
      <c r="CG2" s="1060"/>
      <c r="CH2" s="1060"/>
      <c r="CI2" s="1060"/>
      <c r="CJ2" s="1060"/>
      <c r="CK2" s="1060"/>
      <c r="CL2" s="1060"/>
      <c r="CM2" s="1060"/>
      <c r="CN2" s="1060"/>
      <c r="CO2" s="1060"/>
      <c r="CP2" s="1060"/>
      <c r="CQ2" s="1060"/>
      <c r="CR2" s="1060"/>
      <c r="CS2" s="1060"/>
      <c r="CT2" s="1060"/>
      <c r="CU2" s="1060"/>
      <c r="CV2" s="1060"/>
      <c r="CW2" s="1060"/>
      <c r="CX2" s="1060"/>
      <c r="CY2" s="1060"/>
      <c r="CZ2" s="1060"/>
      <c r="DA2" s="1060"/>
      <c r="DB2" s="1060"/>
      <c r="DC2" s="1060"/>
      <c r="DD2" s="1060"/>
      <c r="DE2" s="1060"/>
      <c r="DF2" s="1060"/>
      <c r="DG2" s="1061"/>
      <c r="DH2" s="1059" t="s">
        <v>545</v>
      </c>
      <c r="DI2" s="1060"/>
      <c r="DJ2" s="1060"/>
      <c r="DK2" s="1060"/>
      <c r="DL2" s="1060"/>
      <c r="DM2" s="1060"/>
      <c r="DN2" s="1060"/>
      <c r="DO2" s="1060"/>
      <c r="DP2" s="1060"/>
      <c r="DQ2" s="1060"/>
      <c r="DR2" s="1060"/>
      <c r="DS2" s="1060"/>
      <c r="DT2" s="1060"/>
      <c r="DU2" s="1060"/>
      <c r="DV2" s="1060"/>
      <c r="DW2" s="1060"/>
      <c r="DX2" s="1060"/>
      <c r="DY2" s="1060"/>
      <c r="DZ2" s="1060"/>
      <c r="EA2" s="1060"/>
      <c r="EB2" s="1060"/>
      <c r="EC2" s="1060"/>
      <c r="ED2" s="1060"/>
      <c r="EE2" s="1060"/>
      <c r="EF2" s="1060"/>
      <c r="EG2" s="1060"/>
      <c r="EH2" s="1060"/>
      <c r="EI2" s="1060"/>
      <c r="EJ2" s="1060"/>
      <c r="EK2" s="1060"/>
      <c r="EL2" s="1060"/>
      <c r="EM2" s="1060"/>
      <c r="EN2" s="1060"/>
      <c r="EO2" s="1060"/>
      <c r="EP2" s="1060"/>
      <c r="EQ2" s="1060"/>
      <c r="ER2" s="1060"/>
      <c r="ES2" s="1060"/>
      <c r="ET2" s="1060"/>
      <c r="EU2" s="1060"/>
      <c r="EV2" s="1060"/>
      <c r="EW2" s="1060"/>
      <c r="EX2" s="1060"/>
      <c r="EY2" s="1060"/>
      <c r="EZ2" s="1060"/>
      <c r="FA2" s="1060"/>
      <c r="FB2" s="1060"/>
      <c r="FC2" s="1060"/>
      <c r="FD2" s="1060"/>
      <c r="FE2" s="1060"/>
      <c r="FF2" s="1060"/>
      <c r="FG2" s="1060"/>
      <c r="FH2" s="1060"/>
      <c r="FI2" s="1060"/>
      <c r="FJ2" s="1060"/>
      <c r="FK2" s="1060"/>
      <c r="FL2" s="1060"/>
      <c r="FM2" s="1060"/>
      <c r="FN2" s="1060"/>
      <c r="FO2" s="1060"/>
      <c r="FP2" s="1060"/>
      <c r="FQ2" s="1060"/>
      <c r="FR2" s="1060"/>
      <c r="FS2" s="1060"/>
      <c r="FT2" s="1060"/>
      <c r="FU2" s="1060"/>
      <c r="FV2" s="1060"/>
      <c r="FW2" s="1061"/>
      <c r="FX2" s="1059" t="s">
        <v>546</v>
      </c>
      <c r="FY2" s="1060"/>
      <c r="FZ2" s="1060"/>
      <c r="GA2" s="1060"/>
      <c r="GB2" s="1060"/>
      <c r="GC2" s="1060"/>
      <c r="GD2" s="1060"/>
      <c r="GE2" s="1060"/>
      <c r="GF2" s="1060"/>
      <c r="GG2" s="1060"/>
      <c r="GH2" s="1060"/>
      <c r="GI2" s="1060"/>
      <c r="GJ2" s="1060"/>
      <c r="GK2" s="1060"/>
      <c r="GL2" s="1060"/>
      <c r="GM2" s="1060"/>
      <c r="GN2" s="1060"/>
      <c r="GO2" s="1060"/>
      <c r="GP2" s="1060"/>
      <c r="GQ2" s="1060"/>
      <c r="GR2" s="1060"/>
      <c r="GS2" s="1060"/>
      <c r="GT2" s="1060"/>
      <c r="GU2" s="1060"/>
      <c r="GV2" s="1060"/>
      <c r="GW2" s="1060"/>
      <c r="GX2" s="1060"/>
      <c r="GY2" s="1060"/>
      <c r="GZ2" s="1060"/>
      <c r="HA2" s="1060"/>
      <c r="HB2" s="1060"/>
      <c r="HC2" s="1060"/>
      <c r="HD2" s="1060"/>
      <c r="HE2" s="1060"/>
      <c r="HF2" s="1060"/>
      <c r="HG2" s="1060"/>
      <c r="HH2" s="1060"/>
      <c r="HI2" s="1060"/>
      <c r="HJ2" s="1060"/>
      <c r="HK2" s="1060"/>
      <c r="HL2" s="1060"/>
      <c r="HM2" s="1060"/>
      <c r="HN2" s="1060"/>
      <c r="HO2" s="1060"/>
      <c r="HP2" s="1060"/>
      <c r="HQ2" s="1060"/>
      <c r="HR2" s="1060"/>
      <c r="HS2" s="1060"/>
      <c r="HT2" s="1060"/>
      <c r="HU2" s="1060"/>
      <c r="HV2" s="1060"/>
      <c r="HW2" s="1060"/>
      <c r="HX2" s="1060"/>
      <c r="HY2" s="1060"/>
      <c r="HZ2" s="1060"/>
      <c r="IA2" s="1060"/>
      <c r="IB2" s="1060"/>
      <c r="IC2" s="1060"/>
      <c r="ID2" s="1060"/>
      <c r="IE2" s="1060"/>
      <c r="IF2" s="1060"/>
      <c r="IG2" s="1060"/>
      <c r="IH2" s="1060"/>
      <c r="II2" s="1060"/>
      <c r="IJ2" s="1060"/>
      <c r="IK2" s="1060"/>
      <c r="IL2" s="1060"/>
      <c r="IM2" s="1060"/>
      <c r="IN2" s="1060"/>
      <c r="IO2" s="1060"/>
      <c r="IP2" s="1060"/>
      <c r="IQ2" s="1060"/>
      <c r="IR2" s="1061"/>
      <c r="IS2" s="1050" t="s">
        <v>547</v>
      </c>
      <c r="IT2" s="1050" t="s">
        <v>548</v>
      </c>
    </row>
    <row r="3" spans="1:255" ht="16.5" customHeight="1" thickBot="1" x14ac:dyDescent="0.3">
      <c r="C3" s="1044"/>
      <c r="D3" s="1049"/>
      <c r="E3" s="1050"/>
      <c r="F3" s="1050"/>
      <c r="G3" s="1051"/>
      <c r="H3" s="1057"/>
      <c r="I3" s="1058"/>
      <c r="J3" s="1058"/>
      <c r="K3" s="1058"/>
      <c r="L3" s="1058"/>
      <c r="M3" s="1058"/>
      <c r="N3" s="1058"/>
      <c r="O3" s="1058"/>
      <c r="P3" s="1058"/>
      <c r="Q3" s="1058"/>
      <c r="R3" s="1058"/>
      <c r="S3" s="1058"/>
      <c r="T3" s="1058"/>
      <c r="U3" s="1058"/>
      <c r="V3" s="1058"/>
      <c r="W3" s="1058"/>
      <c r="X3" s="1058"/>
      <c r="Y3" s="1058"/>
      <c r="Z3" s="1058"/>
      <c r="AA3" s="1058"/>
      <c r="AB3" s="1058"/>
      <c r="AC3" s="1058"/>
      <c r="AD3" s="1058"/>
      <c r="AE3" s="1058"/>
      <c r="AF3" s="1062" t="s">
        <v>2</v>
      </c>
      <c r="AG3" s="1062"/>
      <c r="AH3" s="1062"/>
      <c r="AI3" s="1062"/>
      <c r="AJ3" s="1062"/>
      <c r="AK3" s="1062"/>
      <c r="AL3" s="1062" t="s">
        <v>3</v>
      </c>
      <c r="AM3" s="1062"/>
      <c r="AN3" s="1062"/>
      <c r="AO3" s="1062"/>
      <c r="AP3" s="1062"/>
      <c r="AQ3" s="1062"/>
      <c r="AR3" s="1062"/>
      <c r="AS3" s="1061" t="s">
        <v>4</v>
      </c>
      <c r="AT3" s="1062"/>
      <c r="AU3" s="1062"/>
      <c r="AV3" s="1062"/>
      <c r="AW3" s="1062"/>
      <c r="AX3" s="1062"/>
      <c r="AY3" s="1062" t="s">
        <v>7</v>
      </c>
      <c r="AZ3" s="1062"/>
      <c r="BA3" s="1062"/>
      <c r="BB3" s="1062"/>
      <c r="BC3" s="1062"/>
      <c r="BD3" s="1062"/>
      <c r="BE3" s="1062"/>
      <c r="BF3" s="1062"/>
      <c r="BG3" s="1062" t="s">
        <v>8</v>
      </c>
      <c r="BH3" s="1062"/>
      <c r="BI3" s="1062"/>
      <c r="BJ3" s="1062"/>
      <c r="BK3" s="1062"/>
      <c r="BL3" s="1062"/>
      <c r="BM3" s="1062"/>
      <c r="BN3" s="1062" t="s">
        <v>13</v>
      </c>
      <c r="BO3" s="1062"/>
      <c r="BP3" s="1062"/>
      <c r="BQ3" s="1062"/>
      <c r="BR3" s="1062"/>
      <c r="BS3" s="1062"/>
      <c r="BT3" s="1062"/>
      <c r="BU3" s="1062"/>
      <c r="BV3" s="1062"/>
      <c r="BW3" s="1062" t="s">
        <v>10</v>
      </c>
      <c r="BX3" s="1062"/>
      <c r="BY3" s="1062"/>
      <c r="BZ3" s="1062"/>
      <c r="CA3" s="1062"/>
      <c r="CB3" s="1062"/>
      <c r="CC3" s="1062"/>
      <c r="CD3" s="1062"/>
      <c r="CE3" s="1062"/>
      <c r="CF3" s="1062"/>
      <c r="CG3" s="1062" t="s">
        <v>11</v>
      </c>
      <c r="CH3" s="1062"/>
      <c r="CI3" s="1062"/>
      <c r="CJ3" s="1062"/>
      <c r="CK3" s="1062"/>
      <c r="CL3" s="1062"/>
      <c r="CM3" s="1062"/>
      <c r="CN3" s="1062" t="s">
        <v>12</v>
      </c>
      <c r="CO3" s="1062"/>
      <c r="CP3" s="1062"/>
      <c r="CQ3" s="1062"/>
      <c r="CR3" s="1062" t="s">
        <v>5</v>
      </c>
      <c r="CS3" s="1062"/>
      <c r="CT3" s="1062"/>
      <c r="CU3" s="1062"/>
      <c r="CV3" s="1062"/>
      <c r="CW3" s="1062" t="s">
        <v>6</v>
      </c>
      <c r="CX3" s="1062"/>
      <c r="CY3" s="1062"/>
      <c r="CZ3" s="1062"/>
      <c r="DA3" s="1062" t="s">
        <v>28</v>
      </c>
      <c r="DB3" s="1062"/>
      <c r="DC3" s="1062"/>
      <c r="DD3" s="1062"/>
      <c r="DE3" s="1062"/>
      <c r="DF3" s="1062"/>
      <c r="DG3" s="1062"/>
      <c r="DH3" s="1062" t="s">
        <v>16</v>
      </c>
      <c r="DI3" s="1062"/>
      <c r="DJ3" s="1062"/>
      <c r="DK3" s="1062"/>
      <c r="DL3" s="1062"/>
      <c r="DM3" s="1062"/>
      <c r="DN3" s="1062"/>
      <c r="DO3" s="1062"/>
      <c r="DP3" s="1062"/>
      <c r="DQ3" s="1062"/>
      <c r="DR3" s="1062"/>
      <c r="DS3" s="1062"/>
      <c r="DT3" s="1062"/>
      <c r="DU3" s="1062"/>
      <c r="DV3" s="1062"/>
      <c r="DW3" s="1062"/>
      <c r="DX3" s="1062"/>
      <c r="DY3" s="1062"/>
      <c r="DZ3" s="1062"/>
      <c r="EA3" s="1062"/>
      <c r="EB3" s="1062"/>
      <c r="EC3" s="1062"/>
      <c r="ED3" s="1062"/>
      <c r="EE3" s="1062"/>
      <c r="EF3" s="1062"/>
      <c r="EG3" s="1062" t="s">
        <v>17</v>
      </c>
      <c r="EH3" s="1062"/>
      <c r="EI3" s="1062"/>
      <c r="EJ3" s="1062"/>
      <c r="EK3" s="1062"/>
      <c r="EL3" s="1062"/>
      <c r="EM3" s="1062"/>
      <c r="EN3" s="1062"/>
      <c r="EO3" s="1062"/>
      <c r="EP3" s="1062"/>
      <c r="EQ3" s="1062"/>
      <c r="ER3" s="1062"/>
      <c r="ES3" s="1062"/>
      <c r="ET3" s="1062" t="s">
        <v>18</v>
      </c>
      <c r="EU3" s="1062"/>
      <c r="EV3" s="1062"/>
      <c r="EW3" s="1062"/>
      <c r="EX3" s="1062"/>
      <c r="EY3" s="1062"/>
      <c r="EZ3" s="1062"/>
      <c r="FA3" s="1062"/>
      <c r="FB3" s="1062"/>
      <c r="FC3" s="1062"/>
      <c r="FD3" s="1062"/>
      <c r="FE3" s="1062"/>
      <c r="FF3" s="1062"/>
      <c r="FG3" s="1062"/>
      <c r="FH3" s="1062"/>
      <c r="FI3" s="1062"/>
      <c r="FJ3" s="1062"/>
      <c r="FK3" s="1062"/>
      <c r="FL3" s="1062"/>
      <c r="FM3" s="1062"/>
      <c r="FN3" s="1062"/>
      <c r="FO3" s="1062"/>
      <c r="FP3" s="1062" t="s">
        <v>19</v>
      </c>
      <c r="FQ3" s="1062"/>
      <c r="FR3" s="1062"/>
      <c r="FS3" s="1062" t="s">
        <v>146</v>
      </c>
      <c r="FT3" s="1062"/>
      <c r="FU3" s="1062"/>
      <c r="FV3" s="1062" t="s">
        <v>549</v>
      </c>
      <c r="FW3" s="1062"/>
      <c r="FX3" s="1062" t="s">
        <v>21</v>
      </c>
      <c r="FY3" s="1062"/>
      <c r="FZ3" s="1062"/>
      <c r="GA3" s="1062"/>
      <c r="GB3" s="1062"/>
      <c r="GC3" s="1062"/>
      <c r="GD3" s="1062"/>
      <c r="GE3" s="1062"/>
      <c r="GF3" s="1062"/>
      <c r="GG3" s="1062"/>
      <c r="GH3" s="1062"/>
      <c r="GI3" s="1062"/>
      <c r="GJ3" s="1062"/>
      <c r="GK3" s="1062"/>
      <c r="GL3" s="1062"/>
      <c r="GM3" s="1062" t="s">
        <v>22</v>
      </c>
      <c r="GN3" s="1062"/>
      <c r="GO3" s="1062"/>
      <c r="GP3" s="1062"/>
      <c r="GQ3" s="1062"/>
      <c r="GR3" s="1062"/>
      <c r="GS3" s="1062"/>
      <c r="GT3" s="1062" t="s">
        <v>24</v>
      </c>
      <c r="GU3" s="1062"/>
      <c r="GV3" s="1062"/>
      <c r="GW3" s="1062"/>
      <c r="GX3" s="1062"/>
      <c r="GY3" s="1062"/>
      <c r="GZ3" s="1062"/>
      <c r="HA3" s="1062"/>
      <c r="HB3" s="1062"/>
      <c r="HC3" s="1062"/>
      <c r="HD3" s="1062"/>
      <c r="HE3" s="1062"/>
      <c r="HF3" s="1062"/>
      <c r="HG3" s="1062"/>
      <c r="HH3" s="1062"/>
      <c r="HI3" s="1062"/>
      <c r="HJ3" s="1062" t="s">
        <v>25</v>
      </c>
      <c r="HK3" s="1062"/>
      <c r="HL3" s="1062"/>
      <c r="HM3" s="1062"/>
      <c r="HN3" s="1062"/>
      <c r="HO3" s="1062"/>
      <c r="HP3" s="1062"/>
      <c r="HQ3" s="1062"/>
      <c r="HR3" s="1062"/>
      <c r="HS3" s="1062"/>
      <c r="HT3" s="1062"/>
      <c r="HU3" s="1062"/>
      <c r="HV3" s="1062" t="s">
        <v>26</v>
      </c>
      <c r="HW3" s="1062"/>
      <c r="HX3" s="1062"/>
      <c r="HY3" s="1062"/>
      <c r="HZ3" s="1062"/>
      <c r="IA3" s="1062"/>
      <c r="IB3" s="1062"/>
      <c r="IC3" s="1062"/>
      <c r="ID3" s="1062"/>
      <c r="IE3" s="1062" t="s">
        <v>23</v>
      </c>
      <c r="IF3" s="1062"/>
      <c r="IG3" s="1062"/>
      <c r="IH3" s="1062"/>
      <c r="II3" s="1062"/>
      <c r="IJ3" s="1062"/>
      <c r="IK3" s="1062"/>
      <c r="IL3" s="1062"/>
      <c r="IM3" s="1062"/>
      <c r="IN3" s="1062"/>
      <c r="IO3" s="1062"/>
      <c r="IP3" s="1062"/>
      <c r="IQ3" s="1062"/>
      <c r="IR3" s="1062"/>
      <c r="IS3" s="1050"/>
      <c r="IT3" s="1050"/>
    </row>
    <row r="4" spans="1:255" ht="16.5" customHeight="1" thickBot="1" x14ac:dyDescent="0.3">
      <c r="C4" s="1044"/>
      <c r="D4" s="1052"/>
      <c r="E4" s="1053"/>
      <c r="F4" s="1053"/>
      <c r="G4" s="1054"/>
      <c r="H4" s="1066" t="s">
        <v>543</v>
      </c>
      <c r="I4" s="1067"/>
      <c r="J4" s="1067"/>
      <c r="K4" s="1067"/>
      <c r="L4" s="1067"/>
      <c r="M4" s="1067" t="s">
        <v>9</v>
      </c>
      <c r="N4" s="1067"/>
      <c r="O4" s="1067"/>
      <c r="P4" s="1067"/>
      <c r="Q4" s="1067"/>
      <c r="R4" s="1067"/>
      <c r="S4" s="1067"/>
      <c r="T4" s="1067" t="s">
        <v>14</v>
      </c>
      <c r="U4" s="1067"/>
      <c r="V4" s="1067"/>
      <c r="W4" s="1067"/>
      <c r="X4" s="1067"/>
      <c r="Y4" s="1067"/>
      <c r="Z4" s="1067" t="s">
        <v>20</v>
      </c>
      <c r="AA4" s="1067"/>
      <c r="AB4" s="1067"/>
      <c r="AC4" s="1067"/>
      <c r="AD4" s="1067"/>
      <c r="AE4" s="1067"/>
      <c r="AF4" s="1062"/>
      <c r="AG4" s="1062"/>
      <c r="AH4" s="1062"/>
      <c r="AI4" s="1062"/>
      <c r="AJ4" s="1062"/>
      <c r="AK4" s="1062"/>
      <c r="AL4" s="1062"/>
      <c r="AM4" s="1062"/>
      <c r="AN4" s="1062"/>
      <c r="AO4" s="1062"/>
      <c r="AP4" s="1062"/>
      <c r="AQ4" s="1062"/>
      <c r="AR4" s="1062"/>
      <c r="AS4" s="1061"/>
      <c r="AT4" s="1062"/>
      <c r="AU4" s="1062"/>
      <c r="AV4" s="1062"/>
      <c r="AW4" s="1062"/>
      <c r="AX4" s="1062"/>
      <c r="AY4" s="1062"/>
      <c r="AZ4" s="1062"/>
      <c r="BA4" s="1062"/>
      <c r="BB4" s="1062"/>
      <c r="BC4" s="1062"/>
      <c r="BD4" s="1062"/>
      <c r="BE4" s="1062"/>
      <c r="BF4" s="1062"/>
      <c r="BG4" s="1062"/>
      <c r="BH4" s="1062"/>
      <c r="BI4" s="1062"/>
      <c r="BJ4" s="1062"/>
      <c r="BK4" s="1062"/>
      <c r="BL4" s="1062"/>
      <c r="BM4" s="1062"/>
      <c r="BN4" s="1062"/>
      <c r="BO4" s="1062"/>
      <c r="BP4" s="1062"/>
      <c r="BQ4" s="1062"/>
      <c r="BR4" s="1062"/>
      <c r="BS4" s="1062"/>
      <c r="BT4" s="1062"/>
      <c r="BU4" s="1062"/>
      <c r="BV4" s="1062"/>
      <c r="BW4" s="1062"/>
      <c r="BX4" s="1062"/>
      <c r="BY4" s="1062"/>
      <c r="BZ4" s="1062"/>
      <c r="CA4" s="1062"/>
      <c r="CB4" s="1062"/>
      <c r="CC4" s="1062"/>
      <c r="CD4" s="1062"/>
      <c r="CE4" s="1062"/>
      <c r="CF4" s="1062"/>
      <c r="CG4" s="1062"/>
      <c r="CH4" s="1062"/>
      <c r="CI4" s="1062"/>
      <c r="CJ4" s="1062"/>
      <c r="CK4" s="1062"/>
      <c r="CL4" s="1062"/>
      <c r="CM4" s="1062"/>
      <c r="CN4" s="1062"/>
      <c r="CO4" s="1062"/>
      <c r="CP4" s="1062"/>
      <c r="CQ4" s="1062"/>
      <c r="CR4" s="1062"/>
      <c r="CS4" s="1062"/>
      <c r="CT4" s="1062"/>
      <c r="CU4" s="1062"/>
      <c r="CV4" s="1062"/>
      <c r="CW4" s="1062"/>
      <c r="CX4" s="1062"/>
      <c r="CY4" s="1062"/>
      <c r="CZ4" s="1062"/>
      <c r="DA4" s="1062"/>
      <c r="DB4" s="1062"/>
      <c r="DC4" s="1062"/>
      <c r="DD4" s="1062"/>
      <c r="DE4" s="1062"/>
      <c r="DF4" s="1062"/>
      <c r="DG4" s="1062"/>
      <c r="DH4" s="1062"/>
      <c r="DI4" s="1062"/>
      <c r="DJ4" s="1062"/>
      <c r="DK4" s="1062"/>
      <c r="DL4" s="1062"/>
      <c r="DM4" s="1062"/>
      <c r="DN4" s="1062"/>
      <c r="DO4" s="1062"/>
      <c r="DP4" s="1062"/>
      <c r="DQ4" s="1062"/>
      <c r="DR4" s="1062"/>
      <c r="DS4" s="1062"/>
      <c r="DT4" s="1062"/>
      <c r="DU4" s="1062"/>
      <c r="DV4" s="1062"/>
      <c r="DW4" s="1062"/>
      <c r="DX4" s="1062"/>
      <c r="DY4" s="1062"/>
      <c r="DZ4" s="1062"/>
      <c r="EA4" s="1062"/>
      <c r="EB4" s="1062"/>
      <c r="EC4" s="1062"/>
      <c r="ED4" s="1062"/>
      <c r="EE4" s="1062"/>
      <c r="EF4" s="1062"/>
      <c r="EG4" s="1062"/>
      <c r="EH4" s="1062"/>
      <c r="EI4" s="1062"/>
      <c r="EJ4" s="1062"/>
      <c r="EK4" s="1062"/>
      <c r="EL4" s="1062"/>
      <c r="EM4" s="1062"/>
      <c r="EN4" s="1062"/>
      <c r="EO4" s="1062"/>
      <c r="EP4" s="1062"/>
      <c r="EQ4" s="1062"/>
      <c r="ER4" s="1062"/>
      <c r="ES4" s="1062"/>
      <c r="ET4" s="1062"/>
      <c r="EU4" s="1062"/>
      <c r="EV4" s="1062"/>
      <c r="EW4" s="1062"/>
      <c r="EX4" s="1062"/>
      <c r="EY4" s="1062"/>
      <c r="EZ4" s="1062"/>
      <c r="FA4" s="1062"/>
      <c r="FB4" s="1062"/>
      <c r="FC4" s="1062"/>
      <c r="FD4" s="1062"/>
      <c r="FE4" s="1062"/>
      <c r="FF4" s="1062"/>
      <c r="FG4" s="1062"/>
      <c r="FH4" s="1062"/>
      <c r="FI4" s="1062"/>
      <c r="FJ4" s="1062"/>
      <c r="FK4" s="1062"/>
      <c r="FL4" s="1062"/>
      <c r="FM4" s="1062"/>
      <c r="FN4" s="1062"/>
      <c r="FO4" s="1062"/>
      <c r="FP4" s="1062"/>
      <c r="FQ4" s="1062"/>
      <c r="FR4" s="1062"/>
      <c r="FS4" s="1062"/>
      <c r="FT4" s="1062"/>
      <c r="FU4" s="1062"/>
      <c r="FV4" s="1062"/>
      <c r="FW4" s="1062"/>
      <c r="FX4" s="1062"/>
      <c r="FY4" s="1062"/>
      <c r="FZ4" s="1062"/>
      <c r="GA4" s="1062"/>
      <c r="GB4" s="1062"/>
      <c r="GC4" s="1062"/>
      <c r="GD4" s="1062"/>
      <c r="GE4" s="1062"/>
      <c r="GF4" s="1062"/>
      <c r="GG4" s="1062"/>
      <c r="GH4" s="1062"/>
      <c r="GI4" s="1062"/>
      <c r="GJ4" s="1062"/>
      <c r="GK4" s="1062"/>
      <c r="GL4" s="1062"/>
      <c r="GM4" s="1062"/>
      <c r="GN4" s="1062"/>
      <c r="GO4" s="1062"/>
      <c r="GP4" s="1062"/>
      <c r="GQ4" s="1062"/>
      <c r="GR4" s="1062"/>
      <c r="GS4" s="1062"/>
      <c r="GT4" s="1062"/>
      <c r="GU4" s="1062"/>
      <c r="GV4" s="1062"/>
      <c r="GW4" s="1062"/>
      <c r="GX4" s="1062"/>
      <c r="GY4" s="1062"/>
      <c r="GZ4" s="1062"/>
      <c r="HA4" s="1062"/>
      <c r="HB4" s="1062"/>
      <c r="HC4" s="1062"/>
      <c r="HD4" s="1062"/>
      <c r="HE4" s="1062"/>
      <c r="HF4" s="1062"/>
      <c r="HG4" s="1062"/>
      <c r="HH4" s="1062"/>
      <c r="HI4" s="1062"/>
      <c r="HJ4" s="1062"/>
      <c r="HK4" s="1062"/>
      <c r="HL4" s="1062"/>
      <c r="HM4" s="1062"/>
      <c r="HN4" s="1062"/>
      <c r="HO4" s="1062"/>
      <c r="HP4" s="1062"/>
      <c r="HQ4" s="1062"/>
      <c r="HR4" s="1062"/>
      <c r="HS4" s="1062"/>
      <c r="HT4" s="1062"/>
      <c r="HU4" s="1062"/>
      <c r="HV4" s="1062"/>
      <c r="HW4" s="1062"/>
      <c r="HX4" s="1062"/>
      <c r="HY4" s="1062"/>
      <c r="HZ4" s="1062"/>
      <c r="IA4" s="1062"/>
      <c r="IB4" s="1062"/>
      <c r="IC4" s="1062"/>
      <c r="ID4" s="1062"/>
      <c r="IE4" s="1062"/>
      <c r="IF4" s="1062"/>
      <c r="IG4" s="1062"/>
      <c r="IH4" s="1062"/>
      <c r="II4" s="1062"/>
      <c r="IJ4" s="1062"/>
      <c r="IK4" s="1062"/>
      <c r="IL4" s="1062"/>
      <c r="IM4" s="1062"/>
      <c r="IN4" s="1062"/>
      <c r="IO4" s="1062"/>
      <c r="IP4" s="1062"/>
      <c r="IQ4" s="1062"/>
      <c r="IR4" s="1062"/>
      <c r="IS4" s="1050"/>
      <c r="IT4" s="1050"/>
    </row>
    <row r="5" spans="1:255" ht="91.5" customHeight="1" thickBot="1" x14ac:dyDescent="0.3">
      <c r="A5" s="1068"/>
      <c r="B5" s="1068"/>
      <c r="C5" s="1045"/>
      <c r="D5" s="524" t="s">
        <v>285</v>
      </c>
      <c r="E5" s="525" t="s">
        <v>9</v>
      </c>
      <c r="F5" s="525" t="s">
        <v>14</v>
      </c>
      <c r="G5" s="526" t="s">
        <v>20</v>
      </c>
      <c r="H5" s="524" t="s">
        <v>2</v>
      </c>
      <c r="I5" s="525" t="s">
        <v>3</v>
      </c>
      <c r="J5" s="525" t="s">
        <v>4</v>
      </c>
      <c r="K5" s="525" t="s">
        <v>7</v>
      </c>
      <c r="L5" s="526" t="s">
        <v>8</v>
      </c>
      <c r="M5" s="524" t="s">
        <v>13</v>
      </c>
      <c r="N5" s="525" t="s">
        <v>10</v>
      </c>
      <c r="O5" s="525" t="s">
        <v>11</v>
      </c>
      <c r="P5" s="525" t="s">
        <v>12</v>
      </c>
      <c r="Q5" s="525" t="s">
        <v>5</v>
      </c>
      <c r="R5" s="525" t="s">
        <v>6</v>
      </c>
      <c r="S5" s="526" t="s">
        <v>28</v>
      </c>
      <c r="T5" s="524" t="s">
        <v>16</v>
      </c>
      <c r="U5" s="525" t="s">
        <v>17</v>
      </c>
      <c r="V5" s="525" t="s">
        <v>18</v>
      </c>
      <c r="W5" s="525" t="s">
        <v>19</v>
      </c>
      <c r="X5" s="525" t="s">
        <v>146</v>
      </c>
      <c r="Y5" s="526" t="s">
        <v>157</v>
      </c>
      <c r="Z5" s="524" t="s">
        <v>21</v>
      </c>
      <c r="AA5" s="525" t="s">
        <v>22</v>
      </c>
      <c r="AB5" s="525" t="s">
        <v>24</v>
      </c>
      <c r="AC5" s="525" t="s">
        <v>25</v>
      </c>
      <c r="AD5" s="525" t="s">
        <v>26</v>
      </c>
      <c r="AE5" s="525" t="s">
        <v>23</v>
      </c>
      <c r="AF5" s="527" t="s">
        <v>237</v>
      </c>
      <c r="AG5" s="528" t="s">
        <v>28</v>
      </c>
      <c r="AH5" s="528" t="s">
        <v>29</v>
      </c>
      <c r="AI5" s="528" t="s">
        <v>30</v>
      </c>
      <c r="AJ5" s="528" t="s">
        <v>31</v>
      </c>
      <c r="AK5" s="529" t="s">
        <v>238</v>
      </c>
      <c r="AL5" s="527" t="s">
        <v>3</v>
      </c>
      <c r="AM5" s="528" t="s">
        <v>32</v>
      </c>
      <c r="AN5" s="528" t="s">
        <v>33</v>
      </c>
      <c r="AO5" s="528" t="s">
        <v>34</v>
      </c>
      <c r="AP5" s="528" t="s">
        <v>35</v>
      </c>
      <c r="AQ5" s="528" t="s">
        <v>36</v>
      </c>
      <c r="AR5" s="529" t="s">
        <v>37</v>
      </c>
      <c r="AS5" s="528" t="s">
        <v>39</v>
      </c>
      <c r="AT5" s="528" t="s">
        <v>239</v>
      </c>
      <c r="AU5" s="528" t="s">
        <v>40</v>
      </c>
      <c r="AV5" s="528" t="s">
        <v>41</v>
      </c>
      <c r="AW5" s="528" t="s">
        <v>42</v>
      </c>
      <c r="AX5" s="529" t="s">
        <v>43</v>
      </c>
      <c r="AY5" s="527" t="s">
        <v>241</v>
      </c>
      <c r="AZ5" s="528" t="s">
        <v>48</v>
      </c>
      <c r="BA5" s="528" t="s">
        <v>49</v>
      </c>
      <c r="BB5" s="528" t="s">
        <v>50</v>
      </c>
      <c r="BC5" s="528" t="s">
        <v>51</v>
      </c>
      <c r="BD5" s="528" t="s">
        <v>52</v>
      </c>
      <c r="BE5" s="528" t="s">
        <v>53</v>
      </c>
      <c r="BF5" s="529" t="s">
        <v>54</v>
      </c>
      <c r="BG5" s="527" t="s">
        <v>55</v>
      </c>
      <c r="BH5" s="528" t="s">
        <v>56</v>
      </c>
      <c r="BI5" s="528" t="s">
        <v>57</v>
      </c>
      <c r="BJ5" s="528" t="s">
        <v>58</v>
      </c>
      <c r="BK5" s="528" t="s">
        <v>8</v>
      </c>
      <c r="BL5" s="528" t="s">
        <v>59</v>
      </c>
      <c r="BM5" s="528" t="s">
        <v>60</v>
      </c>
      <c r="BN5" s="527" t="s">
        <v>64</v>
      </c>
      <c r="BO5" s="528" t="s">
        <v>65</v>
      </c>
      <c r="BP5" s="528" t="s">
        <v>66</v>
      </c>
      <c r="BQ5" s="528" t="s">
        <v>243</v>
      </c>
      <c r="BR5" s="528" t="s">
        <v>67</v>
      </c>
      <c r="BS5" s="528" t="s">
        <v>68</v>
      </c>
      <c r="BT5" s="528" t="s">
        <v>69</v>
      </c>
      <c r="BU5" s="528" t="s">
        <v>70</v>
      </c>
      <c r="BV5" s="529" t="s">
        <v>71</v>
      </c>
      <c r="BW5" s="528" t="s">
        <v>72</v>
      </c>
      <c r="BX5" s="528" t="s">
        <v>73</v>
      </c>
      <c r="BY5" s="528" t="s">
        <v>74</v>
      </c>
      <c r="BZ5" s="528" t="s">
        <v>75</v>
      </c>
      <c r="CA5" s="528" t="s">
        <v>76</v>
      </c>
      <c r="CB5" s="528" t="s">
        <v>77</v>
      </c>
      <c r="CC5" s="528" t="s">
        <v>78</v>
      </c>
      <c r="CD5" s="528" t="s">
        <v>79</v>
      </c>
      <c r="CE5" s="528" t="s">
        <v>80</v>
      </c>
      <c r="CF5" s="529" t="s">
        <v>81</v>
      </c>
      <c r="CG5" s="527" t="s">
        <v>82</v>
      </c>
      <c r="CH5" s="528" t="s">
        <v>83</v>
      </c>
      <c r="CI5" s="528" t="s">
        <v>84</v>
      </c>
      <c r="CJ5" s="528" t="s">
        <v>85</v>
      </c>
      <c r="CK5" s="528" t="s">
        <v>86</v>
      </c>
      <c r="CL5" s="528" t="s">
        <v>87</v>
      </c>
      <c r="CM5" s="529" t="s">
        <v>88</v>
      </c>
      <c r="CN5" s="527" t="s">
        <v>12</v>
      </c>
      <c r="CO5" s="528" t="s">
        <v>89</v>
      </c>
      <c r="CP5" s="528" t="s">
        <v>90</v>
      </c>
      <c r="CQ5" s="529" t="s">
        <v>91</v>
      </c>
      <c r="CR5" s="527" t="s">
        <v>44</v>
      </c>
      <c r="CS5" s="528" t="s">
        <v>45</v>
      </c>
      <c r="CT5" s="528" t="s">
        <v>46</v>
      </c>
      <c r="CU5" s="528" t="s">
        <v>47</v>
      </c>
      <c r="CV5" s="529" t="s">
        <v>240</v>
      </c>
      <c r="CW5" s="527" t="s">
        <v>6</v>
      </c>
      <c r="CX5" s="528" t="s">
        <v>61</v>
      </c>
      <c r="CY5" s="528" t="s">
        <v>62</v>
      </c>
      <c r="CZ5" s="529" t="s">
        <v>63</v>
      </c>
      <c r="DA5" s="527" t="s">
        <v>150</v>
      </c>
      <c r="DB5" s="528" t="s">
        <v>151</v>
      </c>
      <c r="DC5" s="528" t="s">
        <v>152</v>
      </c>
      <c r="DD5" s="528" t="s">
        <v>153</v>
      </c>
      <c r="DE5" s="528" t="s">
        <v>154</v>
      </c>
      <c r="DF5" s="528" t="s">
        <v>155</v>
      </c>
      <c r="DG5" s="529" t="s">
        <v>156</v>
      </c>
      <c r="DH5" s="527" t="s">
        <v>92</v>
      </c>
      <c r="DI5" s="528" t="s">
        <v>93</v>
      </c>
      <c r="DJ5" s="528" t="s">
        <v>94</v>
      </c>
      <c r="DK5" s="528" t="s">
        <v>95</v>
      </c>
      <c r="DL5" s="528" t="s">
        <v>96</v>
      </c>
      <c r="DM5" s="528" t="s">
        <v>97</v>
      </c>
      <c r="DN5" s="528" t="s">
        <v>98</v>
      </c>
      <c r="DO5" s="528" t="s">
        <v>99</v>
      </c>
      <c r="DP5" s="528" t="s">
        <v>100</v>
      </c>
      <c r="DQ5" s="528" t="s">
        <v>101</v>
      </c>
      <c r="DR5" s="528" t="s">
        <v>102</v>
      </c>
      <c r="DS5" s="528" t="s">
        <v>103</v>
      </c>
      <c r="DT5" s="528" t="s">
        <v>104</v>
      </c>
      <c r="DU5" s="528" t="s">
        <v>105</v>
      </c>
      <c r="DV5" s="528" t="s">
        <v>106</v>
      </c>
      <c r="DW5" s="528" t="s">
        <v>107</v>
      </c>
      <c r="DX5" s="528" t="s">
        <v>108</v>
      </c>
      <c r="DY5" s="528" t="s">
        <v>109</v>
      </c>
      <c r="DZ5" s="528" t="s">
        <v>110</v>
      </c>
      <c r="EA5" s="528" t="s">
        <v>111</v>
      </c>
      <c r="EB5" s="528" t="s">
        <v>112</v>
      </c>
      <c r="EC5" s="528" t="s">
        <v>113</v>
      </c>
      <c r="ED5" s="528" t="s">
        <v>114</v>
      </c>
      <c r="EE5" s="528" t="s">
        <v>115</v>
      </c>
      <c r="EF5" s="529" t="s">
        <v>116</v>
      </c>
      <c r="EG5" s="527" t="s">
        <v>117</v>
      </c>
      <c r="EH5" s="528" t="s">
        <v>118</v>
      </c>
      <c r="EI5" s="528" t="s">
        <v>244</v>
      </c>
      <c r="EJ5" s="528" t="s">
        <v>119</v>
      </c>
      <c r="EK5" s="528" t="s">
        <v>120</v>
      </c>
      <c r="EL5" s="528" t="s">
        <v>121</v>
      </c>
      <c r="EM5" s="528" t="s">
        <v>245</v>
      </c>
      <c r="EN5" s="528" t="s">
        <v>246</v>
      </c>
      <c r="EO5" s="528" t="s">
        <v>122</v>
      </c>
      <c r="EP5" s="528" t="s">
        <v>123</v>
      </c>
      <c r="EQ5" s="528" t="s">
        <v>247</v>
      </c>
      <c r="ER5" s="528" t="s">
        <v>124</v>
      </c>
      <c r="ES5" s="529" t="s">
        <v>125</v>
      </c>
      <c r="ET5" s="527" t="s">
        <v>126</v>
      </c>
      <c r="EU5" s="528" t="s">
        <v>15</v>
      </c>
      <c r="EV5" s="528" t="s">
        <v>127</v>
      </c>
      <c r="EW5" s="528" t="s">
        <v>248</v>
      </c>
      <c r="EX5" s="528" t="s">
        <v>128</v>
      </c>
      <c r="EY5" s="528" t="s">
        <v>129</v>
      </c>
      <c r="EZ5" s="528" t="s">
        <v>130</v>
      </c>
      <c r="FA5" s="528" t="s">
        <v>131</v>
      </c>
      <c r="FB5" s="528" t="s">
        <v>132</v>
      </c>
      <c r="FC5" s="528" t="s">
        <v>133</v>
      </c>
      <c r="FD5" s="528" t="s">
        <v>134</v>
      </c>
      <c r="FE5" s="528" t="s">
        <v>135</v>
      </c>
      <c r="FF5" s="528" t="s">
        <v>136</v>
      </c>
      <c r="FG5" s="528" t="s">
        <v>137</v>
      </c>
      <c r="FH5" s="528" t="s">
        <v>7</v>
      </c>
      <c r="FI5" s="528" t="s">
        <v>138</v>
      </c>
      <c r="FJ5" s="528" t="s">
        <v>249</v>
      </c>
      <c r="FK5" s="528" t="s">
        <v>139</v>
      </c>
      <c r="FL5" s="528" t="s">
        <v>140</v>
      </c>
      <c r="FM5" s="528" t="s">
        <v>141</v>
      </c>
      <c r="FN5" s="528" t="s">
        <v>142</v>
      </c>
      <c r="FO5" s="529" t="s">
        <v>143</v>
      </c>
      <c r="FP5" s="527" t="s">
        <v>144</v>
      </c>
      <c r="FQ5" s="528" t="s">
        <v>145</v>
      </c>
      <c r="FR5" s="529" t="s">
        <v>19</v>
      </c>
      <c r="FS5" s="527" t="s">
        <v>147</v>
      </c>
      <c r="FT5" s="528" t="s">
        <v>148</v>
      </c>
      <c r="FU5" s="529" t="s">
        <v>149</v>
      </c>
      <c r="FV5" s="527" t="s">
        <v>38</v>
      </c>
      <c r="FW5" s="529" t="s">
        <v>250</v>
      </c>
      <c r="FX5" s="527" t="s">
        <v>159</v>
      </c>
      <c r="FY5" s="528" t="s">
        <v>160</v>
      </c>
      <c r="FZ5" s="528" t="s">
        <v>161</v>
      </c>
      <c r="GA5" s="528" t="s">
        <v>162</v>
      </c>
      <c r="GB5" s="528" t="s">
        <v>163</v>
      </c>
      <c r="GC5" s="528" t="s">
        <v>164</v>
      </c>
      <c r="GD5" s="528" t="s">
        <v>165</v>
      </c>
      <c r="GE5" s="528" t="s">
        <v>166</v>
      </c>
      <c r="GF5" s="528" t="s">
        <v>167</v>
      </c>
      <c r="GG5" s="528" t="s">
        <v>251</v>
      </c>
      <c r="GH5" s="528" t="s">
        <v>168</v>
      </c>
      <c r="GI5" s="528" t="s">
        <v>169</v>
      </c>
      <c r="GJ5" s="528" t="s">
        <v>170</v>
      </c>
      <c r="GK5" s="528" t="s">
        <v>171</v>
      </c>
      <c r="GL5" s="529" t="s">
        <v>172</v>
      </c>
      <c r="GM5" s="527" t="s">
        <v>173</v>
      </c>
      <c r="GN5" s="528" t="s">
        <v>174</v>
      </c>
      <c r="GO5" s="528" t="s">
        <v>22</v>
      </c>
      <c r="GP5" s="528" t="s">
        <v>175</v>
      </c>
      <c r="GQ5" s="528" t="s">
        <v>176</v>
      </c>
      <c r="GR5" s="528" t="s">
        <v>252</v>
      </c>
      <c r="GS5" s="529" t="s">
        <v>177</v>
      </c>
      <c r="GT5" s="527" t="s">
        <v>24</v>
      </c>
      <c r="GU5" s="528" t="s">
        <v>178</v>
      </c>
      <c r="GV5" s="528" t="s">
        <v>179</v>
      </c>
      <c r="GW5" s="528" t="s">
        <v>180</v>
      </c>
      <c r="GX5" s="528" t="s">
        <v>181</v>
      </c>
      <c r="GY5" s="528" t="s">
        <v>182</v>
      </c>
      <c r="GZ5" s="528" t="s">
        <v>183</v>
      </c>
      <c r="HA5" s="528" t="s">
        <v>184</v>
      </c>
      <c r="HB5" s="528" t="s">
        <v>185</v>
      </c>
      <c r="HC5" s="528" t="s">
        <v>186</v>
      </c>
      <c r="HD5" s="528" t="s">
        <v>187</v>
      </c>
      <c r="HE5" s="528" t="s">
        <v>188</v>
      </c>
      <c r="HF5" s="528" t="s">
        <v>189</v>
      </c>
      <c r="HG5" s="528" t="s">
        <v>190</v>
      </c>
      <c r="HH5" s="528" t="s">
        <v>191</v>
      </c>
      <c r="HI5" s="529" t="s">
        <v>135</v>
      </c>
      <c r="HJ5" s="527" t="s">
        <v>192</v>
      </c>
      <c r="HK5" s="528" t="s">
        <v>193</v>
      </c>
      <c r="HL5" s="528" t="s">
        <v>194</v>
      </c>
      <c r="HM5" s="528" t="s">
        <v>195</v>
      </c>
      <c r="HN5" s="528" t="s">
        <v>196</v>
      </c>
      <c r="HO5" s="528" t="s">
        <v>197</v>
      </c>
      <c r="HP5" s="528" t="s">
        <v>198</v>
      </c>
      <c r="HQ5" s="528" t="s">
        <v>199</v>
      </c>
      <c r="HR5" s="528" t="s">
        <v>200</v>
      </c>
      <c r="HS5" s="528" t="s">
        <v>201</v>
      </c>
      <c r="HT5" s="528" t="s">
        <v>202</v>
      </c>
      <c r="HU5" s="529" t="s">
        <v>254</v>
      </c>
      <c r="HV5" s="527" t="s">
        <v>203</v>
      </c>
      <c r="HW5" s="528" t="s">
        <v>204</v>
      </c>
      <c r="HX5" s="528" t="s">
        <v>205</v>
      </c>
      <c r="HY5" s="528" t="s">
        <v>206</v>
      </c>
      <c r="HZ5" s="528" t="s">
        <v>207</v>
      </c>
      <c r="IA5" s="528" t="s">
        <v>208</v>
      </c>
      <c r="IB5" s="528" t="s">
        <v>209</v>
      </c>
      <c r="IC5" s="528" t="s">
        <v>210</v>
      </c>
      <c r="ID5" s="529" t="s">
        <v>211</v>
      </c>
      <c r="IE5" s="530" t="s">
        <v>212</v>
      </c>
      <c r="IF5" s="530" t="s">
        <v>213</v>
      </c>
      <c r="IG5" s="530" t="s">
        <v>214</v>
      </c>
      <c r="IH5" s="530" t="s">
        <v>215</v>
      </c>
      <c r="II5" s="530" t="s">
        <v>253</v>
      </c>
      <c r="IJ5" s="530" t="s">
        <v>216</v>
      </c>
      <c r="IK5" s="530" t="s">
        <v>217</v>
      </c>
      <c r="IL5" s="530" t="s">
        <v>218</v>
      </c>
      <c r="IM5" s="530" t="s">
        <v>219</v>
      </c>
      <c r="IN5" s="530" t="s">
        <v>220</v>
      </c>
      <c r="IO5" s="530" t="s">
        <v>221</v>
      </c>
      <c r="IP5" s="530" t="s">
        <v>222</v>
      </c>
      <c r="IQ5" s="530" t="s">
        <v>223</v>
      </c>
      <c r="IR5" s="530" t="s">
        <v>224</v>
      </c>
      <c r="IS5" s="1063"/>
      <c r="IT5" s="1063"/>
    </row>
    <row r="6" spans="1:255" s="532" customFormat="1" ht="28.5" customHeight="1" x14ac:dyDescent="0.25">
      <c r="A6" s="1064" t="s">
        <v>550</v>
      </c>
      <c r="B6" s="1065"/>
      <c r="C6" s="517"/>
      <c r="D6" s="519"/>
      <c r="E6" s="519"/>
      <c r="F6" s="519"/>
      <c r="G6" s="519"/>
      <c r="H6" s="519"/>
      <c r="I6" s="519"/>
      <c r="J6" s="519"/>
      <c r="K6" s="519"/>
      <c r="L6" s="519"/>
      <c r="M6" s="519"/>
      <c r="N6" s="519"/>
      <c r="O6" s="519"/>
      <c r="P6" s="519"/>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c r="AW6" s="517"/>
      <c r="AX6" s="517"/>
      <c r="AY6" s="517"/>
      <c r="AZ6" s="517"/>
      <c r="BA6" s="517"/>
      <c r="BB6" s="517"/>
      <c r="BC6" s="517"/>
      <c r="BD6" s="517"/>
      <c r="BE6" s="517"/>
      <c r="BF6" s="517"/>
      <c r="BG6" s="517"/>
      <c r="BH6" s="517"/>
      <c r="BI6" s="517"/>
      <c r="BJ6" s="517"/>
      <c r="BK6" s="517"/>
      <c r="BL6" s="517"/>
      <c r="BM6" s="517"/>
      <c r="BN6" s="517"/>
      <c r="BO6" s="517"/>
      <c r="BP6" s="517"/>
      <c r="BQ6" s="517"/>
      <c r="BR6" s="517"/>
      <c r="BS6" s="517"/>
      <c r="BT6" s="517"/>
      <c r="BU6" s="517"/>
      <c r="BV6" s="517"/>
      <c r="BW6" s="517"/>
      <c r="BX6" s="517"/>
      <c r="BY6" s="517"/>
      <c r="BZ6" s="517"/>
      <c r="CA6" s="517"/>
      <c r="CB6" s="517"/>
      <c r="CC6" s="517"/>
      <c r="CD6" s="517"/>
      <c r="CE6" s="517"/>
      <c r="CF6" s="517"/>
      <c r="CG6" s="517"/>
      <c r="CH6" s="517"/>
      <c r="CI6" s="517"/>
      <c r="CJ6" s="517"/>
      <c r="CK6" s="517"/>
      <c r="CL6" s="517"/>
      <c r="CM6" s="517"/>
      <c r="CN6" s="517"/>
      <c r="CO6" s="517"/>
      <c r="CP6" s="517"/>
      <c r="CQ6" s="517"/>
      <c r="CR6" s="517"/>
      <c r="CS6" s="517"/>
      <c r="CT6" s="517"/>
      <c r="CU6" s="517"/>
      <c r="CV6" s="517"/>
      <c r="CW6" s="517"/>
      <c r="CX6" s="517"/>
      <c r="CY6" s="517"/>
      <c r="CZ6" s="517"/>
      <c r="DA6" s="517"/>
      <c r="DB6" s="517"/>
      <c r="DC6" s="517"/>
      <c r="DD6" s="517"/>
      <c r="DE6" s="517"/>
      <c r="DF6" s="517"/>
      <c r="DG6" s="517"/>
      <c r="DH6" s="517"/>
      <c r="DI6" s="517"/>
      <c r="DJ6" s="517"/>
      <c r="DK6" s="517"/>
      <c r="DL6" s="517"/>
      <c r="DM6" s="517"/>
      <c r="DN6" s="517"/>
      <c r="DO6" s="517"/>
      <c r="DP6" s="517"/>
      <c r="DQ6" s="517"/>
      <c r="DR6" s="517"/>
      <c r="DS6" s="517"/>
      <c r="DT6" s="517"/>
      <c r="DU6" s="517"/>
      <c r="DV6" s="517"/>
      <c r="DW6" s="517"/>
      <c r="DX6" s="517"/>
      <c r="DY6" s="517"/>
      <c r="DZ6" s="517"/>
      <c r="EA6" s="517"/>
      <c r="EB6" s="517"/>
      <c r="EC6" s="517"/>
      <c r="ED6" s="517"/>
      <c r="EE6" s="517"/>
      <c r="EF6" s="517"/>
      <c r="EG6" s="517"/>
      <c r="EH6" s="517"/>
      <c r="EI6" s="517"/>
      <c r="EJ6" s="517"/>
      <c r="EK6" s="517"/>
      <c r="EL6" s="517"/>
      <c r="EM6" s="517"/>
      <c r="EN6" s="517"/>
      <c r="EO6" s="517"/>
      <c r="EP6" s="517"/>
      <c r="EQ6" s="517"/>
      <c r="ER6" s="517"/>
      <c r="ES6" s="517"/>
      <c r="ET6" s="517"/>
      <c r="EU6" s="517"/>
      <c r="EV6" s="517"/>
      <c r="EW6" s="517"/>
      <c r="EX6" s="517"/>
      <c r="EY6" s="517"/>
      <c r="EZ6" s="517"/>
      <c r="FA6" s="517"/>
      <c r="FB6" s="517"/>
      <c r="FC6" s="517"/>
      <c r="FD6" s="517"/>
      <c r="FE6" s="517"/>
      <c r="FF6" s="517"/>
      <c r="FG6" s="517"/>
      <c r="FH6" s="517"/>
      <c r="FI6" s="517"/>
      <c r="FJ6" s="517"/>
      <c r="FK6" s="517"/>
      <c r="FL6" s="517"/>
      <c r="FM6" s="517"/>
      <c r="FN6" s="517"/>
      <c r="FO6" s="517"/>
      <c r="FP6" s="517"/>
      <c r="FQ6" s="517"/>
      <c r="FR6" s="517"/>
      <c r="FS6" s="517"/>
      <c r="FT6" s="517"/>
      <c r="FU6" s="517"/>
      <c r="FV6" s="517"/>
      <c r="FW6" s="517"/>
      <c r="FX6" s="517"/>
      <c r="FY6" s="517"/>
      <c r="FZ6" s="517"/>
      <c r="GA6" s="517"/>
      <c r="GB6" s="517"/>
      <c r="GC6" s="517"/>
      <c r="GD6" s="517"/>
      <c r="GE6" s="517"/>
      <c r="GF6" s="517"/>
      <c r="GG6" s="517"/>
      <c r="GH6" s="517"/>
      <c r="GI6" s="517"/>
      <c r="GJ6" s="517"/>
      <c r="GK6" s="517"/>
      <c r="GL6" s="517"/>
      <c r="GM6" s="517"/>
      <c r="GN6" s="517"/>
      <c r="GO6" s="517"/>
      <c r="GP6" s="517"/>
      <c r="GQ6" s="517"/>
      <c r="GR6" s="517"/>
      <c r="GS6" s="517"/>
      <c r="GT6" s="517"/>
      <c r="GU6" s="517"/>
      <c r="GV6" s="517"/>
      <c r="GW6" s="517"/>
      <c r="GX6" s="517"/>
      <c r="GY6" s="517"/>
      <c r="GZ6" s="517"/>
      <c r="HA6" s="517"/>
      <c r="HB6" s="517"/>
      <c r="HC6" s="517"/>
      <c r="HD6" s="517"/>
      <c r="HE6" s="517"/>
      <c r="HF6" s="517"/>
      <c r="HG6" s="517"/>
      <c r="HH6" s="517"/>
      <c r="HI6" s="517"/>
      <c r="HJ6" s="517"/>
      <c r="HK6" s="517"/>
      <c r="HL6" s="517"/>
      <c r="HM6" s="517"/>
      <c r="HN6" s="517"/>
      <c r="HO6" s="517"/>
      <c r="HP6" s="517"/>
      <c r="HQ6" s="517"/>
      <c r="HR6" s="517"/>
      <c r="HS6" s="517"/>
      <c r="HT6" s="517"/>
      <c r="HU6" s="517"/>
      <c r="HV6" s="517"/>
      <c r="HW6" s="517"/>
      <c r="HX6" s="517"/>
      <c r="HY6" s="517"/>
      <c r="HZ6" s="517"/>
      <c r="IA6" s="517"/>
      <c r="IB6" s="517"/>
      <c r="IC6" s="517"/>
      <c r="ID6" s="517"/>
      <c r="IE6" s="517"/>
      <c r="IF6" s="517"/>
      <c r="IG6" s="517"/>
      <c r="IH6" s="517"/>
      <c r="II6" s="517"/>
      <c r="IJ6" s="517"/>
      <c r="IK6" s="517"/>
      <c r="IL6" s="517"/>
      <c r="IM6" s="517"/>
      <c r="IN6" s="517"/>
      <c r="IO6" s="517"/>
      <c r="IP6" s="517"/>
      <c r="IQ6" s="517"/>
      <c r="IR6" s="517"/>
      <c r="IS6" s="518"/>
      <c r="IT6" s="531"/>
    </row>
    <row r="7" spans="1:255" hidden="1" x14ac:dyDescent="0.25">
      <c r="A7" s="533">
        <v>1</v>
      </c>
      <c r="B7" s="534" t="s">
        <v>551</v>
      </c>
      <c r="C7" s="535">
        <f>+SUM(D7:G7)</f>
        <v>24167</v>
      </c>
      <c r="D7" s="536">
        <f>+VLOOKUP(D5,[13]Estimación!$H$48:$I$51,2,FALSE)</f>
        <v>4855</v>
      </c>
      <c r="E7" s="536">
        <f>+VLOOKUP(E5,[13]Estimación!$H$48:$I$51,2,FALSE)</f>
        <v>3991</v>
      </c>
      <c r="F7" s="536">
        <f>+VLOOKUP(F5,[13]Estimación!$H$48:$I$51,2,FALSE)</f>
        <v>9692</v>
      </c>
      <c r="G7" s="536">
        <f>+VLOOKUP(G5,[13]Estimación!$H$48:$I$51,2,FALSE)</f>
        <v>5629</v>
      </c>
      <c r="H7" s="536">
        <f>+VLOOKUP(H5,[13]Estimación!$H$12:$I$35,2,FALSE)</f>
        <v>304</v>
      </c>
      <c r="I7" s="536">
        <f>+VLOOKUP(I5,[13]Estimación!$H$12:$I$35,2,FALSE)</f>
        <v>281</v>
      </c>
      <c r="J7" s="536">
        <f>+VLOOKUP(J5,[13]Estimación!$H$12:$I$35,2,FALSE)</f>
        <v>1239</v>
      </c>
      <c r="K7" s="536">
        <f>+VLOOKUP(K5,[13]Estimación!$H$12:$I$35,2,FALSE)</f>
        <v>2589</v>
      </c>
      <c r="L7" s="536">
        <f>+VLOOKUP(L5,[13]Estimación!$H$12:$I$35,2,FALSE)</f>
        <v>442</v>
      </c>
      <c r="M7" s="536">
        <f>+VLOOKUP(M5,[13]Estimación!$H$12:$I$35,2,FALSE)</f>
        <v>1586</v>
      </c>
      <c r="N7" s="536">
        <f>+VLOOKUP(N5,[13]Estimación!$H$12:$I$35,2,FALSE)</f>
        <v>774</v>
      </c>
      <c r="O7" s="536">
        <f>+VLOOKUP(O5,[13]Estimación!$H$12:$I$35,2,FALSE)</f>
        <v>707</v>
      </c>
      <c r="P7" s="536">
        <f>+VLOOKUP(P5,[13]Estimación!$H$12:$I$35,2,FALSE)</f>
        <v>172</v>
      </c>
      <c r="Q7" s="535">
        <f>+VLOOKUP(Q5,[13]Estimación!$H$12:$I$35,2,FALSE)</f>
        <v>260</v>
      </c>
      <c r="R7" s="535">
        <f>+VLOOKUP(R5,[13]Estimación!$H$12:$I$35,2,FALSE)</f>
        <v>212</v>
      </c>
      <c r="S7" s="535">
        <f>+VLOOKUP(S5,[13]Estimación!$H$12:$I$35,2,FALSE)</f>
        <v>280</v>
      </c>
      <c r="T7" s="535">
        <f>+VLOOKUP(T5,[13]Estimación!$H$12:$I$35,2,FALSE)</f>
        <v>5418</v>
      </c>
      <c r="U7" s="535">
        <f>+VLOOKUP(U5,[13]Estimación!$H$12:$I$35,2,FALSE)</f>
        <v>898</v>
      </c>
      <c r="V7" s="535">
        <f>+VLOOKUP(V5,[13]Estimación!$H$12:$I$35,2,FALSE)</f>
        <v>1992</v>
      </c>
      <c r="W7" s="535">
        <f>+VLOOKUP(W5,[13]Estimación!$H$12:$I$35,2,FALSE)</f>
        <v>468</v>
      </c>
      <c r="X7" s="535">
        <f>+VLOOKUP(X5,[13]Estimación!$H$12:$I$35,2,FALSE)</f>
        <v>159</v>
      </c>
      <c r="Y7" s="535">
        <f>+VLOOKUP(Y5,[13]Estimación!$H$12:$I$35,2,FALSE)</f>
        <v>757</v>
      </c>
      <c r="Z7" s="535">
        <f>+VLOOKUP(Z5,[13]Estimación!$H$12:$I$35,2,FALSE)</f>
        <v>1798</v>
      </c>
      <c r="AA7" s="535">
        <f>+VLOOKUP(AA5,[13]Estimación!$H$12:$I$35,2,FALSE)</f>
        <v>552</v>
      </c>
      <c r="AB7" s="535">
        <f>+VLOOKUP(AB5,[13]Estimación!$H$12:$I$35,2,FALSE)</f>
        <v>1426</v>
      </c>
      <c r="AC7" s="535">
        <f>+VLOOKUP(AC5,[13]Estimación!$H$12:$I$35,2,FALSE)</f>
        <v>337</v>
      </c>
      <c r="AD7" s="535">
        <f>+VLOOKUP(AD5,[13]Estimación!$H$12:$I$35,2,FALSE)</f>
        <v>341</v>
      </c>
      <c r="AE7" s="535">
        <f>+VLOOKUP(AE5,[13]Estimación!$H$12:$I$35,2,FALSE)</f>
        <v>1175</v>
      </c>
      <c r="AF7" s="535">
        <f>VLOOKUP(AF5,[13]Estimación!$C$7:$D$227,2,FALSE)</f>
        <v>200</v>
      </c>
      <c r="AG7" s="535">
        <f>VLOOKUP(AG5,[13]Estimación!$C$7:$D$227,2,FALSE)</f>
        <v>12</v>
      </c>
      <c r="AH7" s="535">
        <f>VLOOKUP(AH5,[13]Estimación!$C$7:$D$227,2,FALSE)</f>
        <v>13</v>
      </c>
      <c r="AI7" s="535">
        <f>VLOOKUP(AI5,[13]Estimación!$C$7:$D$227,2,FALSE)</f>
        <v>18</v>
      </c>
      <c r="AJ7" s="535">
        <f>VLOOKUP(AJ5,[13]Estimación!$C$7:$D$227,2,FALSE)</f>
        <v>48</v>
      </c>
      <c r="AK7" s="535">
        <f>VLOOKUP(AK5,[13]Estimación!$C$7:$D$227,2,FALSE)</f>
        <v>13</v>
      </c>
      <c r="AL7" s="535">
        <f>VLOOKUP(AL5,[13]Estimación!$C$7:$D$227,2,FALSE)</f>
        <v>66</v>
      </c>
      <c r="AM7" s="535">
        <f>VLOOKUP(AM5,[13]Estimación!$C$7:$D$227,2,FALSE)</f>
        <v>5</v>
      </c>
      <c r="AN7" s="535">
        <f>VLOOKUP(AN5,[13]Estimación!$C$7:$D$227,2,FALSE)</f>
        <v>20</v>
      </c>
      <c r="AO7" s="535">
        <f>VLOOKUP(AO5,[13]Estimación!$C$7:$D$227,2,FALSE)</f>
        <v>119</v>
      </c>
      <c r="AP7" s="535">
        <f>VLOOKUP(AP5,[13]Estimación!$C$7:$D$227,2,FALSE)</f>
        <v>23</v>
      </c>
      <c r="AQ7" s="535">
        <f>VLOOKUP(AQ5,[13]Estimación!$C$7:$D$227,2,FALSE)</f>
        <v>28</v>
      </c>
      <c r="AR7" s="535">
        <f>VLOOKUP(AR5,[13]Estimación!$C$7:$D$227,2,FALSE)</f>
        <v>20</v>
      </c>
      <c r="AS7" s="535">
        <f>VLOOKUP(AS5,[13]Estimación!$C$7:$D$227,2,FALSE)</f>
        <v>644</v>
      </c>
      <c r="AT7" s="535">
        <f>VLOOKUP(AT5,[13]Estimación!$C$7:$D$227,2,FALSE)</f>
        <v>276</v>
      </c>
      <c r="AU7" s="535">
        <f>VLOOKUP(AU5,[13]Estimación!$C$7:$D$227,2,FALSE)</f>
        <v>69</v>
      </c>
      <c r="AV7" s="535">
        <f>VLOOKUP(AV5,[13]Estimación!$C$7:$D$227,2,FALSE)</f>
        <v>199</v>
      </c>
      <c r="AW7" s="535">
        <f>VLOOKUP(AW5,[13]Estimación!$C$7:$D$227,2,FALSE)</f>
        <v>22</v>
      </c>
      <c r="AX7" s="535">
        <f>VLOOKUP(AX5,[13]Estimación!$C$7:$D$227,2,FALSE)</f>
        <v>29</v>
      </c>
      <c r="AY7" s="535">
        <f>VLOOKUP(AY5,[13]Estimación!$C$7:$D$227,2,FALSE)</f>
        <v>1773</v>
      </c>
      <c r="AZ7" s="535">
        <f>VLOOKUP(AZ5,[13]Estimación!$C$7:$D$227,2,FALSE)</f>
        <v>203</v>
      </c>
      <c r="BA7" s="535">
        <f>VLOOKUP(BA5,[13]Estimación!$C$7:$D$227,2,FALSE)</f>
        <v>206</v>
      </c>
      <c r="BB7" s="535">
        <f>VLOOKUP(BB5,[13]Estimación!$C$7:$D$227,2,FALSE)</f>
        <v>54</v>
      </c>
      <c r="BC7" s="535">
        <f>VLOOKUP(BC5,[13]Estimación!$C$7:$D$227,2,FALSE)</f>
        <v>274</v>
      </c>
      <c r="BD7" s="535">
        <f>VLOOKUP(BD5,[13]Estimación!$C$7:$D$227,2,FALSE)</f>
        <v>10</v>
      </c>
      <c r="BE7" s="535">
        <f>VLOOKUP(BE5,[13]Estimación!$C$7:$D$227,2,FALSE)</f>
        <v>58</v>
      </c>
      <c r="BF7" s="535">
        <f>VLOOKUP(BF5,[13]Estimación!$C$7:$D$227,2,FALSE)</f>
        <v>11</v>
      </c>
      <c r="BG7" s="535">
        <f>VLOOKUP(BG5,[13]Estimación!$C$7:$D$227,2,FALSE)</f>
        <v>328</v>
      </c>
      <c r="BH7" s="535">
        <f>VLOOKUP(BH5,[13]Estimación!$C$7:$D$227,2,FALSE)</f>
        <v>17</v>
      </c>
      <c r="BI7" s="535">
        <f>VLOOKUP(BI5,[13]Estimación!$C$7:$D$227,2,FALSE)</f>
        <v>5</v>
      </c>
      <c r="BJ7" s="535">
        <f>VLOOKUP(BJ5,[13]Estimación!$C$7:$D$227,2,FALSE)</f>
        <v>47</v>
      </c>
      <c r="BK7" s="535">
        <f>VLOOKUP(BK5,[13]Estimación!$C$7:$D$227,2,FALSE)</f>
        <v>3</v>
      </c>
      <c r="BL7" s="535">
        <f>VLOOKUP(BL5,[13]Estimación!$C$7:$D$227,2,FALSE)</f>
        <v>28</v>
      </c>
      <c r="BM7" s="535">
        <f>VLOOKUP(BM5,[13]Estimación!$C$7:$D$227,2,FALSE)</f>
        <v>14</v>
      </c>
      <c r="BN7" s="535">
        <f>VLOOKUP(BN5,[13]Estimación!$C$7:$D$227,2,FALSE)</f>
        <v>1150</v>
      </c>
      <c r="BO7" s="535">
        <f>VLOOKUP(BO5,[13]Estimación!$C$7:$D$227,2,FALSE)</f>
        <v>93</v>
      </c>
      <c r="BP7" s="535">
        <f>VLOOKUP(BP5,[13]Estimación!$C$7:$D$227,2,FALSE)</f>
        <v>57</v>
      </c>
      <c r="BQ7" s="535">
        <f>VLOOKUP(BQ5,[13]Estimación!$C$7:$D$227,2,FALSE)</f>
        <v>28</v>
      </c>
      <c r="BR7" s="535">
        <f>VLOOKUP(BR5,[13]Estimación!$C$7:$D$227,2,FALSE)</f>
        <v>26</v>
      </c>
      <c r="BS7" s="535">
        <f>VLOOKUP(BS5,[13]Estimación!$C$7:$D$227,2,FALSE)</f>
        <v>16</v>
      </c>
      <c r="BT7" s="535">
        <f>VLOOKUP(BT5,[13]Estimación!$C$7:$D$227,2,FALSE)</f>
        <v>82</v>
      </c>
      <c r="BU7" s="535">
        <f>VLOOKUP(BU5,[13]Estimación!$C$7:$D$227,2,FALSE)</f>
        <v>61</v>
      </c>
      <c r="BV7" s="535">
        <f>VLOOKUP(BV5,[13]Estimación!$C$7:$D$227,2,FALSE)</f>
        <v>73</v>
      </c>
      <c r="BW7" s="535">
        <f>VLOOKUP(BW5,[13]Estimación!$C$7:$D$227,2,FALSE)</f>
        <v>531</v>
      </c>
      <c r="BX7" s="535">
        <f>VLOOKUP(BX5,[13]Estimación!$C$7:$D$227,2,FALSE)</f>
        <v>27</v>
      </c>
      <c r="BY7" s="535">
        <f>VLOOKUP(BY5,[13]Estimación!$C$7:$D$227,2,FALSE)</f>
        <v>13</v>
      </c>
      <c r="BZ7" s="535">
        <f>VLOOKUP(BZ5,[13]Estimación!$C$7:$D$227,2,FALSE)</f>
        <v>30</v>
      </c>
      <c r="CA7" s="535">
        <f>VLOOKUP(CA5,[13]Estimación!$C$7:$D$227,2,FALSE)</f>
        <v>12</v>
      </c>
      <c r="CB7" s="535">
        <f>VLOOKUP(CB5,[13]Estimación!$C$7:$D$227,2,FALSE)</f>
        <v>15</v>
      </c>
      <c r="CC7" s="535">
        <f>VLOOKUP(CC5,[13]Estimación!$C$7:$D$227,2,FALSE)</f>
        <v>72</v>
      </c>
      <c r="CD7" s="535">
        <f>VLOOKUP(CD5,[13]Estimación!$C$7:$D$227,2,FALSE)</f>
        <v>41</v>
      </c>
      <c r="CE7" s="535">
        <f>VLOOKUP(CE5,[13]Estimación!$C$7:$D$227,2,FALSE)</f>
        <v>27</v>
      </c>
      <c r="CF7" s="535">
        <f>VLOOKUP(CF5,[13]Estimación!$C$7:$D$227,2,FALSE)</f>
        <v>6</v>
      </c>
      <c r="CG7" s="535">
        <f>VLOOKUP(CG5,[13]Estimación!$C$7:$D$227,2,FALSE)</f>
        <v>324</v>
      </c>
      <c r="CH7" s="535">
        <f>VLOOKUP(CH5,[13]Estimación!$C$7:$D$227,2,FALSE)</f>
        <v>73</v>
      </c>
      <c r="CI7" s="535">
        <f>VLOOKUP(CI5,[13]Estimación!$C$7:$D$227,2,FALSE)</f>
        <v>17</v>
      </c>
      <c r="CJ7" s="535">
        <f>VLOOKUP(CJ5,[13]Estimación!$C$7:$D$227,2,FALSE)</f>
        <v>59</v>
      </c>
      <c r="CK7" s="535">
        <f>VLOOKUP(CK5,[13]Estimación!$C$7:$D$227,2,FALSE)</f>
        <v>171</v>
      </c>
      <c r="CL7" s="535">
        <f>VLOOKUP(CL5,[13]Estimación!$C$7:$D$227,2,FALSE)</f>
        <v>43</v>
      </c>
      <c r="CM7" s="535">
        <f>VLOOKUP(CM5,[13]Estimación!$C$7:$D$227,2,FALSE)</f>
        <v>20</v>
      </c>
      <c r="CN7" s="535">
        <f>VLOOKUP(CN5,[13]Estimación!$C$7:$D$227,2,FALSE)</f>
        <v>145</v>
      </c>
      <c r="CO7" s="535">
        <f>VLOOKUP(CO5,[13]Estimación!$C$7:$D$227,2,FALSE)</f>
        <v>17</v>
      </c>
      <c r="CP7" s="535">
        <f>VLOOKUP(CP5,[13]Estimación!$C$7:$D$227,2,FALSE)</f>
        <v>7</v>
      </c>
      <c r="CQ7" s="535">
        <f>VLOOKUP(CQ5,[13]Estimación!$C$7:$D$227,2,FALSE)</f>
        <v>3</v>
      </c>
      <c r="CR7" s="535">
        <f>VLOOKUP(CR5,[13]Estimación!$C$7:$D$227,2,FALSE)</f>
        <v>167</v>
      </c>
      <c r="CS7" s="535">
        <f>VLOOKUP(CS5,[13]Estimación!$C$7:$D$227,2,FALSE)</f>
        <v>28</v>
      </c>
      <c r="CT7" s="535">
        <f>VLOOKUP(CT5,[13]Estimación!$C$7:$D$227,2,FALSE)</f>
        <v>32</v>
      </c>
      <c r="CU7" s="535">
        <f>VLOOKUP(CU5,[13]Estimación!$C$7:$D$227,2,FALSE)</f>
        <v>23</v>
      </c>
      <c r="CV7" s="535">
        <f>VLOOKUP(CV5,[13]Estimación!$C$7:$D$227,2,FALSE)</f>
        <v>10</v>
      </c>
      <c r="CW7" s="535">
        <f>VLOOKUP(CW5,[13]Estimación!$C$7:$D$227,2,FALSE)</f>
        <v>147</v>
      </c>
      <c r="CX7" s="535">
        <f>VLOOKUP(CX5,[13]Estimación!$C$7:$D$227,2,FALSE)</f>
        <v>18</v>
      </c>
      <c r="CY7" s="535">
        <f>VLOOKUP(CY5,[13]Estimación!$C$7:$D$227,2,FALSE)</f>
        <v>15</v>
      </c>
      <c r="CZ7" s="535">
        <f>VLOOKUP(CZ5,[13]Estimación!$C$7:$D$227,2,FALSE)</f>
        <v>32</v>
      </c>
      <c r="DA7" s="535">
        <f>VLOOKUP(DA5,[13]Estimación!$C$7:$D$227,2,FALSE)</f>
        <v>33</v>
      </c>
      <c r="DB7" s="535">
        <f>VLOOKUP(DB5,[13]Estimación!$C$7:$D$227,2,FALSE)</f>
        <v>22</v>
      </c>
      <c r="DC7" s="535">
        <f>VLOOKUP(DC5,[13]Estimación!$C$7:$D$227,2,FALSE)</f>
        <v>18</v>
      </c>
      <c r="DD7" s="535">
        <f>VLOOKUP(DD5,[13]Estimación!$C$7:$D$227,2,FALSE)</f>
        <v>147</v>
      </c>
      <c r="DE7" s="535">
        <f>VLOOKUP(DE5,[13]Estimación!$C$7:$D$227,2,FALSE)</f>
        <v>10</v>
      </c>
      <c r="DF7" s="535">
        <f>VLOOKUP(DF5,[13]Estimación!$C$7:$D$227,2,FALSE)</f>
        <v>13</v>
      </c>
      <c r="DG7" s="535">
        <f>VLOOKUP(DG5,[13]Estimación!$C$7:$D$227,2,FALSE)</f>
        <v>37</v>
      </c>
      <c r="DH7" s="535">
        <f>VLOOKUP(DH5,[13]Estimación!$C$7:$D$227,2,FALSE)</f>
        <v>9</v>
      </c>
      <c r="DI7" s="535">
        <f>VLOOKUP(DI5,[13]Estimación!$C$7:$D$227,2,FALSE)</f>
        <v>10</v>
      </c>
      <c r="DJ7" s="535">
        <f>VLOOKUP(DJ5,[13]Estimación!$C$7:$D$227,2,FALSE)</f>
        <v>34</v>
      </c>
      <c r="DK7" s="535">
        <f>VLOOKUP(DK5,[13]Estimación!$C$7:$D$227,2,FALSE)</f>
        <v>44</v>
      </c>
      <c r="DL7" s="535">
        <f>VLOOKUP(DL5,[13]Estimación!$C$7:$D$227,2,FALSE)</f>
        <v>26</v>
      </c>
      <c r="DM7" s="535">
        <f>VLOOKUP(DM5,[13]Estimación!$C$7:$D$227,2,FALSE)</f>
        <v>765</v>
      </c>
      <c r="DN7" s="535">
        <f>VLOOKUP(DN5,[13]Estimación!$C$7:$D$227,2,FALSE)</f>
        <v>283</v>
      </c>
      <c r="DO7" s="535">
        <f>VLOOKUP(DO5,[13]Estimación!$C$7:$D$227,2,FALSE)</f>
        <v>52</v>
      </c>
      <c r="DP7" s="535">
        <f>VLOOKUP(DP5,[13]Estimación!$C$7:$D$227,2,FALSE)</f>
        <v>40</v>
      </c>
      <c r="DQ7" s="535">
        <f>VLOOKUP(DQ5,[13]Estimación!$C$7:$D$227,2,FALSE)</f>
        <v>2943</v>
      </c>
      <c r="DR7" s="535">
        <f>VLOOKUP(DR5,[13]Estimación!$C$7:$D$227,2,FALSE)</f>
        <v>25</v>
      </c>
      <c r="DS7" s="535">
        <f>VLOOKUP(DS5,[13]Estimación!$C$7:$D$227,2,FALSE)</f>
        <v>31</v>
      </c>
      <c r="DT7" s="535">
        <f>VLOOKUP(DT5,[13]Estimación!$C$7:$D$227,2,FALSE)</f>
        <v>30</v>
      </c>
      <c r="DU7" s="535">
        <f>VLOOKUP(DU5,[13]Estimación!$C$7:$D$227,2,FALSE)</f>
        <v>309</v>
      </c>
      <c r="DV7" s="535">
        <f>VLOOKUP(DV5,[13]Estimación!$C$7:$D$227,2,FALSE)</f>
        <v>60</v>
      </c>
      <c r="DW7" s="535">
        <f>VLOOKUP(DW5,[13]Estimación!$C$7:$D$227,2,FALSE)</f>
        <v>84</v>
      </c>
      <c r="DX7" s="535">
        <f>VLOOKUP(DX5,[13]Estimación!$C$7:$D$227,2,FALSE)</f>
        <v>13</v>
      </c>
      <c r="DY7" s="535">
        <f>VLOOKUP(DY5,[13]Estimación!$C$7:$D$227,2,FALSE)</f>
        <v>25</v>
      </c>
      <c r="DZ7" s="535">
        <f>VLOOKUP(DZ5,[13]Estimación!$C$7:$D$227,2,FALSE)</f>
        <v>66</v>
      </c>
      <c r="EA7" s="535">
        <f>VLOOKUP(EA5,[13]Estimación!$C$7:$D$227,2,FALSE)</f>
        <v>147</v>
      </c>
      <c r="EB7" s="535">
        <f>VLOOKUP(EB5,[13]Estimación!$C$7:$D$227,2,FALSE)</f>
        <v>72</v>
      </c>
      <c r="EC7" s="535">
        <f>VLOOKUP(EC5,[13]Estimación!$C$7:$D$227,2,FALSE)</f>
        <v>271</v>
      </c>
      <c r="ED7" s="535">
        <f>VLOOKUP(ED5,[13]Estimación!$C$7:$D$227,2,FALSE)</f>
        <v>19</v>
      </c>
      <c r="EE7" s="535">
        <f>VLOOKUP(EE5,[13]Estimación!$C$7:$D$227,2,FALSE)</f>
        <v>27</v>
      </c>
      <c r="EF7" s="535">
        <f>VLOOKUP(EF5,[13]Estimación!$C$7:$D$227,2,FALSE)</f>
        <v>33</v>
      </c>
      <c r="EG7" s="535">
        <f>VLOOKUP(EG5,[13]Estimación!$C$7:$D$227,2,FALSE)</f>
        <v>17</v>
      </c>
      <c r="EH7" s="535">
        <f>VLOOKUP(EH5,[13]Estimación!$C$7:$D$227,2,FALSE)</f>
        <v>95</v>
      </c>
      <c r="EI7" s="535">
        <f>VLOOKUP(EI5,[13]Estimación!$C$7:$D$227,2,FALSE)</f>
        <v>187</v>
      </c>
      <c r="EJ7" s="535">
        <f>VLOOKUP(EJ5,[13]Estimación!$C$7:$D$227,2,FALSE)</f>
        <v>37</v>
      </c>
      <c r="EK7" s="535">
        <f>VLOOKUP(EK5,[13]Estimación!$C$7:$D$227,2,FALSE)</f>
        <v>51</v>
      </c>
      <c r="EL7" s="535">
        <f>VLOOKUP(EL5,[13]Estimación!$C$7:$D$227,2,FALSE)</f>
        <v>17</v>
      </c>
      <c r="EM7" s="535">
        <f>VLOOKUP(EM5,[13]Estimación!$C$7:$D$227,2,FALSE)</f>
        <v>12</v>
      </c>
      <c r="EN7" s="535">
        <f>VLOOKUP(EN5,[13]Estimación!$C$7:$D$227,2,FALSE)</f>
        <v>220</v>
      </c>
      <c r="EO7" s="535">
        <f>VLOOKUP(EO5,[13]Estimación!$C$7:$D$227,2,FALSE)</f>
        <v>51</v>
      </c>
      <c r="EP7" s="535">
        <f>VLOOKUP(EP5,[13]Estimación!$C$7:$D$227,2,FALSE)</f>
        <v>18</v>
      </c>
      <c r="EQ7" s="535">
        <f>VLOOKUP(EQ5,[13]Estimación!$C$7:$D$227,2,FALSE)</f>
        <v>63</v>
      </c>
      <c r="ER7" s="535">
        <f>VLOOKUP(ER5,[13]Estimación!$C$7:$D$227,2,FALSE)</f>
        <v>89</v>
      </c>
      <c r="ES7" s="535">
        <f>VLOOKUP(ES5,[13]Estimación!$C$7:$D$227,2,FALSE)</f>
        <v>41</v>
      </c>
      <c r="ET7" s="535">
        <f>VLOOKUP(ET5,[13]Estimación!$C$7:$D$227,2,FALSE)</f>
        <v>19</v>
      </c>
      <c r="EU7" s="535">
        <f>VLOOKUP(EU5,[13]Estimación!$C$7:$D$227,2,FALSE)</f>
        <v>48</v>
      </c>
      <c r="EV7" s="535">
        <f>VLOOKUP(EV5,[13]Estimación!$C$7:$D$227,2,FALSE)</f>
        <v>136</v>
      </c>
      <c r="EW7" s="535">
        <f>VLOOKUP(EW5,[13]Estimación!$C$7:$D$227,2,FALSE)</f>
        <v>78</v>
      </c>
      <c r="EX7" s="535">
        <f>VLOOKUP(EX5,[13]Estimación!$C$7:$D$227,2,FALSE)</f>
        <v>21</v>
      </c>
      <c r="EY7" s="535">
        <f>VLOOKUP(EY5,[13]Estimación!$C$7:$D$227,2,FALSE)</f>
        <v>23</v>
      </c>
      <c r="EZ7" s="535">
        <f>VLOOKUP(EZ5,[13]Estimación!$C$7:$D$227,2,FALSE)</f>
        <v>77</v>
      </c>
      <c r="FA7" s="535">
        <f>VLOOKUP(FA5,[13]Estimación!$C$7:$D$227,2,FALSE)</f>
        <v>63</v>
      </c>
      <c r="FB7" s="535">
        <f>VLOOKUP(FB5,[13]Estimación!$C$7:$D$227,2,FALSE)</f>
        <v>46</v>
      </c>
      <c r="FC7" s="535">
        <f>VLOOKUP(FC5,[13]Estimación!$C$7:$D$227,2,FALSE)</f>
        <v>449</v>
      </c>
      <c r="FD7" s="535">
        <f>VLOOKUP(FD5,[13]Estimación!$C$7:$D$227,2,FALSE)</f>
        <v>101</v>
      </c>
      <c r="FE7" s="535">
        <f>VLOOKUP(FE5,[13]Estimación!$C$7:$D$227,2,FALSE)</f>
        <v>13</v>
      </c>
      <c r="FF7" s="535">
        <f>VLOOKUP(FF5,[13]Estimación!$C$7:$D$227,2,FALSE)</f>
        <v>13</v>
      </c>
      <c r="FG7" s="535">
        <f>VLOOKUP(FG5,[13]Estimación!$C$7:$D$227,2,FALSE)</f>
        <v>67</v>
      </c>
      <c r="FH7" s="535">
        <f>VLOOKUP(FH5,[13]Estimación!$C$7:$D$227,2,FALSE)</f>
        <v>12</v>
      </c>
      <c r="FI7" s="535">
        <f>VLOOKUP(FI5,[13]Estimación!$C$7:$D$227,2,FALSE)</f>
        <v>455</v>
      </c>
      <c r="FJ7" s="535">
        <f>VLOOKUP(FJ5,[13]Estimación!$C$7:$D$227,2,FALSE)</f>
        <v>58</v>
      </c>
      <c r="FK7" s="535">
        <f>VLOOKUP(FK5,[13]Estimación!$C$7:$D$227,2,FALSE)</f>
        <v>52</v>
      </c>
      <c r="FL7" s="535">
        <f>VLOOKUP(FL5,[13]Estimación!$C$7:$D$227,2,FALSE)</f>
        <v>33</v>
      </c>
      <c r="FM7" s="535">
        <f>VLOOKUP(FM5,[13]Estimación!$C$7:$D$227,2,FALSE)</f>
        <v>58</v>
      </c>
      <c r="FN7" s="535">
        <f>VLOOKUP(FN5,[13]Estimación!$C$7:$D$227,2,FALSE)</f>
        <v>113</v>
      </c>
      <c r="FO7" s="535">
        <f>VLOOKUP(FO5,[13]Estimación!$C$7:$D$227,2,FALSE)</f>
        <v>57</v>
      </c>
      <c r="FP7" s="535">
        <f>VLOOKUP(FP5,[13]Estimación!$C$7:$D$227,2,FALSE)</f>
        <v>207</v>
      </c>
      <c r="FQ7" s="535">
        <f>VLOOKUP(FQ5,[13]Estimación!$C$7:$D$227,2,FALSE)</f>
        <v>94</v>
      </c>
      <c r="FR7" s="535">
        <f>VLOOKUP(FR5,[13]Estimación!$C$7:$D$227,2,FALSE)</f>
        <v>167</v>
      </c>
      <c r="FS7" s="535">
        <f>VLOOKUP(FS5,[13]Estimación!$C$7:$D$227,2,FALSE)</f>
        <v>20</v>
      </c>
      <c r="FT7" s="535">
        <f>VLOOKUP(FT5,[13]Estimación!$C$7:$D$227,2,FALSE)</f>
        <v>46</v>
      </c>
      <c r="FU7" s="535">
        <f>VLOOKUP(FU5,[13]Estimación!$C$7:$D$227,2,FALSE)</f>
        <v>93</v>
      </c>
      <c r="FV7" s="535">
        <f>VLOOKUP(FV5,[13]Estimación!$C$7:$D$227,2,FALSE)</f>
        <v>37</v>
      </c>
      <c r="FW7" s="535">
        <f>VLOOKUP(FW5,[13]Estimación!$C$7:$D$227,2,FALSE)</f>
        <v>720</v>
      </c>
      <c r="FX7" s="535">
        <f>VLOOKUP(FX5,[13]Estimación!$C$7:$D$227,2,FALSE)</f>
        <v>1427</v>
      </c>
      <c r="FY7" s="535">
        <f>VLOOKUP(FY5,[13]Estimación!$C$7:$D$227,2,FALSE)</f>
        <v>23</v>
      </c>
      <c r="FZ7" s="535">
        <f>VLOOKUP(FZ5,[13]Estimación!$C$7:$D$227,2,FALSE)</f>
        <v>79</v>
      </c>
      <c r="GA7" s="535">
        <f>VLOOKUP(GA5,[13]Estimación!$C$7:$D$227,2,FALSE)</f>
        <v>16</v>
      </c>
      <c r="GB7" s="535">
        <f>VLOOKUP(GB5,[13]Estimación!$C$7:$D$227,2,FALSE)</f>
        <v>50</v>
      </c>
      <c r="GC7" s="535">
        <f>VLOOKUP(GC5,[13]Estimación!$C$7:$D$227,2,FALSE)</f>
        <v>11</v>
      </c>
      <c r="GD7" s="535">
        <f>VLOOKUP(GD5,[13]Estimación!$C$7:$D$227,2,FALSE)</f>
        <v>12</v>
      </c>
      <c r="GE7" s="535">
        <f>VLOOKUP(GE5,[13]Estimación!$C$7:$D$227,2,FALSE)</f>
        <v>44</v>
      </c>
      <c r="GF7" s="535">
        <f>VLOOKUP(GF5,[13]Estimación!$C$7:$D$227,2,FALSE)</f>
        <v>48</v>
      </c>
      <c r="GG7" s="535">
        <f>VLOOKUP(GG5,[13]Estimación!$C$7:$D$227,2,FALSE)</f>
        <v>11</v>
      </c>
      <c r="GH7" s="535">
        <f>VLOOKUP(GH5,[13]Estimación!$C$7:$D$227,2,FALSE)</f>
        <v>21</v>
      </c>
      <c r="GI7" s="535">
        <f>VLOOKUP(GI5,[13]Estimación!$C$7:$D$227,2,FALSE)</f>
        <v>3</v>
      </c>
      <c r="GJ7" s="535">
        <f>VLOOKUP(GJ5,[13]Estimación!$C$7:$D$227,2,FALSE)</f>
        <v>5</v>
      </c>
      <c r="GK7" s="535">
        <f>VLOOKUP(GK5,[13]Estimación!$C$7:$D$227,2,FALSE)</f>
        <v>9</v>
      </c>
      <c r="GL7" s="535">
        <f>VLOOKUP(GL5,[13]Estimación!$C$7:$D$227,2,FALSE)</f>
        <v>39</v>
      </c>
      <c r="GM7" s="535">
        <f>VLOOKUP(GM5,[13]Estimación!$C$7:$D$227,2,FALSE)</f>
        <v>215</v>
      </c>
      <c r="GN7" s="535">
        <f>VLOOKUP(GN5,[13]Estimación!$C$7:$D$227,2,FALSE)</f>
        <v>62</v>
      </c>
      <c r="GO7" s="535">
        <f>VLOOKUP(GO5,[13]Estimación!$C$7:$D$227,2,FALSE)</f>
        <v>86</v>
      </c>
      <c r="GP7" s="535">
        <f>VLOOKUP(GP5,[13]Estimación!$C$7:$D$227,2,FALSE)</f>
        <v>99</v>
      </c>
      <c r="GQ7" s="535">
        <f>VLOOKUP(GQ5,[13]Estimación!$C$7:$D$227,2,FALSE)</f>
        <v>48</v>
      </c>
      <c r="GR7" s="535">
        <f>VLOOKUP(GR5,[13]Estimación!$C$7:$D$227,2,FALSE)</f>
        <v>33</v>
      </c>
      <c r="GS7" s="535">
        <f>VLOOKUP(GS5,[13]Estimación!$C$7:$D$227,2,FALSE)</f>
        <v>9</v>
      </c>
      <c r="GT7" s="535">
        <f>VLOOKUP(GT5,[13]Estimación!$C$7:$D$227,2,FALSE)</f>
        <v>1030</v>
      </c>
      <c r="GU7" s="535">
        <f>VLOOKUP(GU5,[13]Estimación!$C$7:$D$227,2,FALSE)</f>
        <v>36</v>
      </c>
      <c r="GV7" s="535">
        <f>VLOOKUP(GV5,[13]Estimación!$C$7:$D$227,2,FALSE)</f>
        <v>85</v>
      </c>
      <c r="GW7" s="535">
        <f>VLOOKUP(GW5,[13]Estimación!$C$7:$D$227,2,FALSE)</f>
        <v>15</v>
      </c>
      <c r="GX7" s="535">
        <f>VLOOKUP(GX5,[13]Estimación!$C$7:$D$227,2,FALSE)</f>
        <v>11</v>
      </c>
      <c r="GY7" s="535">
        <f>VLOOKUP(GY5,[13]Estimación!$C$7:$D$227,2,FALSE)</f>
        <v>14</v>
      </c>
      <c r="GZ7" s="535">
        <f>VLOOKUP(GZ5,[13]Estimación!$C$7:$D$227,2,FALSE)</f>
        <v>10</v>
      </c>
      <c r="HA7" s="535">
        <f>VLOOKUP(HA5,[13]Estimación!$C$7:$D$227,2,FALSE)</f>
        <v>40</v>
      </c>
      <c r="HB7" s="535">
        <f>VLOOKUP(HB5,[13]Estimación!$C$7:$D$227,2,FALSE)</f>
        <v>48</v>
      </c>
      <c r="HC7" s="535">
        <f>VLOOKUP(HC5,[13]Estimación!$C$7:$D$227,2,FALSE)</f>
        <v>27</v>
      </c>
      <c r="HD7" s="535">
        <f>VLOOKUP(HD5,[13]Estimación!$C$7:$D$227,2,FALSE)</f>
        <v>25</v>
      </c>
      <c r="HE7" s="535">
        <f>VLOOKUP(HE5,[13]Estimación!$C$7:$D$227,2,FALSE)</f>
        <v>7</v>
      </c>
      <c r="HF7" s="535">
        <f>VLOOKUP(HF5,[13]Estimación!$C$7:$D$227,2,FALSE)</f>
        <v>40</v>
      </c>
      <c r="HG7" s="535">
        <f>VLOOKUP(HG5,[13]Estimación!$C$7:$D$227,2,FALSE)</f>
        <v>19</v>
      </c>
      <c r="HH7" s="535">
        <f>VLOOKUP(HH5,[13]Estimación!$C$7:$D$227,2,FALSE)</f>
        <v>6</v>
      </c>
      <c r="HI7" s="535">
        <f>VLOOKUP(HI5,[13]Estimación!$C$7:$D$227,2,FALSE)</f>
        <v>13</v>
      </c>
      <c r="HJ7" s="535">
        <f>VLOOKUP(HJ5,[13]Estimación!$C$7:$D$227,2,FALSE)</f>
        <v>124</v>
      </c>
      <c r="HK7" s="535">
        <f>VLOOKUP(HK5,[13]Estimación!$C$7:$D$227,2,FALSE)</f>
        <v>48</v>
      </c>
      <c r="HL7" s="535">
        <f>VLOOKUP(HL5,[13]Estimación!$C$7:$D$227,2,FALSE)</f>
        <v>18</v>
      </c>
      <c r="HM7" s="535">
        <f>VLOOKUP(HM5,[13]Estimación!$C$7:$D$227,2,FALSE)</f>
        <v>29</v>
      </c>
      <c r="HN7" s="535">
        <f>VLOOKUP(HN5,[13]Estimación!$C$7:$D$227,2,FALSE)</f>
        <v>28</v>
      </c>
      <c r="HO7" s="535">
        <f>VLOOKUP(HO5,[13]Estimación!$C$7:$D$227,2,FALSE)</f>
        <v>50</v>
      </c>
      <c r="HP7" s="535">
        <f>VLOOKUP(HP5,[13]Estimación!$C$7:$D$227,2,FALSE)</f>
        <v>8</v>
      </c>
      <c r="HQ7" s="535">
        <f>VLOOKUP(HQ5,[13]Estimación!$C$7:$D$227,2,FALSE)</f>
        <v>7</v>
      </c>
      <c r="HR7" s="535">
        <f>VLOOKUP(HR5,[13]Estimación!$C$7:$D$227,2,FALSE)</f>
        <v>6</v>
      </c>
      <c r="HS7" s="535">
        <f>VLOOKUP(HS5,[13]Estimación!$C$7:$D$227,2,FALSE)</f>
        <v>9</v>
      </c>
      <c r="HT7" s="535">
        <f>VLOOKUP(HT5,[13]Estimación!$C$7:$D$227,2,FALSE)</f>
        <v>6</v>
      </c>
      <c r="HU7" s="535">
        <f>VLOOKUP(HU5,[13]Estimación!$C$7:$D$227,2,FALSE)</f>
        <v>4</v>
      </c>
      <c r="HV7" s="535">
        <f>VLOOKUP(HV5,[13]Estimación!$C$7:$D$227,2,FALSE)</f>
        <v>79</v>
      </c>
      <c r="HW7" s="535">
        <f>VLOOKUP(HW5,[13]Estimación!$C$7:$D$227,2,FALSE)</f>
        <v>18</v>
      </c>
      <c r="HX7" s="535">
        <f>VLOOKUP(HX5,[13]Estimación!$C$7:$D$227,2,FALSE)</f>
        <v>26</v>
      </c>
      <c r="HY7" s="535">
        <f>VLOOKUP(HY5,[13]Estimación!$C$7:$D$227,2,FALSE)</f>
        <v>7</v>
      </c>
      <c r="HZ7" s="535">
        <f>VLOOKUP(HZ5,[13]Estimación!$C$7:$D$227,2,FALSE)</f>
        <v>82</v>
      </c>
      <c r="IA7" s="535">
        <f>VLOOKUP(IA5,[13]Estimación!$C$7:$D$227,2,FALSE)</f>
        <v>78</v>
      </c>
      <c r="IB7" s="535">
        <f>VLOOKUP(IB5,[13]Estimación!$C$7:$D$227,2,FALSE)</f>
        <v>28</v>
      </c>
      <c r="IC7" s="535">
        <f>VLOOKUP(IC5,[13]Estimación!$C$7:$D$227,2,FALSE)</f>
        <v>9</v>
      </c>
      <c r="ID7" s="535">
        <f>VLOOKUP(ID5,[13]Estimación!$C$7:$D$227,2,FALSE)</f>
        <v>14</v>
      </c>
      <c r="IE7" s="535">
        <f>VLOOKUP(IE5,[13]Estimación!$C$7:$D$227,2,FALSE)</f>
        <v>281</v>
      </c>
      <c r="IF7" s="535">
        <f>VLOOKUP(IF5,[13]Estimación!$C$7:$D$227,2,FALSE)</f>
        <v>63</v>
      </c>
      <c r="IG7" s="535">
        <f>VLOOKUP(IG5,[13]Estimación!$C$7:$D$227,2,FALSE)</f>
        <v>17</v>
      </c>
      <c r="IH7" s="535">
        <f>VLOOKUP(IH5,[13]Estimación!$C$7:$D$227,2,FALSE)</f>
        <v>31</v>
      </c>
      <c r="II7" s="535">
        <f>VLOOKUP(II5,[13]Estimación!$C$7:$D$227,2,FALSE)</f>
        <v>11</v>
      </c>
      <c r="IJ7" s="535">
        <f>VLOOKUP(IJ5,[13]Estimación!$C$7:$D$227,2,FALSE)</f>
        <v>85</v>
      </c>
      <c r="IK7" s="535">
        <f>VLOOKUP(IK5,[13]Estimación!$C$7:$D$227,2,FALSE)</f>
        <v>123</v>
      </c>
      <c r="IL7" s="535">
        <f>VLOOKUP(IL5,[13]Estimación!$C$7:$D$227,2,FALSE)</f>
        <v>24</v>
      </c>
      <c r="IM7" s="535">
        <f>VLOOKUP(IM5,[13]Estimación!$C$7:$D$227,2,FALSE)</f>
        <v>215</v>
      </c>
      <c r="IN7" s="535">
        <f>VLOOKUP(IN5,[13]Estimación!$C$7:$D$227,2,FALSE)</f>
        <v>59</v>
      </c>
      <c r="IO7" s="535">
        <f>VLOOKUP(IO5,[13]Estimación!$C$7:$D$227,2,FALSE)</f>
        <v>24</v>
      </c>
      <c r="IP7" s="535">
        <f>VLOOKUP(IP5,[13]Estimación!$C$7:$D$227,2,FALSE)</f>
        <v>174</v>
      </c>
      <c r="IQ7" s="535">
        <f>VLOOKUP(IQ5,[13]Estimación!$C$7:$D$227,2,FALSE)</f>
        <v>52</v>
      </c>
      <c r="IR7" s="535">
        <f>VLOOKUP(IR5,[13]Estimación!$C$7:$D$227,2,FALSE)</f>
        <v>16</v>
      </c>
      <c r="IS7" s="537" t="s">
        <v>552</v>
      </c>
      <c r="IT7" s="538" t="s">
        <v>563</v>
      </c>
      <c r="IU7" s="391">
        <f>+SUM(AF7:IR7)</f>
        <v>24167</v>
      </c>
    </row>
    <row r="8" spans="1:255" hidden="1" x14ac:dyDescent="0.25">
      <c r="A8" s="533"/>
      <c r="B8" s="539" t="s">
        <v>554</v>
      </c>
      <c r="C8" s="535"/>
      <c r="D8" s="536"/>
      <c r="E8" s="536"/>
      <c r="F8" s="536"/>
      <c r="G8" s="536"/>
      <c r="H8" s="536"/>
      <c r="I8" s="536"/>
      <c r="J8" s="536"/>
      <c r="K8" s="536"/>
      <c r="L8" s="536"/>
      <c r="M8" s="536"/>
      <c r="N8" s="536"/>
      <c r="O8" s="536"/>
      <c r="P8" s="536"/>
      <c r="Q8" s="535"/>
      <c r="R8" s="535"/>
      <c r="S8" s="535"/>
      <c r="T8" s="535"/>
      <c r="U8" s="535"/>
      <c r="V8" s="535"/>
      <c r="W8" s="535"/>
      <c r="X8" s="535"/>
      <c r="Y8" s="535"/>
      <c r="Z8" s="535"/>
      <c r="AA8" s="535"/>
      <c r="AB8" s="535"/>
      <c r="AC8" s="535"/>
      <c r="AD8" s="535"/>
      <c r="AE8" s="535"/>
      <c r="AF8" s="535"/>
      <c r="AG8" s="535"/>
      <c r="AH8" s="535"/>
      <c r="AI8" s="535"/>
      <c r="AJ8" s="535"/>
      <c r="AK8" s="535"/>
      <c r="AL8" s="535"/>
      <c r="AM8" s="535"/>
      <c r="AN8" s="535"/>
      <c r="AO8" s="535"/>
      <c r="AP8" s="535"/>
      <c r="AQ8" s="535"/>
      <c r="AR8" s="535"/>
      <c r="AS8" s="535"/>
      <c r="AT8" s="535"/>
      <c r="AU8" s="535"/>
      <c r="AV8" s="535"/>
      <c r="AW8" s="535"/>
      <c r="AX8" s="535"/>
      <c r="AY8" s="535"/>
      <c r="AZ8" s="535"/>
      <c r="BA8" s="535"/>
      <c r="BB8" s="535"/>
      <c r="BC8" s="535"/>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535"/>
      <c r="GP8" s="535"/>
      <c r="GQ8" s="535"/>
      <c r="GR8" s="535"/>
      <c r="GS8" s="535"/>
      <c r="GT8" s="535"/>
      <c r="GU8" s="535"/>
      <c r="GV8" s="535"/>
      <c r="GW8" s="535"/>
      <c r="GX8" s="535"/>
      <c r="GY8" s="535"/>
      <c r="GZ8" s="535"/>
      <c r="HA8" s="535"/>
      <c r="HB8" s="535"/>
      <c r="HC8" s="535"/>
      <c r="HD8" s="535"/>
      <c r="HE8" s="535"/>
      <c r="HF8" s="535"/>
      <c r="HG8" s="535"/>
      <c r="HH8" s="535"/>
      <c r="HI8" s="535"/>
      <c r="HJ8" s="535"/>
      <c r="HK8" s="535"/>
      <c r="HL8" s="535"/>
      <c r="HM8" s="535"/>
      <c r="HN8" s="535"/>
      <c r="HO8" s="535"/>
      <c r="HP8" s="535"/>
      <c r="HQ8" s="535"/>
      <c r="HR8" s="535"/>
      <c r="HS8" s="535"/>
      <c r="HT8" s="535"/>
      <c r="HU8" s="535"/>
      <c r="HV8" s="535"/>
      <c r="HW8" s="535"/>
      <c r="HX8" s="535"/>
      <c r="HY8" s="535"/>
      <c r="HZ8" s="535"/>
      <c r="IA8" s="535"/>
      <c r="IB8" s="535"/>
      <c r="IC8" s="535"/>
      <c r="ID8" s="535"/>
      <c r="IE8" s="535"/>
      <c r="IF8" s="535"/>
      <c r="IG8" s="535"/>
      <c r="IH8" s="535"/>
      <c r="II8" s="535"/>
      <c r="IJ8" s="535"/>
      <c r="IK8" s="535"/>
      <c r="IL8" s="535"/>
      <c r="IM8" s="535"/>
      <c r="IN8" s="535"/>
      <c r="IO8" s="535"/>
      <c r="IP8" s="535"/>
      <c r="IQ8" s="535"/>
      <c r="IR8" s="535"/>
      <c r="IS8" s="537"/>
      <c r="IT8" s="538"/>
    </row>
    <row r="9" spans="1:255" hidden="1" x14ac:dyDescent="0.25">
      <c r="A9" s="533"/>
      <c r="B9" s="539" t="s">
        <v>555</v>
      </c>
      <c r="C9" s="535"/>
      <c r="D9" s="536"/>
      <c r="E9" s="536"/>
      <c r="F9" s="536"/>
      <c r="G9" s="536"/>
      <c r="H9" s="536"/>
      <c r="I9" s="536"/>
      <c r="J9" s="536"/>
      <c r="K9" s="536"/>
      <c r="L9" s="536"/>
      <c r="M9" s="536"/>
      <c r="N9" s="536"/>
      <c r="O9" s="536"/>
      <c r="P9" s="536"/>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c r="AW9" s="535"/>
      <c r="AX9" s="535"/>
      <c r="AY9" s="535"/>
      <c r="AZ9" s="535"/>
      <c r="BA9" s="535"/>
      <c r="BB9" s="535"/>
      <c r="BC9" s="535"/>
      <c r="BD9" s="535"/>
      <c r="BE9" s="535"/>
      <c r="BF9" s="535"/>
      <c r="BG9" s="535"/>
      <c r="BH9" s="535"/>
      <c r="BI9" s="535"/>
      <c r="BJ9" s="535"/>
      <c r="BK9" s="535"/>
      <c r="BL9" s="535"/>
      <c r="BM9" s="535"/>
      <c r="BN9" s="535"/>
      <c r="BO9" s="535"/>
      <c r="BP9" s="535"/>
      <c r="BQ9" s="535"/>
      <c r="BR9" s="535"/>
      <c r="BS9" s="535"/>
      <c r="BT9" s="535"/>
      <c r="BU9" s="535"/>
      <c r="BV9" s="535"/>
      <c r="BW9" s="535"/>
      <c r="BX9" s="535"/>
      <c r="BY9" s="535"/>
      <c r="BZ9" s="535"/>
      <c r="CA9" s="535"/>
      <c r="CB9" s="535"/>
      <c r="CC9" s="535"/>
      <c r="CD9" s="535"/>
      <c r="CE9" s="535"/>
      <c r="CF9" s="535"/>
      <c r="CG9" s="535"/>
      <c r="CH9" s="535"/>
      <c r="CI9" s="535"/>
      <c r="CJ9" s="535"/>
      <c r="CK9" s="535"/>
      <c r="CL9" s="535"/>
      <c r="CM9" s="535"/>
      <c r="CN9" s="535"/>
      <c r="CO9" s="535"/>
      <c r="CP9" s="535"/>
      <c r="CQ9" s="535"/>
      <c r="CR9" s="535"/>
      <c r="CS9" s="535"/>
      <c r="CT9" s="535"/>
      <c r="CU9" s="535"/>
      <c r="CV9" s="535"/>
      <c r="CW9" s="535"/>
      <c r="CX9" s="535"/>
      <c r="CY9" s="535"/>
      <c r="CZ9" s="535"/>
      <c r="DA9" s="535"/>
      <c r="DB9" s="535"/>
      <c r="DC9" s="535"/>
      <c r="DD9" s="535"/>
      <c r="DE9" s="535"/>
      <c r="DF9" s="535"/>
      <c r="DG9" s="535"/>
      <c r="DH9" s="535"/>
      <c r="DI9" s="535"/>
      <c r="DJ9" s="535"/>
      <c r="DK9" s="535"/>
      <c r="DL9" s="535"/>
      <c r="DM9" s="535"/>
      <c r="DN9" s="535"/>
      <c r="DO9" s="535"/>
      <c r="DP9" s="535"/>
      <c r="DQ9" s="535"/>
      <c r="DR9" s="535"/>
      <c r="DS9" s="535"/>
      <c r="DT9" s="535"/>
      <c r="DU9" s="535"/>
      <c r="DV9" s="535"/>
      <c r="DW9" s="535"/>
      <c r="DX9" s="535"/>
      <c r="DY9" s="535"/>
      <c r="DZ9" s="535"/>
      <c r="EA9" s="535"/>
      <c r="EB9" s="535"/>
      <c r="EC9" s="535"/>
      <c r="ED9" s="535"/>
      <c r="EE9" s="535"/>
      <c r="EF9" s="535"/>
      <c r="EG9" s="535"/>
      <c r="EH9" s="535"/>
      <c r="EI9" s="535"/>
      <c r="EJ9" s="535"/>
      <c r="EK9" s="535"/>
      <c r="EL9" s="535"/>
      <c r="EM9" s="535"/>
      <c r="EN9" s="535"/>
      <c r="EO9" s="535"/>
      <c r="EP9" s="535"/>
      <c r="EQ9" s="535"/>
      <c r="ER9" s="535"/>
      <c r="ES9" s="535"/>
      <c r="ET9" s="535"/>
      <c r="EU9" s="535"/>
      <c r="EV9" s="535"/>
      <c r="EW9" s="535"/>
      <c r="EX9" s="535"/>
      <c r="EY9" s="535"/>
      <c r="EZ9" s="535"/>
      <c r="FA9" s="535"/>
      <c r="FB9" s="535"/>
      <c r="FC9" s="535"/>
      <c r="FD9" s="535"/>
      <c r="FE9" s="535"/>
      <c r="FF9" s="535"/>
      <c r="FG9" s="535"/>
      <c r="FH9" s="535"/>
      <c r="FI9" s="535"/>
      <c r="FJ9" s="535"/>
      <c r="FK9" s="535"/>
      <c r="FL9" s="535"/>
      <c r="FM9" s="535"/>
      <c r="FN9" s="535"/>
      <c r="FO9" s="535"/>
      <c r="FP9" s="535"/>
      <c r="FQ9" s="535"/>
      <c r="FR9" s="535"/>
      <c r="FS9" s="535"/>
      <c r="FT9" s="535"/>
      <c r="FU9" s="535"/>
      <c r="FV9" s="535"/>
      <c r="FW9" s="535"/>
      <c r="FX9" s="535"/>
      <c r="FY9" s="535"/>
      <c r="FZ9" s="535"/>
      <c r="GA9" s="535"/>
      <c r="GB9" s="535"/>
      <c r="GC9" s="535"/>
      <c r="GD9" s="535"/>
      <c r="GE9" s="535"/>
      <c r="GF9" s="535"/>
      <c r="GG9" s="535"/>
      <c r="GH9" s="535"/>
      <c r="GI9" s="535"/>
      <c r="GJ9" s="535"/>
      <c r="GK9" s="535"/>
      <c r="GL9" s="535"/>
      <c r="GM9" s="535"/>
      <c r="GN9" s="535"/>
      <c r="GO9" s="535"/>
      <c r="GP9" s="535"/>
      <c r="GQ9" s="535"/>
      <c r="GR9" s="535"/>
      <c r="GS9" s="535"/>
      <c r="GT9" s="535"/>
      <c r="GU9" s="535"/>
      <c r="GV9" s="535"/>
      <c r="GW9" s="535"/>
      <c r="GX9" s="535"/>
      <c r="GY9" s="535"/>
      <c r="GZ9" s="535"/>
      <c r="HA9" s="535"/>
      <c r="HB9" s="535"/>
      <c r="HC9" s="535"/>
      <c r="HD9" s="535"/>
      <c r="HE9" s="535"/>
      <c r="HF9" s="535"/>
      <c r="HG9" s="535"/>
      <c r="HH9" s="535"/>
      <c r="HI9" s="535"/>
      <c r="HJ9" s="535"/>
      <c r="HK9" s="535"/>
      <c r="HL9" s="535"/>
      <c r="HM9" s="535"/>
      <c r="HN9" s="535"/>
      <c r="HO9" s="535"/>
      <c r="HP9" s="535"/>
      <c r="HQ9" s="535"/>
      <c r="HR9" s="535"/>
      <c r="HS9" s="535"/>
      <c r="HT9" s="535"/>
      <c r="HU9" s="535"/>
      <c r="HV9" s="535"/>
      <c r="HW9" s="535"/>
      <c r="HX9" s="535"/>
      <c r="HY9" s="535"/>
      <c r="HZ9" s="535"/>
      <c r="IA9" s="535"/>
      <c r="IB9" s="535"/>
      <c r="IC9" s="535"/>
      <c r="ID9" s="535"/>
      <c r="IE9" s="535"/>
      <c r="IF9" s="535"/>
      <c r="IG9" s="535"/>
      <c r="IH9" s="535"/>
      <c r="II9" s="535"/>
      <c r="IJ9" s="535"/>
      <c r="IK9" s="535"/>
      <c r="IL9" s="535"/>
      <c r="IM9" s="535"/>
      <c r="IN9" s="535"/>
      <c r="IO9" s="535"/>
      <c r="IP9" s="535"/>
      <c r="IQ9" s="535"/>
      <c r="IR9" s="535"/>
      <c r="IS9" s="537"/>
      <c r="IT9" s="538"/>
    </row>
    <row r="10" spans="1:255" ht="18" customHeight="1" x14ac:dyDescent="0.25">
      <c r="A10" s="540">
        <v>2</v>
      </c>
      <c r="B10" s="541" t="s">
        <v>556</v>
      </c>
      <c r="C10" s="542">
        <f>+Indicadores_ESED_2022!C10/Indicadores_ESED_2022!C7</f>
        <v>1.1624778761061947</v>
      </c>
      <c r="D10" s="542">
        <f>+Indicadores_ESED_2022!D10/Indicadores_ESED_2022!D7</f>
        <v>1.2380195922689965</v>
      </c>
      <c r="E10" s="542">
        <f>+Indicadores_ESED_2022!E10/Indicadores_ESED_2022!E7</f>
        <v>0.85832349468713109</v>
      </c>
      <c r="F10" s="542">
        <f>+Indicadores_ESED_2022!F10/Indicadores_ESED_2022!F7</f>
        <v>1.3000858000858</v>
      </c>
      <c r="G10" s="542">
        <f>+Indicadores_ESED_2022!G10/Indicadores_ESED_2022!G7</f>
        <v>1.1092325227963526</v>
      </c>
      <c r="H10" s="542">
        <f>+Indicadores_ESED_2022!H10/Indicadores_ESED_2022!H7</f>
        <v>1.0084507042253521</v>
      </c>
      <c r="I10" s="542">
        <f>+Indicadores_ESED_2022!I10/Indicadores_ESED_2022!I7</f>
        <v>0.84</v>
      </c>
      <c r="J10" s="542">
        <f>+Indicadores_ESED_2022!J10/Indicadores_ESED_2022!J7</f>
        <v>0.98861646234676004</v>
      </c>
      <c r="K10" s="542">
        <f>+Indicadores_ESED_2022!K10/Indicadores_ESED_2022!K7</f>
        <v>1.4944873208379272</v>
      </c>
      <c r="L10" s="542">
        <f>+Indicadores_ESED_2022!L10/Indicadores_ESED_2022!L7</f>
        <v>1.1374570446735395</v>
      </c>
      <c r="M10" s="542">
        <f>+Indicadores_ESED_2022!M10/Indicadores_ESED_2022!M7</f>
        <v>0.84577656675749324</v>
      </c>
      <c r="N10" s="542">
        <f>+Indicadores_ESED_2022!N10/Indicadores_ESED_2022!N7</f>
        <v>0.92573221757322177</v>
      </c>
      <c r="O10" s="542">
        <f>+Indicadores_ESED_2022!O10/Indicadores_ESED_2022!O7</f>
        <v>0.75047984644913623</v>
      </c>
      <c r="P10" s="542">
        <f>+Indicadores_ESED_2022!P10/Indicadores_ESED_2022!P7</f>
        <v>0.85555555555555551</v>
      </c>
      <c r="Q10" s="542">
        <f>+Indicadores_ESED_2022!Q10/Indicadores_ESED_2022!Q7</f>
        <v>0.7</v>
      </c>
      <c r="R10" s="542">
        <f>+Indicadores_ESED_2022!R10/Indicadores_ESED_2022!R7</f>
        <v>1.1834862385321101</v>
      </c>
      <c r="S10" s="542">
        <f>+Indicadores_ESED_2022!S10/Indicadores_ESED_2022!S7</f>
        <v>0.89820359281437123</v>
      </c>
      <c r="T10" s="542">
        <f>+Indicadores_ESED_2022!T10/Indicadores_ESED_2022!T7</f>
        <v>1.3520346320346321</v>
      </c>
      <c r="U10" s="542">
        <f>+Indicadores_ESED_2022!U10/Indicadores_ESED_2022!U7</f>
        <v>1.0615942028985508</v>
      </c>
      <c r="V10" s="542">
        <f>+Indicadores_ESED_2022!V10/Indicadores_ESED_2022!V7</f>
        <v>1.2391874180865006</v>
      </c>
      <c r="W10" s="542">
        <f>+Indicadores_ESED_2022!W10/Indicadores_ESED_2022!W7</f>
        <v>0.9732142857142857</v>
      </c>
      <c r="X10" s="542">
        <f>+Indicadores_ESED_2022!X10/Indicadores_ESED_2022!X7</f>
        <v>1.3739837398373984</v>
      </c>
      <c r="Y10" s="542">
        <f>+Indicadores_ESED_2022!Y10/Indicadores_ESED_2022!Y7</f>
        <v>1.4251269035532994</v>
      </c>
      <c r="Z10" s="542">
        <f>+Indicadores_ESED_2022!Z10/Indicadores_ESED_2022!Z7</f>
        <v>1.105</v>
      </c>
      <c r="AA10" s="542">
        <f>+Indicadores_ESED_2022!AA10/Indicadores_ESED_2022!AA7</f>
        <v>0.86775631500742945</v>
      </c>
      <c r="AB10" s="542">
        <f>+Indicadores_ESED_2022!AB10/Indicadores_ESED_2022!AB7</f>
        <v>1.1618729096989966</v>
      </c>
      <c r="AC10" s="542">
        <f>+Indicadores_ESED_2022!AC10/Indicadores_ESED_2022!AC7</f>
        <v>1.0449999999999999</v>
      </c>
      <c r="AD10" s="542">
        <f>+Indicadores_ESED_2022!AD10/Indicadores_ESED_2022!AD7</f>
        <v>1.2093596059113301</v>
      </c>
      <c r="AE10" s="542">
        <f>+Indicadores_ESED_2022!AE10/Indicadores_ESED_2022!AE7</f>
        <v>1.1770642201834862</v>
      </c>
      <c r="AF10" s="542">
        <f>+Indicadores_ESED_2022!AF10/Indicadores_ESED_2022!AF7</f>
        <v>1.1884816753926701</v>
      </c>
      <c r="AG10" s="542">
        <f>+Indicadores_ESED_2022!AG10/Indicadores_ESED_2022!AG7</f>
        <v>0.5</v>
      </c>
      <c r="AH10" s="542">
        <f>+Indicadores_ESED_2022!AH10/Indicadores_ESED_2022!AH7</f>
        <v>0.24</v>
      </c>
      <c r="AI10" s="542">
        <f>+Indicadores_ESED_2022!AI10/Indicadores_ESED_2022!AI7</f>
        <v>0.82758620689655171</v>
      </c>
      <c r="AJ10" s="542">
        <f>+Indicadores_ESED_2022!AJ10/Indicadores_ESED_2022!AJ7</f>
        <v>0.90909090909090906</v>
      </c>
      <c r="AK10" s="542">
        <f>+Indicadores_ESED_2022!AK10/Indicadores_ESED_2022!AK7</f>
        <v>2.1666666666666665</v>
      </c>
      <c r="AL10" s="542">
        <f>+Indicadores_ESED_2022!AL10/Indicadores_ESED_2022!AL7</f>
        <v>0.76923076923076927</v>
      </c>
      <c r="AM10" s="542">
        <f>+Indicadores_ESED_2022!AM10/Indicadores_ESED_2022!AM7</f>
        <v>1</v>
      </c>
      <c r="AN10" s="542">
        <f>+Indicadores_ESED_2022!AN10/Indicadores_ESED_2022!AN7</f>
        <v>1.0666666666666667</v>
      </c>
      <c r="AO10" s="542">
        <f>+Indicadores_ESED_2022!AO10/Indicadores_ESED_2022!AO7</f>
        <v>0.6470588235294118</v>
      </c>
      <c r="AP10" s="542">
        <f>+Indicadores_ESED_2022!AP10/Indicadores_ESED_2022!AP7</f>
        <v>0.65</v>
      </c>
      <c r="AQ10" s="542">
        <f>+Indicadores_ESED_2022!AQ10/Indicadores_ESED_2022!AQ7</f>
        <v>1.48</v>
      </c>
      <c r="AR10" s="542">
        <f>+Indicadores_ESED_2022!AR10/Indicadores_ESED_2022!AR7</f>
        <v>0.8571428571428571</v>
      </c>
      <c r="AS10" s="542">
        <f>+Indicadores_ESED_2022!AS10/Indicadores_ESED_2022!AS7</f>
        <v>1.0874999999999999</v>
      </c>
      <c r="AT10" s="542">
        <f>+Indicadores_ESED_2022!AT10/Indicadores_ESED_2022!AT7</f>
        <v>0.94786729857819907</v>
      </c>
      <c r="AU10" s="542">
        <f>+Indicadores_ESED_2022!AU10/Indicadores_ESED_2022!AU7</f>
        <v>0.65486725663716816</v>
      </c>
      <c r="AV10" s="542">
        <f>+Indicadores_ESED_2022!AV10/Indicadores_ESED_2022!AV7</f>
        <v>1.1666666666666667</v>
      </c>
      <c r="AW10" s="542">
        <f>+Indicadores_ESED_2022!AW10/Indicadores_ESED_2022!AW7</f>
        <v>1.3103448275862069</v>
      </c>
      <c r="AX10" s="542">
        <f>+Indicadores_ESED_2022!AX10/Indicadores_ESED_2022!AX7</f>
        <v>0.47058823529411764</v>
      </c>
      <c r="AY10" s="542">
        <f>+Indicadores_ESED_2022!AY10/Indicadores_ESED_2022!AY7</f>
        <v>1.6775907883082373</v>
      </c>
      <c r="AZ10" s="542">
        <f>+Indicadores_ESED_2022!AZ10/Indicadores_ESED_2022!AZ7</f>
        <v>1.5714285714285714</v>
      </c>
      <c r="BA10" s="542">
        <f>+Indicadores_ESED_2022!BA10/Indicadores_ESED_2022!BA7</f>
        <v>1.1273885350318471</v>
      </c>
      <c r="BB10" s="542">
        <f>+Indicadores_ESED_2022!BB10/Indicadores_ESED_2022!BB7</f>
        <v>1.4</v>
      </c>
      <c r="BC10" s="542">
        <f>+Indicadores_ESED_2022!BC10/Indicadores_ESED_2022!BC7</f>
        <v>1.1317073170731706</v>
      </c>
      <c r="BD10" s="542">
        <f>+Indicadores_ESED_2022!BD10/Indicadores_ESED_2022!BD7</f>
        <v>0.75</v>
      </c>
      <c r="BE10" s="542">
        <f>+Indicadores_ESED_2022!BE10/Indicadores_ESED_2022!BE7</f>
        <v>1.013157894736842</v>
      </c>
      <c r="BF10" s="542">
        <f>+Indicadores_ESED_2022!BF10/Indicadores_ESED_2022!BF7</f>
        <v>0.46875</v>
      </c>
      <c r="BG10" s="542">
        <f>+Indicadores_ESED_2022!BG10/Indicadores_ESED_2022!BG7</f>
        <v>1.0204918032786885</v>
      </c>
      <c r="BH10" s="542">
        <f>+Indicadores_ESED_2022!BH10/Indicadores_ESED_2022!BH7</f>
        <v>0.375</v>
      </c>
      <c r="BI10" s="542">
        <f>+Indicadores_ESED_2022!BI10/Indicadores_ESED_2022!BI7</f>
        <v>4.2</v>
      </c>
      <c r="BJ10" s="542">
        <f>+Indicadores_ESED_2022!BJ10/Indicadores_ESED_2022!BJ7</f>
        <v>1.55</v>
      </c>
      <c r="BK10" s="542">
        <f>+Indicadores_ESED_2022!BK10/Indicadores_ESED_2022!BK7</f>
        <v>2</v>
      </c>
      <c r="BL10" s="542">
        <f>+Indicadores_ESED_2022!BL10/Indicadores_ESED_2022!BL7</f>
        <v>1.5</v>
      </c>
      <c r="BM10" s="542">
        <f>+Indicadores_ESED_2022!BM10/Indicadores_ESED_2022!BM7</f>
        <v>7</v>
      </c>
      <c r="BN10" s="542">
        <f>+Indicadores_ESED_2022!BN10/Indicadores_ESED_2022!BN7</f>
        <v>0.74153846153846159</v>
      </c>
      <c r="BO10" s="542">
        <f>+Indicadores_ESED_2022!BO10/Indicadores_ESED_2022!BO7</f>
        <v>1.28</v>
      </c>
      <c r="BP10" s="542">
        <f>+Indicadores_ESED_2022!BP10/Indicadores_ESED_2022!BP7</f>
        <v>1.6666666666666667</v>
      </c>
      <c r="BQ10" s="542">
        <f>+Indicadores_ESED_2022!BQ10/Indicadores_ESED_2022!BQ7</f>
        <v>0.46153846153846156</v>
      </c>
      <c r="BR10" s="542">
        <f>+Indicadores_ESED_2022!BR10/Indicadores_ESED_2022!BR7</f>
        <v>1.6428571428571428</v>
      </c>
      <c r="BS10" s="542">
        <f>+Indicadores_ESED_2022!BS10/Indicadores_ESED_2022!BS7</f>
        <v>1.2</v>
      </c>
      <c r="BT10" s="542">
        <f>+Indicadores_ESED_2022!BT10/Indicadores_ESED_2022!BT7</f>
        <v>1.0518518518518518</v>
      </c>
      <c r="BU10" s="542">
        <f>+Indicadores_ESED_2022!BU10/Indicadores_ESED_2022!BU7</f>
        <v>0.88</v>
      </c>
      <c r="BV10" s="542">
        <f>+Indicadores_ESED_2022!BV10/Indicadores_ESED_2022!BV7</f>
        <v>1.1216216216216217</v>
      </c>
      <c r="BW10" s="542">
        <f>+Indicadores_ESED_2022!BW10/Indicadores_ESED_2022!BW7</f>
        <v>0.9388489208633094</v>
      </c>
      <c r="BX10" s="542">
        <f>+Indicadores_ESED_2022!BX10/Indicadores_ESED_2022!BX7</f>
        <v>0.37037037037037035</v>
      </c>
      <c r="BY10" s="542">
        <f>+Indicadores_ESED_2022!BY10/Indicadores_ESED_2022!BY7</f>
        <v>0.3235294117647059</v>
      </c>
      <c r="BZ10" s="542">
        <f>+Indicadores_ESED_2022!BZ10/Indicadores_ESED_2022!BZ7</f>
        <v>1.0196078431372548</v>
      </c>
      <c r="CA10" s="542">
        <f>+Indicadores_ESED_2022!CA10/Indicadores_ESED_2022!CA7</f>
        <v>1.1111111111111112</v>
      </c>
      <c r="CB10" s="542">
        <f>+Indicadores_ESED_2022!CB10/Indicadores_ESED_2022!CB7</f>
        <v>0.7</v>
      </c>
      <c r="CC10" s="542">
        <f>+Indicadores_ESED_2022!CC10/Indicadores_ESED_2022!CC7</f>
        <v>0.994413407821229</v>
      </c>
      <c r="CD10" s="542">
        <f>+Indicadores_ESED_2022!CD10/Indicadores_ESED_2022!CD7</f>
        <v>1.6571428571428573</v>
      </c>
      <c r="CE10" s="542">
        <f>+Indicadores_ESED_2022!CE10/Indicadores_ESED_2022!CE7</f>
        <v>0.73333333333333328</v>
      </c>
      <c r="CF10" s="542">
        <f>+Indicadores_ESED_2022!CF10/Indicadores_ESED_2022!CF7</f>
        <v>0.2</v>
      </c>
      <c r="CG10" s="542">
        <f>+Indicadores_ESED_2022!CG10/Indicadores_ESED_2022!CG7</f>
        <v>0.65104166666666663</v>
      </c>
      <c r="CH10" s="542">
        <f>+Indicadores_ESED_2022!CH10/Indicadores_ESED_2022!CH7</f>
        <v>0.8833333333333333</v>
      </c>
      <c r="CI10" s="542">
        <f>+Indicadores_ESED_2022!CI10/Indicadores_ESED_2022!CI7</f>
        <v>0.6470588235294118</v>
      </c>
      <c r="CJ10" s="542">
        <f>+Indicadores_ESED_2022!CJ10/Indicadores_ESED_2022!CJ7</f>
        <v>0.79166666666666663</v>
      </c>
      <c r="CK10" s="542">
        <f>+Indicadores_ESED_2022!CK10/Indicadores_ESED_2022!CK7</f>
        <v>0.73684210526315785</v>
      </c>
      <c r="CL10" s="542">
        <f>+Indicadores_ESED_2022!CL10/Indicadores_ESED_2022!CL7</f>
        <v>0.6428571428571429</v>
      </c>
      <c r="CM10" s="542">
        <f>+Indicadores_ESED_2022!CM10/Indicadores_ESED_2022!CM7</f>
        <v>1.0769230769230769</v>
      </c>
      <c r="CN10" s="542">
        <f>+Indicadores_ESED_2022!CN10/Indicadores_ESED_2022!CN7</f>
        <v>0.8584070796460177</v>
      </c>
      <c r="CO10" s="542">
        <f>+Indicadores_ESED_2022!CO10/Indicadores_ESED_2022!CO7</f>
        <v>0.83333333333333337</v>
      </c>
      <c r="CP10" s="542">
        <f>+Indicadores_ESED_2022!CP10/Indicadores_ESED_2022!CP7</f>
        <v>6</v>
      </c>
      <c r="CQ10" s="542">
        <f>+Indicadores_ESED_2022!CQ10/Indicadores_ESED_2022!CQ7</f>
        <v>0.46153846153846156</v>
      </c>
      <c r="CR10" s="542">
        <f>+Indicadores_ESED_2022!CR10/Indicadores_ESED_2022!CR7</f>
        <v>0.92592592592592593</v>
      </c>
      <c r="CS10" s="542">
        <f>+Indicadores_ESED_2022!CS10/Indicadores_ESED_2022!CS7</f>
        <v>0.39285714285714285</v>
      </c>
      <c r="CT10" s="542">
        <f>+Indicadores_ESED_2022!CT10/Indicadores_ESED_2022!CT7</f>
        <v>2</v>
      </c>
      <c r="CU10" s="542">
        <f>+Indicadores_ESED_2022!CU10/Indicadores_ESED_2022!CU7</f>
        <v>1</v>
      </c>
      <c r="CV10" s="542">
        <f>+Indicadores_ESED_2022!CV10/Indicadores_ESED_2022!CV7</f>
        <v>0.12903225806451613</v>
      </c>
      <c r="CW10" s="542">
        <f>+Indicadores_ESED_2022!CW10/Indicadores_ESED_2022!CW7</f>
        <v>1.096774193548387</v>
      </c>
      <c r="CX10" s="542">
        <f>+Indicadores_ESED_2022!CX10/Indicadores_ESED_2022!CX7</f>
        <v>1.7142857142857142</v>
      </c>
      <c r="CY10" s="542">
        <f>+Indicadores_ESED_2022!CY10/Indicadores_ESED_2022!CY7</f>
        <v>1.3478260869565217</v>
      </c>
      <c r="CZ10" s="542">
        <f>+Indicadores_ESED_2022!CZ10/Indicadores_ESED_2022!CZ7</f>
        <v>1.0588235294117647</v>
      </c>
      <c r="DA10" s="542">
        <f>+Indicadores_ESED_2022!DA10/Indicadores_ESED_2022!DA7</f>
        <v>0.65454545454545454</v>
      </c>
      <c r="DB10" s="542">
        <f>+Indicadores_ESED_2022!DB10/Indicadores_ESED_2022!DB7</f>
        <v>0.94117647058823528</v>
      </c>
      <c r="DC10" s="542">
        <f>+Indicadores_ESED_2022!DC10/Indicadores_ESED_2022!DC7</f>
        <v>0.58620689655172409</v>
      </c>
      <c r="DD10" s="542">
        <f>+Indicadores_ESED_2022!DD10/Indicadores_ESED_2022!DD7</f>
        <v>0.99444444444444446</v>
      </c>
      <c r="DE10" s="542">
        <f>+Indicadores_ESED_2022!DE10/Indicadores_ESED_2022!DE7</f>
        <v>0</v>
      </c>
      <c r="DF10" s="542">
        <f>+Indicadores_ESED_2022!DF10/Indicadores_ESED_2022!DF7</f>
        <v>4.333333333333333</v>
      </c>
      <c r="DG10" s="542">
        <f>+Indicadores_ESED_2022!DG10/Indicadores_ESED_2022!DG7</f>
        <v>1.0263157894736843</v>
      </c>
      <c r="DH10" s="542">
        <f>+Indicadores_ESED_2022!DH10/Indicadores_ESED_2022!DH7</f>
        <v>5</v>
      </c>
      <c r="DI10" s="542">
        <f>+Indicadores_ESED_2022!DI10/Indicadores_ESED_2022!DI7</f>
        <v>9</v>
      </c>
      <c r="DJ10" s="542">
        <f>+Indicadores_ESED_2022!DJ10/Indicadores_ESED_2022!DJ7</f>
        <v>1.1666666666666667</v>
      </c>
      <c r="DK10" s="542">
        <f>+Indicadores_ESED_2022!DK10/Indicadores_ESED_2022!DK7</f>
        <v>0.95238095238095233</v>
      </c>
      <c r="DL10" s="542">
        <f>+Indicadores_ESED_2022!DL10/Indicadores_ESED_2022!DL7</f>
        <v>0.7</v>
      </c>
      <c r="DM10" s="542">
        <f>+Indicadores_ESED_2022!DM10/Indicadores_ESED_2022!DM7</f>
        <v>1.4626593806921675</v>
      </c>
      <c r="DN10" s="542">
        <f>+Indicadores_ESED_2022!DN10/Indicadores_ESED_2022!DN7</f>
        <v>1.3098159509202454</v>
      </c>
      <c r="DO10" s="542">
        <f>+Indicadores_ESED_2022!DO10/Indicadores_ESED_2022!DO7</f>
        <v>6.5</v>
      </c>
      <c r="DP10" s="542">
        <f>+Indicadores_ESED_2022!DP10/Indicadores_ESED_2022!DP7</f>
        <v>0.5</v>
      </c>
      <c r="DQ10" s="542">
        <f>+Indicadores_ESED_2022!DQ10/Indicadores_ESED_2022!DQ7</f>
        <v>1.4345169912180222</v>
      </c>
      <c r="DR10" s="542">
        <f>+Indicadores_ESED_2022!DR10/Indicadores_ESED_2022!DR7</f>
        <v>0.26315789473684209</v>
      </c>
      <c r="DS10" s="542">
        <f>+Indicadores_ESED_2022!DS10/Indicadores_ESED_2022!DS7</f>
        <v>1.0526315789473684</v>
      </c>
      <c r="DT10" s="542">
        <f>+Indicadores_ESED_2022!DT10/Indicadores_ESED_2022!DT7</f>
        <v>1.3636363636363635</v>
      </c>
      <c r="DU10" s="542">
        <f>+Indicadores_ESED_2022!DU10/Indicadores_ESED_2022!DU7</f>
        <v>1.3702127659574468</v>
      </c>
      <c r="DV10" s="542">
        <f>+Indicadores_ESED_2022!DV10/Indicadores_ESED_2022!DV7</f>
        <v>0.875</v>
      </c>
      <c r="DW10" s="542">
        <f>+Indicadores_ESED_2022!DW10/Indicadores_ESED_2022!DW7</f>
        <v>1.1599999999999999</v>
      </c>
      <c r="DX10" s="542">
        <f>+Indicadores_ESED_2022!DX10/Indicadores_ESED_2022!DX7</f>
        <v>0.5</v>
      </c>
      <c r="DY10" s="542">
        <f>+Indicadores_ESED_2022!DY10/Indicadores_ESED_2022!DY7</f>
        <v>1.1111111111111112</v>
      </c>
      <c r="DZ10" s="542">
        <f>+Indicadores_ESED_2022!DZ10/Indicadores_ESED_2022!DZ7</f>
        <v>0.96969696969696972</v>
      </c>
      <c r="EA10" s="542">
        <f>+Indicadores_ESED_2022!EA10/Indicadores_ESED_2022!EA7</f>
        <v>1.4649681528662419</v>
      </c>
      <c r="EB10" s="542">
        <f>+Indicadores_ESED_2022!EB10/Indicadores_ESED_2022!EB7</f>
        <v>1.0454545454545454</v>
      </c>
      <c r="EC10" s="542">
        <f>+Indicadores_ESED_2022!EC10/Indicadores_ESED_2022!EC7</f>
        <v>0.62290502793296088</v>
      </c>
      <c r="ED10" s="542">
        <f>+Indicadores_ESED_2022!ED10/Indicadores_ESED_2022!ED7</f>
        <v>1.3125</v>
      </c>
      <c r="EE10" s="542">
        <f>+Indicadores_ESED_2022!EE10/Indicadores_ESED_2022!EE7</f>
        <v>0.5</v>
      </c>
      <c r="EF10" s="542">
        <f>+Indicadores_ESED_2022!EF10/Indicadores_ESED_2022!EF7</f>
        <v>0.78787878787878785</v>
      </c>
      <c r="EG10" s="542">
        <f>+Indicadores_ESED_2022!EG10/Indicadores_ESED_2022!EG7</f>
        <v>0.88235294117647056</v>
      </c>
      <c r="EH10" s="542">
        <f>+Indicadores_ESED_2022!EH10/Indicadores_ESED_2022!EH7</f>
        <v>1.196078431372549</v>
      </c>
      <c r="EI10" s="542">
        <f>+Indicadores_ESED_2022!EI10/Indicadores_ESED_2022!EI7</f>
        <v>1.0076335877862594</v>
      </c>
      <c r="EJ10" s="542">
        <f>+Indicadores_ESED_2022!EJ10/Indicadores_ESED_2022!EJ7</f>
        <v>1.8571428571428572</v>
      </c>
      <c r="EK10" s="542">
        <f>+Indicadores_ESED_2022!EK10/Indicadores_ESED_2022!EK7</f>
        <v>0.76470588235294112</v>
      </c>
      <c r="EL10" s="542">
        <f>+Indicadores_ESED_2022!EL10/Indicadores_ESED_2022!EL7</f>
        <v>0.88888888888888884</v>
      </c>
      <c r="EM10" s="542">
        <f>+Indicadores_ESED_2022!EM10/Indicadores_ESED_2022!EM7</f>
        <v>2.75</v>
      </c>
      <c r="EN10" s="542">
        <f>+Indicadores_ESED_2022!EN10/Indicadores_ESED_2022!EN7</f>
        <v>0.95767195767195767</v>
      </c>
      <c r="EO10" s="542">
        <f>+Indicadores_ESED_2022!EO10/Indicadores_ESED_2022!EO7</f>
        <v>1.0606060606060606</v>
      </c>
      <c r="EP10" s="542">
        <f>+Indicadores_ESED_2022!EP10/Indicadores_ESED_2022!EP7</f>
        <v>0.75</v>
      </c>
      <c r="EQ10" s="542">
        <f>+Indicadores_ESED_2022!EQ10/Indicadores_ESED_2022!EQ7</f>
        <v>1.1052631578947369</v>
      </c>
      <c r="ER10" s="542">
        <f>+Indicadores_ESED_2022!ER10/Indicadores_ESED_2022!ER7</f>
        <v>0.60869565217391308</v>
      </c>
      <c r="ES10" s="542">
        <f>+Indicadores_ESED_2022!ES10/Indicadores_ESED_2022!ES7</f>
        <v>1.8076923076923077</v>
      </c>
      <c r="ET10" s="542">
        <f>+Indicadores_ESED_2022!ET10/Indicadores_ESED_2022!ET7</f>
        <v>0.77777777777777779</v>
      </c>
      <c r="EU10" s="542">
        <f>+Indicadores_ESED_2022!EU10/Indicadores_ESED_2022!EU7</f>
        <v>0.8</v>
      </c>
      <c r="EV10" s="542">
        <f>+Indicadores_ESED_2022!EV10/Indicadores_ESED_2022!EV7</f>
        <v>1.2318840579710144</v>
      </c>
      <c r="EW10" s="542">
        <f>+Indicadores_ESED_2022!EW10/Indicadores_ESED_2022!EW7</f>
        <v>2.1951219512195124</v>
      </c>
      <c r="EX10" s="542">
        <f>+Indicadores_ESED_2022!EX10/Indicadores_ESED_2022!EX7</f>
        <v>0.63636363636363635</v>
      </c>
      <c r="EY10" s="542">
        <f>+Indicadores_ESED_2022!EY10/Indicadores_ESED_2022!EY7</f>
        <v>1.3461538461538463</v>
      </c>
      <c r="EZ10" s="542">
        <f>+Indicadores_ESED_2022!EZ10/Indicadores_ESED_2022!EZ7</f>
        <v>0.79611650485436891</v>
      </c>
      <c r="FA10" s="542">
        <f>+Indicadores_ESED_2022!FA10/Indicadores_ESED_2022!FA7</f>
        <v>0.47222222222222221</v>
      </c>
      <c r="FB10" s="542">
        <f>+Indicadores_ESED_2022!FB10/Indicadores_ESED_2022!FB7</f>
        <v>1</v>
      </c>
      <c r="FC10" s="542">
        <f>+Indicadores_ESED_2022!FC10/Indicadores_ESED_2022!FC7</f>
        <v>1.4043062200956937</v>
      </c>
      <c r="FD10" s="542">
        <f>+Indicadores_ESED_2022!FD10/Indicadores_ESED_2022!FD7</f>
        <v>1.88</v>
      </c>
      <c r="FE10" s="542">
        <f>+Indicadores_ESED_2022!FE10/Indicadores_ESED_2022!FE7</f>
        <v>0.1111111111111111</v>
      </c>
      <c r="FF10" s="542">
        <f>+Indicadores_ESED_2022!FF10/Indicadores_ESED_2022!FF7</f>
        <v>5.6</v>
      </c>
      <c r="FG10" s="542">
        <f>+Indicadores_ESED_2022!FG10/Indicadores_ESED_2022!FG7</f>
        <v>2.2558139534883721</v>
      </c>
      <c r="FH10" s="542">
        <f>+Indicadores_ESED_2022!FH10/Indicadores_ESED_2022!FH7</f>
        <v>0.14285714285714285</v>
      </c>
      <c r="FI10" s="542">
        <f>+Indicadores_ESED_2022!FI10/Indicadores_ESED_2022!FI7</f>
        <v>1.0867469879518072</v>
      </c>
      <c r="FJ10" s="542">
        <f>+Indicadores_ESED_2022!FJ10/Indicadores_ESED_2022!FJ7</f>
        <v>1.088235294117647</v>
      </c>
      <c r="FK10" s="542">
        <f>+Indicadores_ESED_2022!FK10/Indicadores_ESED_2022!FK7</f>
        <v>1.0666666666666667</v>
      </c>
      <c r="FL10" s="542">
        <f>+Indicadores_ESED_2022!FL10/Indicadores_ESED_2022!FL7</f>
        <v>0.93548387096774188</v>
      </c>
      <c r="FM10" s="542">
        <f>+Indicadores_ESED_2022!FM10/Indicadores_ESED_2022!FM7</f>
        <v>0.30769230769230771</v>
      </c>
      <c r="FN10" s="542">
        <f>+Indicadores_ESED_2022!FN10/Indicadores_ESED_2022!FN7</f>
        <v>1.2682926829268293</v>
      </c>
      <c r="FO10" s="542">
        <f>+Indicadores_ESED_2022!FO10/Indicadores_ESED_2022!FO7</f>
        <v>2</v>
      </c>
      <c r="FP10" s="542">
        <f>+Indicadores_ESED_2022!FP10/Indicadores_ESED_2022!FP7</f>
        <v>0.74342105263157898</v>
      </c>
      <c r="FQ10" s="542">
        <f>+Indicadores_ESED_2022!FQ10/Indicadores_ESED_2022!FQ7</f>
        <v>1.1407407407407408</v>
      </c>
      <c r="FR10" s="542">
        <f>+Indicadores_ESED_2022!FR10/Indicadores_ESED_2022!FR7</f>
        <v>1.3636363636363635</v>
      </c>
      <c r="FS10" s="542">
        <f>+Indicadores_ESED_2022!FS10/Indicadores_ESED_2022!FS7</f>
        <v>1.375</v>
      </c>
      <c r="FT10" s="542">
        <f>+Indicadores_ESED_2022!FT10/Indicadores_ESED_2022!FT7</f>
        <v>1.1923076923076923</v>
      </c>
      <c r="FU10" s="542">
        <f>+Indicadores_ESED_2022!FU10/Indicadores_ESED_2022!FU7</f>
        <v>1.4269662921348314</v>
      </c>
      <c r="FV10" s="542">
        <f>+Indicadores_ESED_2022!FV10/Indicadores_ESED_2022!FV7</f>
        <v>0.83783783783783783</v>
      </c>
      <c r="FW10" s="542">
        <f>+Indicadores_ESED_2022!FW10/Indicadores_ESED_2022!FW7</f>
        <v>1.4540612516644473</v>
      </c>
      <c r="FX10" s="542">
        <f>+Indicadores_ESED_2022!FX10/Indicadores_ESED_2022!FX7</f>
        <v>1.2072192513368984</v>
      </c>
      <c r="FY10" s="542">
        <f>+Indicadores_ESED_2022!FY10/Indicadores_ESED_2022!FY7</f>
        <v>0.58333333333333337</v>
      </c>
      <c r="FZ10" s="542">
        <f>+Indicadores_ESED_2022!FZ10/Indicadores_ESED_2022!FZ7</f>
        <v>0.7857142857142857</v>
      </c>
      <c r="GA10" s="542">
        <f>+Indicadores_ESED_2022!GA10/Indicadores_ESED_2022!GA7</f>
        <v>0.33333333333333331</v>
      </c>
      <c r="GB10" s="542">
        <f>+Indicadores_ESED_2022!GB10/Indicadores_ESED_2022!GB7</f>
        <v>1.3768115942028984</v>
      </c>
      <c r="GC10" s="542">
        <f>+Indicadores_ESED_2022!GC10/Indicadores_ESED_2022!GC7</f>
        <v>0.75</v>
      </c>
      <c r="GD10" s="542">
        <f>+Indicadores_ESED_2022!GD10/Indicadores_ESED_2022!GD7</f>
        <v>2.1818181818181817</v>
      </c>
      <c r="GE10" s="542">
        <f>+Indicadores_ESED_2022!GE10/Indicadores_ESED_2022!GE7</f>
        <v>1.0232558139534884</v>
      </c>
      <c r="GF10" s="542">
        <f>+Indicadores_ESED_2022!GF10/Indicadores_ESED_2022!GF7</f>
        <v>0.76666666666666672</v>
      </c>
      <c r="GG10" s="542">
        <f>+Indicadores_ESED_2022!GG10/Indicadores_ESED_2022!GG7</f>
        <v>0.75</v>
      </c>
      <c r="GH10" s="542">
        <f>+Indicadores_ESED_2022!GH10/Indicadores_ESED_2022!GH7</f>
        <v>0.77777777777777779</v>
      </c>
      <c r="GI10" s="542">
        <f>+Indicadores_ESED_2022!GI10/Indicadores_ESED_2022!GI7</f>
        <v>4</v>
      </c>
      <c r="GJ10" s="542">
        <f>+Indicadores_ESED_2022!GJ10/Indicadores_ESED_2022!GJ7</f>
        <v>5</v>
      </c>
      <c r="GK10" s="542">
        <f>+Indicadores_ESED_2022!GK10/Indicadores_ESED_2022!GK7</f>
        <v>1.5454545454545454</v>
      </c>
      <c r="GL10" s="542">
        <f>+Indicadores_ESED_2022!GL10/Indicadores_ESED_2022!GL7</f>
        <v>0.70149253731343286</v>
      </c>
      <c r="GM10" s="542">
        <f>+Indicadores_ESED_2022!GM10/Indicadores_ESED_2022!GM7</f>
        <v>0.73684210526315785</v>
      </c>
      <c r="GN10" s="542">
        <f>+Indicadores_ESED_2022!GN10/Indicadores_ESED_2022!GN7</f>
        <v>0.65853658536585369</v>
      </c>
      <c r="GO10" s="542">
        <f>+Indicadores_ESED_2022!GO10/Indicadores_ESED_2022!GO7</f>
        <v>1.1142857142857143</v>
      </c>
      <c r="GP10" s="542">
        <f>+Indicadores_ESED_2022!GP10/Indicadores_ESED_2022!GP7</f>
        <v>0.96875</v>
      </c>
      <c r="GQ10" s="542">
        <f>+Indicadores_ESED_2022!GQ10/Indicadores_ESED_2022!GQ7</f>
        <v>0.94366197183098588</v>
      </c>
      <c r="GR10" s="542">
        <f>+Indicadores_ESED_2022!GR10/Indicadores_ESED_2022!GR7</f>
        <v>0.96551724137931039</v>
      </c>
      <c r="GS10" s="542">
        <f>+Indicadores_ESED_2022!GS10/Indicadores_ESED_2022!GS7</f>
        <v>0.5</v>
      </c>
      <c r="GT10" s="542">
        <f>+Indicadores_ESED_2022!GT10/Indicadores_ESED_2022!GT7</f>
        <v>1.1387387387387387</v>
      </c>
      <c r="GU10" s="542">
        <f>+Indicadores_ESED_2022!GU10/Indicadores_ESED_2022!GU7</f>
        <v>1.027027027027027</v>
      </c>
      <c r="GV10" s="542">
        <f>+Indicadores_ESED_2022!GV10/Indicadores_ESED_2022!GV7</f>
        <v>1.613861386138614</v>
      </c>
      <c r="GW10" s="542">
        <f>+Indicadores_ESED_2022!GW10/Indicadores_ESED_2022!GW7</f>
        <v>1.0588235294117647</v>
      </c>
      <c r="GX10" s="542">
        <f>+Indicadores_ESED_2022!GX10/Indicadores_ESED_2022!GX7</f>
        <v>0.75</v>
      </c>
      <c r="GY10" s="542">
        <f>+Indicadores_ESED_2022!GY10/Indicadores_ESED_2022!GY7</f>
        <v>1.4545454545454546</v>
      </c>
      <c r="GZ10" s="542">
        <f>+Indicadores_ESED_2022!GZ10/Indicadores_ESED_2022!GZ7</f>
        <v>0.55000000000000004</v>
      </c>
      <c r="HA10" s="542">
        <f>+Indicadores_ESED_2022!HA10/Indicadores_ESED_2022!HA7</f>
        <v>1</v>
      </c>
      <c r="HB10" s="542">
        <f>+Indicadores_ESED_2022!HB10/Indicadores_ESED_2022!HB7</f>
        <v>1.0212765957446808</v>
      </c>
      <c r="HC10" s="542">
        <f>+Indicadores_ESED_2022!HC10/Indicadores_ESED_2022!HC7</f>
        <v>0.91176470588235292</v>
      </c>
      <c r="HD10" s="542">
        <f>+Indicadores_ESED_2022!HD10/Indicadores_ESED_2022!HD7</f>
        <v>1.368421052631579</v>
      </c>
      <c r="HE10" s="542">
        <f>+Indicadores_ESED_2022!HE10/Indicadores_ESED_2022!HE7</f>
        <v>3</v>
      </c>
      <c r="HF10" s="542">
        <f>+Indicadores_ESED_2022!HF10/Indicadores_ESED_2022!HF7</f>
        <v>1.3666666666666667</v>
      </c>
      <c r="HG10" s="542">
        <f>+Indicadores_ESED_2022!HG10/Indicadores_ESED_2022!HG7</f>
        <v>1.75</v>
      </c>
      <c r="HH10" s="542">
        <f>+Indicadores_ESED_2022!HH10/Indicadores_ESED_2022!HH7</f>
        <v>1.5</v>
      </c>
      <c r="HI10" s="542">
        <f>+Indicadores_ESED_2022!HI10/Indicadores_ESED_2022!HI7</f>
        <v>0</v>
      </c>
      <c r="HJ10" s="542">
        <f>+Indicadores_ESED_2022!HJ10/Indicadores_ESED_2022!HJ7</f>
        <v>1.1278195488721805</v>
      </c>
      <c r="HK10" s="542">
        <f>+Indicadores_ESED_2022!HK10/Indicadores_ESED_2022!HK7</f>
        <v>1.1451612903225807</v>
      </c>
      <c r="HL10" s="542">
        <f>+Indicadores_ESED_2022!HL10/Indicadores_ESED_2022!HL7</f>
        <v>1.0555555555555556</v>
      </c>
      <c r="HM10" s="542">
        <f>+Indicadores_ESED_2022!HM10/Indicadores_ESED_2022!HM7</f>
        <v>0.56190476190476191</v>
      </c>
      <c r="HN10" s="542">
        <f>+Indicadores_ESED_2022!HN10/Indicadores_ESED_2022!HN7</f>
        <v>2.4285714285714284</v>
      </c>
      <c r="HO10" s="542">
        <f>+Indicadores_ESED_2022!HO10/Indicadores_ESED_2022!HO7</f>
        <v>1.2280701754385965</v>
      </c>
      <c r="HP10" s="542">
        <f>+Indicadores_ESED_2022!HP10/Indicadores_ESED_2022!HP7</f>
        <v>4</v>
      </c>
      <c r="HQ10" s="542">
        <f>+Indicadores_ESED_2022!HQ10/Indicadores_ESED_2022!HQ7</f>
        <v>0.75</v>
      </c>
      <c r="HR10" s="542">
        <f>+Indicadores_ESED_2022!HR10/Indicadores_ESED_2022!HR7</f>
        <v>1.2</v>
      </c>
      <c r="HS10" s="542">
        <f>+Indicadores_ESED_2022!HS10/Indicadores_ESED_2022!HS7</f>
        <v>4</v>
      </c>
      <c r="HT10" s="542">
        <f>+Indicadores_ESED_2022!HT10/Indicadores_ESED_2022!HT7</f>
        <v>0.5</v>
      </c>
      <c r="HU10" s="542">
        <f>+Indicadores_ESED_2022!HU10/Indicadores_ESED_2022!HU7</f>
        <v>5</v>
      </c>
      <c r="HV10" s="542">
        <f>+Indicadores_ESED_2022!HV10/Indicadores_ESED_2022!HV7</f>
        <v>1.8</v>
      </c>
      <c r="HW10" s="542">
        <f>+Indicadores_ESED_2022!HW10/Indicadores_ESED_2022!HW7</f>
        <v>0.625</v>
      </c>
      <c r="HX10" s="542">
        <f>+Indicadores_ESED_2022!HX10/Indicadores_ESED_2022!HX7</f>
        <v>0.76190476190476186</v>
      </c>
      <c r="HY10" s="542">
        <f>+Indicadores_ESED_2022!HY10/Indicadores_ESED_2022!HY7</f>
        <v>1.3333333333333333</v>
      </c>
      <c r="HZ10" s="542">
        <f>+Indicadores_ESED_2022!HZ10/Indicadores_ESED_2022!HZ7</f>
        <v>1.3008130081300813</v>
      </c>
      <c r="IA10" s="542">
        <f>+Indicadores_ESED_2022!IA10/Indicadores_ESED_2022!IA7</f>
        <v>1.5</v>
      </c>
      <c r="IB10" s="542">
        <f>+Indicadores_ESED_2022!IB10/Indicadores_ESED_2022!IB7</f>
        <v>0.91304347826086951</v>
      </c>
      <c r="IC10" s="542">
        <f>+Indicadores_ESED_2022!IC10/Indicadores_ESED_2022!IC7</f>
        <v>0.47619047619047616</v>
      </c>
      <c r="ID10" s="542">
        <f>+Indicadores_ESED_2022!ID10/Indicadores_ESED_2022!ID7</f>
        <v>0.65384615384615385</v>
      </c>
      <c r="IE10" s="542">
        <f>+Indicadores_ESED_2022!IE10/Indicadores_ESED_2022!IE7</f>
        <v>1.2691511387163561</v>
      </c>
      <c r="IF10" s="542">
        <f>+Indicadores_ESED_2022!IF10/Indicadores_ESED_2022!IF7</f>
        <v>0.90322580645161288</v>
      </c>
      <c r="IG10" s="542">
        <f>+Indicadores_ESED_2022!IG10/Indicadores_ESED_2022!IG7</f>
        <v>0.23333333333333334</v>
      </c>
      <c r="IH10" s="542">
        <f>+Indicadores_ESED_2022!IH10/Indicadores_ESED_2022!IH7</f>
        <v>0.95238095238095233</v>
      </c>
      <c r="II10" s="542">
        <f>+Indicadores_ESED_2022!II10/Indicadores_ESED_2022!II7</f>
        <v>0.16666666666666666</v>
      </c>
      <c r="IJ10" s="542">
        <f>+Indicadores_ESED_2022!IJ10/Indicadores_ESED_2022!IJ7</f>
        <v>0.97619047619047616</v>
      </c>
      <c r="IK10" s="542">
        <f>+Indicadores_ESED_2022!IK10/Indicadores_ESED_2022!IK7</f>
        <v>0.95161290322580649</v>
      </c>
      <c r="IL10" s="542">
        <f>+Indicadores_ESED_2022!IL10/Indicadores_ESED_2022!IL7</f>
        <v>1.0740740740740742</v>
      </c>
      <c r="IM10" s="542">
        <f>+Indicadores_ESED_2022!IM10/Indicadores_ESED_2022!IM7</f>
        <v>1.5254237288135593</v>
      </c>
      <c r="IN10" s="542">
        <f>+Indicadores_ESED_2022!IN10/Indicadores_ESED_2022!IN7</f>
        <v>1.4444444444444444</v>
      </c>
      <c r="IO10" s="542">
        <f>+Indicadores_ESED_2022!IO10/Indicadores_ESED_2022!IO7</f>
        <v>1.8</v>
      </c>
      <c r="IP10" s="542">
        <f>+Indicadores_ESED_2022!IP10/Indicadores_ESED_2022!IP7</f>
        <v>0.74736842105263157</v>
      </c>
      <c r="IQ10" s="542">
        <f>+Indicadores_ESED_2022!IQ10/Indicadores_ESED_2022!IQ7</f>
        <v>1.2903225806451613</v>
      </c>
      <c r="IR10" s="542">
        <f>+Indicadores_ESED_2022!IR10/Indicadores_ESED_2022!IR7</f>
        <v>0.83333333333333337</v>
      </c>
      <c r="IS10" s="537" t="s">
        <v>564</v>
      </c>
      <c r="IT10" s="538" t="s">
        <v>558</v>
      </c>
    </row>
    <row r="11" spans="1:255" ht="18" customHeight="1" x14ac:dyDescent="0.25">
      <c r="A11" s="533"/>
      <c r="B11" s="539" t="s">
        <v>554</v>
      </c>
      <c r="C11" s="543">
        <f>+Indicadores_ESED_2022!C11/Indicadores_ESED_2022!C8</f>
        <v>1.4501732219278582</v>
      </c>
      <c r="D11" s="543">
        <f>+Indicadores_ESED_2022!D11/Indicadores_ESED_2022!D8</f>
        <v>1.6775907883082373</v>
      </c>
      <c r="E11" s="543"/>
      <c r="F11" s="543">
        <f>+Indicadores_ESED_2022!F11/Indicadores_ESED_2022!F8</f>
        <v>1.3822128110111169</v>
      </c>
      <c r="G11" s="543"/>
      <c r="H11" s="543"/>
      <c r="I11" s="543"/>
      <c r="J11" s="543"/>
      <c r="K11" s="543">
        <f>+Indicadores_ESED_2022!K11/Indicadores_ESED_2022!K8</f>
        <v>1.6775907883082373</v>
      </c>
      <c r="L11" s="543"/>
      <c r="M11" s="543"/>
      <c r="N11" s="543"/>
      <c r="O11" s="543"/>
      <c r="P11" s="543"/>
      <c r="Q11" s="543"/>
      <c r="R11" s="543"/>
      <c r="S11" s="543"/>
      <c r="T11" s="543">
        <f>+Indicadores_ESED_2022!T11/Indicadores_ESED_2022!T8</f>
        <v>1.4207130730050934</v>
      </c>
      <c r="U11" s="543"/>
      <c r="V11" s="543">
        <f>+Indicadores_ESED_2022!V11/Indicadores_ESED_2022!V8</f>
        <v>1.2460984393757504</v>
      </c>
      <c r="W11" s="543"/>
      <c r="X11" s="543"/>
      <c r="Y11" s="543"/>
      <c r="Z11" s="543"/>
      <c r="AA11" s="543"/>
      <c r="AB11" s="543"/>
      <c r="AC11" s="543"/>
      <c r="AD11" s="543"/>
      <c r="AE11" s="543"/>
      <c r="AF11" s="543"/>
      <c r="AG11" s="543"/>
      <c r="AH11" s="543"/>
      <c r="AI11" s="543"/>
      <c r="AJ11" s="543"/>
      <c r="AK11" s="543"/>
      <c r="AL11" s="543"/>
      <c r="AM11" s="543"/>
      <c r="AN11" s="543"/>
      <c r="AO11" s="543"/>
      <c r="AP11" s="543"/>
      <c r="AQ11" s="543"/>
      <c r="AR11" s="543"/>
      <c r="AS11" s="543"/>
      <c r="AT11" s="543"/>
      <c r="AU11" s="543"/>
      <c r="AV11" s="543"/>
      <c r="AW11" s="543"/>
      <c r="AX11" s="543"/>
      <c r="AY11" s="543">
        <f>+Indicadores_ESED_2022!AY11/Indicadores_ESED_2022!AY8</f>
        <v>1.6775907883082373</v>
      </c>
      <c r="AZ11" s="543"/>
      <c r="BA11" s="543"/>
      <c r="BB11" s="543"/>
      <c r="BC11" s="543"/>
      <c r="BD11" s="543"/>
      <c r="BE11" s="543"/>
      <c r="BF11" s="543"/>
      <c r="BG11" s="543"/>
      <c r="BH11" s="543"/>
      <c r="BI11" s="543"/>
      <c r="BJ11" s="543"/>
      <c r="BK11" s="543"/>
      <c r="BL11" s="543"/>
      <c r="BM11" s="543"/>
      <c r="BN11" s="543"/>
      <c r="BO11" s="543"/>
      <c r="BP11" s="543"/>
      <c r="BQ11" s="543"/>
      <c r="BR11" s="543"/>
      <c r="BS11" s="543"/>
      <c r="BT11" s="543"/>
      <c r="BU11" s="543"/>
      <c r="BV11" s="543"/>
      <c r="BW11" s="543"/>
      <c r="BX11" s="543"/>
      <c r="BY11" s="543"/>
      <c r="BZ11" s="543"/>
      <c r="CA11" s="543"/>
      <c r="CB11" s="543"/>
      <c r="CC11" s="543"/>
      <c r="CD11" s="543"/>
      <c r="CE11" s="543"/>
      <c r="CF11" s="543"/>
      <c r="CG11" s="543"/>
      <c r="CH11" s="543"/>
      <c r="CI11" s="543"/>
      <c r="CJ11" s="543"/>
      <c r="CK11" s="543"/>
      <c r="CL11" s="543"/>
      <c r="CM11" s="543"/>
      <c r="CN11" s="543"/>
      <c r="CO11" s="543"/>
      <c r="CP11" s="543"/>
      <c r="CQ11" s="543"/>
      <c r="CR11" s="543"/>
      <c r="CS11" s="543"/>
      <c r="CT11" s="543"/>
      <c r="CU11" s="543"/>
      <c r="CV11" s="543"/>
      <c r="CW11" s="543"/>
      <c r="CX11" s="543"/>
      <c r="CY11" s="543"/>
      <c r="CZ11" s="543"/>
      <c r="DA11" s="543"/>
      <c r="DB11" s="543"/>
      <c r="DC11" s="543"/>
      <c r="DD11" s="543"/>
      <c r="DE11" s="543"/>
      <c r="DF11" s="543"/>
      <c r="DG11" s="543"/>
      <c r="DH11" s="543"/>
      <c r="DI11" s="543"/>
      <c r="DJ11" s="543"/>
      <c r="DK11" s="543"/>
      <c r="DL11" s="543"/>
      <c r="DM11" s="543"/>
      <c r="DN11" s="543"/>
      <c r="DO11" s="543"/>
      <c r="DP11" s="543"/>
      <c r="DQ11" s="543">
        <f>+Indicadores_ESED_2022!DQ11/Indicadores_ESED_2022!DQ8</f>
        <v>1.4345169912180222</v>
      </c>
      <c r="DR11" s="543"/>
      <c r="DS11" s="543"/>
      <c r="DT11" s="543"/>
      <c r="DU11" s="543"/>
      <c r="DV11" s="543"/>
      <c r="DW11" s="543"/>
      <c r="DX11" s="543"/>
      <c r="DY11" s="543"/>
      <c r="DZ11" s="543"/>
      <c r="EA11" s="543"/>
      <c r="EB11" s="543"/>
      <c r="EC11" s="543"/>
      <c r="ED11" s="543"/>
      <c r="EE11" s="543"/>
      <c r="EF11" s="543"/>
      <c r="EG11" s="543"/>
      <c r="EH11" s="543"/>
      <c r="EI11" s="543"/>
      <c r="EJ11" s="543"/>
      <c r="EK11" s="543"/>
      <c r="EL11" s="543"/>
      <c r="EM11" s="543"/>
      <c r="EN11" s="543"/>
      <c r="EO11" s="543"/>
      <c r="EP11" s="543"/>
      <c r="EQ11" s="543"/>
      <c r="ER11" s="543"/>
      <c r="ES11" s="543"/>
      <c r="ET11" s="543"/>
      <c r="EU11" s="543"/>
      <c r="EV11" s="543"/>
      <c r="EW11" s="543"/>
      <c r="EX11" s="543"/>
      <c r="EY11" s="543"/>
      <c r="EZ11" s="543"/>
      <c r="FA11" s="543"/>
      <c r="FB11" s="543"/>
      <c r="FC11" s="543">
        <f>+Indicadores_ESED_2022!FC11/Indicadores_ESED_2022!FC8</f>
        <v>1.4043062200956937</v>
      </c>
      <c r="FD11" s="543"/>
      <c r="FE11" s="543"/>
      <c r="FF11" s="543"/>
      <c r="FG11" s="543"/>
      <c r="FH11" s="543"/>
      <c r="FI11" s="543">
        <f>+Indicadores_ESED_2022!FI11/Indicadores_ESED_2022!FI8</f>
        <v>1.0867469879518072</v>
      </c>
      <c r="FJ11" s="543"/>
      <c r="FK11" s="543"/>
      <c r="FL11" s="543"/>
      <c r="FM11" s="543"/>
      <c r="FN11" s="543"/>
      <c r="FO11" s="543"/>
      <c r="FP11" s="543"/>
      <c r="FQ11" s="543"/>
      <c r="FR11" s="543"/>
      <c r="FS11" s="543"/>
      <c r="FT11" s="543"/>
      <c r="FU11" s="543"/>
      <c r="FV11" s="543"/>
      <c r="FW11" s="543"/>
      <c r="FX11" s="543"/>
      <c r="FY11" s="543"/>
      <c r="FZ11" s="543"/>
      <c r="GA11" s="543"/>
      <c r="GB11" s="543"/>
      <c r="GC11" s="543"/>
      <c r="GD11" s="543"/>
      <c r="GE11" s="543"/>
      <c r="GF11" s="543"/>
      <c r="GG11" s="543"/>
      <c r="GH11" s="543"/>
      <c r="GI11" s="543"/>
      <c r="GJ11" s="543"/>
      <c r="GK11" s="543"/>
      <c r="GL11" s="543"/>
      <c r="GM11" s="543"/>
      <c r="GN11" s="543"/>
      <c r="GO11" s="543"/>
      <c r="GP11" s="543"/>
      <c r="GQ11" s="543"/>
      <c r="GR11" s="543"/>
      <c r="GS11" s="543"/>
      <c r="GT11" s="543"/>
      <c r="GU11" s="543"/>
      <c r="GV11" s="543"/>
      <c r="GW11" s="543"/>
      <c r="GX11" s="543"/>
      <c r="GY11" s="543"/>
      <c r="GZ11" s="543"/>
      <c r="HA11" s="543"/>
      <c r="HB11" s="543"/>
      <c r="HC11" s="543"/>
      <c r="HD11" s="543"/>
      <c r="HE11" s="543"/>
      <c r="HF11" s="543"/>
      <c r="HG11" s="543"/>
      <c r="HH11" s="543"/>
      <c r="HI11" s="543"/>
      <c r="HJ11" s="543"/>
      <c r="HK11" s="543"/>
      <c r="HL11" s="543"/>
      <c r="HM11" s="543"/>
      <c r="HN11" s="543"/>
      <c r="HO11" s="543"/>
      <c r="HP11" s="543"/>
      <c r="HQ11" s="543"/>
      <c r="HR11" s="543"/>
      <c r="HS11" s="543"/>
      <c r="HT11" s="543"/>
      <c r="HU11" s="543"/>
      <c r="HV11" s="543"/>
      <c r="HW11" s="543"/>
      <c r="HX11" s="543"/>
      <c r="HY11" s="543"/>
      <c r="HZ11" s="543"/>
      <c r="IA11" s="543"/>
      <c r="IB11" s="543"/>
      <c r="IC11" s="543"/>
      <c r="ID11" s="543"/>
      <c r="IE11" s="543"/>
      <c r="IF11" s="543"/>
      <c r="IG11" s="543"/>
      <c r="IH11" s="543"/>
      <c r="II11" s="543"/>
      <c r="IJ11" s="543"/>
      <c r="IK11" s="543"/>
      <c r="IL11" s="543"/>
      <c r="IM11" s="543"/>
      <c r="IN11" s="543"/>
      <c r="IO11" s="543"/>
      <c r="IP11" s="543"/>
      <c r="IQ11" s="543"/>
      <c r="IR11" s="543"/>
      <c r="IS11" s="537" t="s">
        <v>569</v>
      </c>
      <c r="IT11" s="538" t="s">
        <v>558</v>
      </c>
    </row>
    <row r="12" spans="1:255" ht="18" customHeight="1" x14ac:dyDescent="0.25">
      <c r="A12" s="533"/>
      <c r="B12" s="539" t="s">
        <v>555</v>
      </c>
      <c r="C12" s="543">
        <f>+Indicadores_ESED_2022!C12/Indicadores_ESED_2022!C9</f>
        <v>1.0826880687277454</v>
      </c>
      <c r="D12" s="543">
        <f>+Indicadores_ESED_2022!D12/Indicadores_ESED_2022!D9</f>
        <v>1.0506042296072509</v>
      </c>
      <c r="E12" s="543">
        <f>+Indicadores_ESED_2022!E12/Indicadores_ESED_2022!E9</f>
        <v>0.85832349468713109</v>
      </c>
      <c r="F12" s="543">
        <f>+Indicadores_ESED_2022!F12/Indicadores_ESED_2022!F9</f>
        <v>1.2441399206635413</v>
      </c>
      <c r="G12" s="543">
        <f>+Indicadores_ESED_2022!G12/Indicadores_ESED_2022!G9</f>
        <v>1.1092325227963526</v>
      </c>
      <c r="H12" s="543">
        <f>+Indicadores_ESED_2022!H12/Indicadores_ESED_2022!H9</f>
        <v>1.0084507042253521</v>
      </c>
      <c r="I12" s="543">
        <f>+Indicadores_ESED_2022!I12/Indicadores_ESED_2022!I9</f>
        <v>0.84</v>
      </c>
      <c r="J12" s="543">
        <f>+Indicadores_ESED_2022!J12/Indicadores_ESED_2022!J9</f>
        <v>0.98861646234676004</v>
      </c>
      <c r="K12" s="543">
        <f>+Indicadores_ESED_2022!K12/Indicadores_ESED_2022!K9</f>
        <v>1.1927007299270074</v>
      </c>
      <c r="L12" s="543">
        <f>+Indicadores_ESED_2022!L12/Indicadores_ESED_2022!L9</f>
        <v>1.1374570446735395</v>
      </c>
      <c r="M12" s="543">
        <f>+Indicadores_ESED_2022!M12/Indicadores_ESED_2022!M9</f>
        <v>0.84577656675749324</v>
      </c>
      <c r="N12" s="543">
        <f>+Indicadores_ESED_2022!N12/Indicadores_ESED_2022!N9</f>
        <v>0.92573221757322177</v>
      </c>
      <c r="O12" s="543">
        <f>+Indicadores_ESED_2022!O12/Indicadores_ESED_2022!O9</f>
        <v>0.75047984644913623</v>
      </c>
      <c r="P12" s="543">
        <f>+Indicadores_ESED_2022!P12/Indicadores_ESED_2022!P9</f>
        <v>0.85555555555555551</v>
      </c>
      <c r="Q12" s="543">
        <f>+Indicadores_ESED_2022!Q12/Indicadores_ESED_2022!Q9</f>
        <v>0.7</v>
      </c>
      <c r="R12" s="543">
        <f>+Indicadores_ESED_2022!R12/Indicadores_ESED_2022!R9</f>
        <v>1.1834862385321101</v>
      </c>
      <c r="S12" s="543">
        <f>+Indicadores_ESED_2022!S12/Indicadores_ESED_2022!S9</f>
        <v>0.89820359281437123</v>
      </c>
      <c r="T12" s="543">
        <f>+Indicadores_ESED_2022!T12/Indicadores_ESED_2022!T9</f>
        <v>1.2805653710247349</v>
      </c>
      <c r="U12" s="543">
        <f>+Indicadores_ESED_2022!U12/Indicadores_ESED_2022!U9</f>
        <v>1.0615942028985508</v>
      </c>
      <c r="V12" s="543">
        <f>+Indicadores_ESED_2022!V12/Indicadores_ESED_2022!V9</f>
        <v>1.2308802308802309</v>
      </c>
      <c r="W12" s="543">
        <f>+Indicadores_ESED_2022!W12/Indicadores_ESED_2022!W9</f>
        <v>0.9732142857142857</v>
      </c>
      <c r="X12" s="543">
        <f>+Indicadores_ESED_2022!X12/Indicadores_ESED_2022!X9</f>
        <v>1.3739837398373984</v>
      </c>
      <c r="Y12" s="543">
        <f>+Indicadores_ESED_2022!Y12/Indicadores_ESED_2022!Y9</f>
        <v>1.4251269035532994</v>
      </c>
      <c r="Z12" s="543">
        <f>+Indicadores_ESED_2022!Z12/Indicadores_ESED_2022!Z9</f>
        <v>1.105</v>
      </c>
      <c r="AA12" s="543">
        <f>+Indicadores_ESED_2022!AA12/Indicadores_ESED_2022!AA9</f>
        <v>0.86775631500742945</v>
      </c>
      <c r="AB12" s="543">
        <f>+Indicadores_ESED_2022!AB12/Indicadores_ESED_2022!AB9</f>
        <v>1.1618729096989966</v>
      </c>
      <c r="AC12" s="543">
        <f>+Indicadores_ESED_2022!AC12/Indicadores_ESED_2022!AC9</f>
        <v>1.0449999999999999</v>
      </c>
      <c r="AD12" s="543">
        <f>+Indicadores_ESED_2022!AD12/Indicadores_ESED_2022!AD9</f>
        <v>1.2093596059113301</v>
      </c>
      <c r="AE12" s="543">
        <f>+Indicadores_ESED_2022!AE12/Indicadores_ESED_2022!AE9</f>
        <v>1.1770642201834862</v>
      </c>
      <c r="AF12" s="543">
        <f>+Indicadores_ESED_2022!AF12/Indicadores_ESED_2022!AF9</f>
        <v>1.1884816753926701</v>
      </c>
      <c r="AG12" s="543">
        <f>+Indicadores_ESED_2022!AG12/Indicadores_ESED_2022!AG9</f>
        <v>0.5</v>
      </c>
      <c r="AH12" s="543">
        <f>+Indicadores_ESED_2022!AH12/Indicadores_ESED_2022!AH9</f>
        <v>0.24</v>
      </c>
      <c r="AI12" s="543">
        <f>+Indicadores_ESED_2022!AI12/Indicadores_ESED_2022!AI9</f>
        <v>0.82758620689655171</v>
      </c>
      <c r="AJ12" s="543">
        <f>+Indicadores_ESED_2022!AJ12/Indicadores_ESED_2022!AJ9</f>
        <v>0.90909090909090906</v>
      </c>
      <c r="AK12" s="543">
        <f>+Indicadores_ESED_2022!AK12/Indicadores_ESED_2022!AK9</f>
        <v>2.1666666666666665</v>
      </c>
      <c r="AL12" s="543">
        <f>+Indicadores_ESED_2022!AL12/Indicadores_ESED_2022!AL9</f>
        <v>0.76923076923076927</v>
      </c>
      <c r="AM12" s="543">
        <f>+Indicadores_ESED_2022!AM12/Indicadores_ESED_2022!AM9</f>
        <v>1</v>
      </c>
      <c r="AN12" s="543">
        <f>+Indicadores_ESED_2022!AN12/Indicadores_ESED_2022!AN9</f>
        <v>1.0666666666666667</v>
      </c>
      <c r="AO12" s="543">
        <f>+Indicadores_ESED_2022!AO12/Indicadores_ESED_2022!AO9</f>
        <v>0.6470588235294118</v>
      </c>
      <c r="AP12" s="543">
        <f>+Indicadores_ESED_2022!AP12/Indicadores_ESED_2022!AP9</f>
        <v>0.65</v>
      </c>
      <c r="AQ12" s="543">
        <f>+Indicadores_ESED_2022!AQ12/Indicadores_ESED_2022!AQ9</f>
        <v>1.48</v>
      </c>
      <c r="AR12" s="543">
        <f>+Indicadores_ESED_2022!AR12/Indicadores_ESED_2022!AR9</f>
        <v>0.8571428571428571</v>
      </c>
      <c r="AS12" s="543">
        <f>+Indicadores_ESED_2022!AS12/Indicadores_ESED_2022!AS9</f>
        <v>1.0874999999999999</v>
      </c>
      <c r="AT12" s="543">
        <f>+Indicadores_ESED_2022!AT12/Indicadores_ESED_2022!AT9</f>
        <v>0.94786729857819907</v>
      </c>
      <c r="AU12" s="543">
        <f>+Indicadores_ESED_2022!AU12/Indicadores_ESED_2022!AU9</f>
        <v>0.65486725663716816</v>
      </c>
      <c r="AV12" s="543">
        <f>+Indicadores_ESED_2022!AV12/Indicadores_ESED_2022!AV9</f>
        <v>1.1666666666666667</v>
      </c>
      <c r="AW12" s="543">
        <f>+Indicadores_ESED_2022!AW12/Indicadores_ESED_2022!AW9</f>
        <v>1.3103448275862069</v>
      </c>
      <c r="AX12" s="543">
        <f>+Indicadores_ESED_2022!AX12/Indicadores_ESED_2022!AX9</f>
        <v>0.47058823529411764</v>
      </c>
      <c r="AY12" s="543" t="e">
        <f>+Indicadores_ESED_2022!AY12/Indicadores_ESED_2022!AY9</f>
        <v>#DIV/0!</v>
      </c>
      <c r="AZ12" s="543">
        <f>+Indicadores_ESED_2022!AZ12/Indicadores_ESED_2022!AZ9</f>
        <v>1.5714285714285714</v>
      </c>
      <c r="BA12" s="543">
        <f>+Indicadores_ESED_2022!BA12/Indicadores_ESED_2022!BA9</f>
        <v>1.1273885350318471</v>
      </c>
      <c r="BB12" s="543">
        <f>+Indicadores_ESED_2022!BB12/Indicadores_ESED_2022!BB9</f>
        <v>1.4</v>
      </c>
      <c r="BC12" s="543">
        <f>+Indicadores_ESED_2022!BC12/Indicadores_ESED_2022!BC9</f>
        <v>1.1317073170731706</v>
      </c>
      <c r="BD12" s="543">
        <f>+Indicadores_ESED_2022!BD12/Indicadores_ESED_2022!BD9</f>
        <v>0.75</v>
      </c>
      <c r="BE12" s="543">
        <f>+Indicadores_ESED_2022!BE12/Indicadores_ESED_2022!BE9</f>
        <v>1.013157894736842</v>
      </c>
      <c r="BF12" s="543">
        <f>+Indicadores_ESED_2022!BF12/Indicadores_ESED_2022!BF9</f>
        <v>0.46875</v>
      </c>
      <c r="BG12" s="543">
        <f>+Indicadores_ESED_2022!BG12/Indicadores_ESED_2022!BG9</f>
        <v>1.0204918032786885</v>
      </c>
      <c r="BH12" s="543">
        <f>+Indicadores_ESED_2022!BH12/Indicadores_ESED_2022!BH9</f>
        <v>0.375</v>
      </c>
      <c r="BI12" s="543">
        <f>+Indicadores_ESED_2022!BI12/Indicadores_ESED_2022!BI9</f>
        <v>4.2</v>
      </c>
      <c r="BJ12" s="543">
        <f>+Indicadores_ESED_2022!BJ12/Indicadores_ESED_2022!BJ9</f>
        <v>1.55</v>
      </c>
      <c r="BK12" s="543">
        <f>+Indicadores_ESED_2022!BK12/Indicadores_ESED_2022!BK9</f>
        <v>2</v>
      </c>
      <c r="BL12" s="543">
        <f>+Indicadores_ESED_2022!BL12/Indicadores_ESED_2022!BL9</f>
        <v>1.5</v>
      </c>
      <c r="BM12" s="543">
        <f>+Indicadores_ESED_2022!BM12/Indicadores_ESED_2022!BM9</f>
        <v>7</v>
      </c>
      <c r="BN12" s="543">
        <f>+Indicadores_ESED_2022!BN12/Indicadores_ESED_2022!BN9</f>
        <v>0.74153846153846159</v>
      </c>
      <c r="BO12" s="543">
        <f>+Indicadores_ESED_2022!BO12/Indicadores_ESED_2022!BO9</f>
        <v>1.28</v>
      </c>
      <c r="BP12" s="543">
        <f>+Indicadores_ESED_2022!BP12/Indicadores_ESED_2022!BP9</f>
        <v>1.6666666666666667</v>
      </c>
      <c r="BQ12" s="543">
        <f>+Indicadores_ESED_2022!BQ12/Indicadores_ESED_2022!BQ9</f>
        <v>0.46153846153846156</v>
      </c>
      <c r="BR12" s="543">
        <f>+Indicadores_ESED_2022!BR12/Indicadores_ESED_2022!BR9</f>
        <v>1.6428571428571428</v>
      </c>
      <c r="BS12" s="543">
        <f>+Indicadores_ESED_2022!BS12/Indicadores_ESED_2022!BS9</f>
        <v>1.2</v>
      </c>
      <c r="BT12" s="543">
        <f>+Indicadores_ESED_2022!BT12/Indicadores_ESED_2022!BT9</f>
        <v>1.0518518518518518</v>
      </c>
      <c r="BU12" s="543">
        <f>+Indicadores_ESED_2022!BU12/Indicadores_ESED_2022!BU9</f>
        <v>0.88</v>
      </c>
      <c r="BV12" s="543">
        <f>+Indicadores_ESED_2022!BV12/Indicadores_ESED_2022!BV9</f>
        <v>1.1216216216216217</v>
      </c>
      <c r="BW12" s="543">
        <f>+Indicadores_ESED_2022!BW12/Indicadores_ESED_2022!BW9</f>
        <v>0.9388489208633094</v>
      </c>
      <c r="BX12" s="543">
        <f>+Indicadores_ESED_2022!BX12/Indicadores_ESED_2022!BX9</f>
        <v>0.37037037037037035</v>
      </c>
      <c r="BY12" s="543">
        <f>+Indicadores_ESED_2022!BY12/Indicadores_ESED_2022!BY9</f>
        <v>0.3235294117647059</v>
      </c>
      <c r="BZ12" s="543">
        <f>+Indicadores_ESED_2022!BZ12/Indicadores_ESED_2022!BZ9</f>
        <v>1.0196078431372548</v>
      </c>
      <c r="CA12" s="543">
        <f>+Indicadores_ESED_2022!CA12/Indicadores_ESED_2022!CA9</f>
        <v>1.1111111111111112</v>
      </c>
      <c r="CB12" s="543">
        <f>+Indicadores_ESED_2022!CB12/Indicadores_ESED_2022!CB9</f>
        <v>0.7</v>
      </c>
      <c r="CC12" s="543">
        <f>+Indicadores_ESED_2022!CC12/Indicadores_ESED_2022!CC9</f>
        <v>0.994413407821229</v>
      </c>
      <c r="CD12" s="543">
        <f>+Indicadores_ESED_2022!CD12/Indicadores_ESED_2022!CD9</f>
        <v>1.6571428571428573</v>
      </c>
      <c r="CE12" s="543">
        <f>+Indicadores_ESED_2022!CE12/Indicadores_ESED_2022!CE9</f>
        <v>0.73333333333333328</v>
      </c>
      <c r="CF12" s="543">
        <f>+Indicadores_ESED_2022!CF12/Indicadores_ESED_2022!CF9</f>
        <v>0.2</v>
      </c>
      <c r="CG12" s="543">
        <f>+Indicadores_ESED_2022!CG12/Indicadores_ESED_2022!CG9</f>
        <v>0.65104166666666663</v>
      </c>
      <c r="CH12" s="543">
        <f>+Indicadores_ESED_2022!CH12/Indicadores_ESED_2022!CH9</f>
        <v>0.8833333333333333</v>
      </c>
      <c r="CI12" s="543">
        <f>+Indicadores_ESED_2022!CI12/Indicadores_ESED_2022!CI9</f>
        <v>0.6470588235294118</v>
      </c>
      <c r="CJ12" s="543">
        <f>+Indicadores_ESED_2022!CJ12/Indicadores_ESED_2022!CJ9</f>
        <v>0.79166666666666663</v>
      </c>
      <c r="CK12" s="543">
        <f>+Indicadores_ESED_2022!CK12/Indicadores_ESED_2022!CK9</f>
        <v>0.73684210526315785</v>
      </c>
      <c r="CL12" s="543">
        <f>+Indicadores_ESED_2022!CL12/Indicadores_ESED_2022!CL9</f>
        <v>0.6428571428571429</v>
      </c>
      <c r="CM12" s="543">
        <f>+Indicadores_ESED_2022!CM12/Indicadores_ESED_2022!CM9</f>
        <v>1.0769230769230769</v>
      </c>
      <c r="CN12" s="543">
        <f>+Indicadores_ESED_2022!CN12/Indicadores_ESED_2022!CN9</f>
        <v>0.8584070796460177</v>
      </c>
      <c r="CO12" s="543">
        <f>+Indicadores_ESED_2022!CO12/Indicadores_ESED_2022!CO9</f>
        <v>0.83333333333333337</v>
      </c>
      <c r="CP12" s="543">
        <f>+Indicadores_ESED_2022!CP12/Indicadores_ESED_2022!CP9</f>
        <v>6</v>
      </c>
      <c r="CQ12" s="543">
        <f>+Indicadores_ESED_2022!CQ12/Indicadores_ESED_2022!CQ9</f>
        <v>0.46153846153846156</v>
      </c>
      <c r="CR12" s="543">
        <f>+Indicadores_ESED_2022!CR12/Indicadores_ESED_2022!CR9</f>
        <v>0.92592592592592593</v>
      </c>
      <c r="CS12" s="543">
        <f>+Indicadores_ESED_2022!CS12/Indicadores_ESED_2022!CS9</f>
        <v>0.39285714285714285</v>
      </c>
      <c r="CT12" s="543">
        <f>+Indicadores_ESED_2022!CT12/Indicadores_ESED_2022!CT9</f>
        <v>2</v>
      </c>
      <c r="CU12" s="543">
        <f>+Indicadores_ESED_2022!CU12/Indicadores_ESED_2022!CU9</f>
        <v>1</v>
      </c>
      <c r="CV12" s="543">
        <f>+Indicadores_ESED_2022!CV12/Indicadores_ESED_2022!CV9</f>
        <v>0.12903225806451613</v>
      </c>
      <c r="CW12" s="543">
        <f>+Indicadores_ESED_2022!CW12/Indicadores_ESED_2022!CW9</f>
        <v>1.096774193548387</v>
      </c>
      <c r="CX12" s="543">
        <f>+Indicadores_ESED_2022!CX12/Indicadores_ESED_2022!CX9</f>
        <v>1.7142857142857142</v>
      </c>
      <c r="CY12" s="543">
        <f>+Indicadores_ESED_2022!CY12/Indicadores_ESED_2022!CY9</f>
        <v>1.3478260869565217</v>
      </c>
      <c r="CZ12" s="543">
        <f>+Indicadores_ESED_2022!CZ12/Indicadores_ESED_2022!CZ9</f>
        <v>1.0588235294117647</v>
      </c>
      <c r="DA12" s="543">
        <f>+Indicadores_ESED_2022!DA12/Indicadores_ESED_2022!DA9</f>
        <v>0.65454545454545454</v>
      </c>
      <c r="DB12" s="543">
        <f>+Indicadores_ESED_2022!DB12/Indicadores_ESED_2022!DB9</f>
        <v>0.94117647058823528</v>
      </c>
      <c r="DC12" s="543">
        <f>+Indicadores_ESED_2022!DC12/Indicadores_ESED_2022!DC9</f>
        <v>0.58620689655172409</v>
      </c>
      <c r="DD12" s="543">
        <f>+Indicadores_ESED_2022!DD12/Indicadores_ESED_2022!DD9</f>
        <v>0.99444444444444446</v>
      </c>
      <c r="DE12" s="543">
        <f>+Indicadores_ESED_2022!DE12/Indicadores_ESED_2022!DE9</f>
        <v>0</v>
      </c>
      <c r="DF12" s="543">
        <f>+Indicadores_ESED_2022!DF12/Indicadores_ESED_2022!DF9</f>
        <v>4.333333333333333</v>
      </c>
      <c r="DG12" s="543">
        <f>+Indicadores_ESED_2022!DG12/Indicadores_ESED_2022!DG9</f>
        <v>1.0263157894736843</v>
      </c>
      <c r="DH12" s="543">
        <f>+Indicadores_ESED_2022!DH12/Indicadores_ESED_2022!DH9</f>
        <v>5</v>
      </c>
      <c r="DI12" s="543">
        <f>+Indicadores_ESED_2022!DI12/Indicadores_ESED_2022!DI9</f>
        <v>9</v>
      </c>
      <c r="DJ12" s="543">
        <f>+Indicadores_ESED_2022!DJ12/Indicadores_ESED_2022!DJ9</f>
        <v>1.1666666666666667</v>
      </c>
      <c r="DK12" s="543">
        <f>+Indicadores_ESED_2022!DK12/Indicadores_ESED_2022!DK9</f>
        <v>0.95238095238095233</v>
      </c>
      <c r="DL12" s="543">
        <f>+Indicadores_ESED_2022!DL12/Indicadores_ESED_2022!DL9</f>
        <v>0.7</v>
      </c>
      <c r="DM12" s="543">
        <f>+Indicadores_ESED_2022!DM12/Indicadores_ESED_2022!DM9</f>
        <v>1.4626593806921675</v>
      </c>
      <c r="DN12" s="543" t="e">
        <f>+Indicadores_ESED_2022!DN12/Indicadores_ESED_2022!DN9</f>
        <v>#DIV/0!</v>
      </c>
      <c r="DO12" s="543">
        <f>+Indicadores_ESED_2022!DO12/Indicadores_ESED_2022!DO9</f>
        <v>6.5</v>
      </c>
      <c r="DP12" s="543">
        <f>+Indicadores_ESED_2022!DP12/Indicadores_ESED_2022!DP9</f>
        <v>0.5</v>
      </c>
      <c r="DQ12" s="543" t="e">
        <f>+Indicadores_ESED_2022!DQ12/Indicadores_ESED_2022!DQ9</f>
        <v>#DIV/0!</v>
      </c>
      <c r="DR12" s="543">
        <f>+Indicadores_ESED_2022!DR12/Indicadores_ESED_2022!DR9</f>
        <v>0.26315789473684209</v>
      </c>
      <c r="DS12" s="543">
        <f>+Indicadores_ESED_2022!DS12/Indicadores_ESED_2022!DS9</f>
        <v>1.0526315789473684</v>
      </c>
      <c r="DT12" s="543">
        <f>+Indicadores_ESED_2022!DT12/Indicadores_ESED_2022!DT9</f>
        <v>1.3636363636363635</v>
      </c>
      <c r="DU12" s="543">
        <f>+Indicadores_ESED_2022!DU12/Indicadores_ESED_2022!DU9</f>
        <v>1.3702127659574468</v>
      </c>
      <c r="DV12" s="543">
        <f>+Indicadores_ESED_2022!DV12/Indicadores_ESED_2022!DV9</f>
        <v>0.875</v>
      </c>
      <c r="DW12" s="543">
        <f>+Indicadores_ESED_2022!DW12/Indicadores_ESED_2022!DW9</f>
        <v>1.1599999999999999</v>
      </c>
      <c r="DX12" s="543">
        <f>+Indicadores_ESED_2022!DX12/Indicadores_ESED_2022!DX9</f>
        <v>0.5</v>
      </c>
      <c r="DY12" s="543">
        <f>+Indicadores_ESED_2022!DY12/Indicadores_ESED_2022!DY9</f>
        <v>1.1111111111111112</v>
      </c>
      <c r="DZ12" s="543">
        <f>+Indicadores_ESED_2022!DZ12/Indicadores_ESED_2022!DZ9</f>
        <v>0.96969696969696972</v>
      </c>
      <c r="EA12" s="543">
        <f>+Indicadores_ESED_2022!EA12/Indicadores_ESED_2022!EA9</f>
        <v>1.4649681528662419</v>
      </c>
      <c r="EB12" s="543">
        <f>+Indicadores_ESED_2022!EB12/Indicadores_ESED_2022!EB9</f>
        <v>1.0454545454545454</v>
      </c>
      <c r="EC12" s="543">
        <f>+Indicadores_ESED_2022!EC12/Indicadores_ESED_2022!EC9</f>
        <v>0.62290502793296088</v>
      </c>
      <c r="ED12" s="543">
        <f>+Indicadores_ESED_2022!ED12/Indicadores_ESED_2022!ED9</f>
        <v>1.3125</v>
      </c>
      <c r="EE12" s="543">
        <f>+Indicadores_ESED_2022!EE12/Indicadores_ESED_2022!EE9</f>
        <v>0.5</v>
      </c>
      <c r="EF12" s="543">
        <f>+Indicadores_ESED_2022!EF12/Indicadores_ESED_2022!EF9</f>
        <v>0.78787878787878785</v>
      </c>
      <c r="EG12" s="543">
        <f>+Indicadores_ESED_2022!EG12/Indicadores_ESED_2022!EG9</f>
        <v>0.88235294117647056</v>
      </c>
      <c r="EH12" s="543">
        <f>+Indicadores_ESED_2022!EH12/Indicadores_ESED_2022!EH9</f>
        <v>1.196078431372549</v>
      </c>
      <c r="EI12" s="543">
        <f>+Indicadores_ESED_2022!EI12/Indicadores_ESED_2022!EI9</f>
        <v>1.0076335877862594</v>
      </c>
      <c r="EJ12" s="543">
        <f>+Indicadores_ESED_2022!EJ12/Indicadores_ESED_2022!EJ9</f>
        <v>1.8571428571428572</v>
      </c>
      <c r="EK12" s="543">
        <f>+Indicadores_ESED_2022!EK12/Indicadores_ESED_2022!EK9</f>
        <v>0.76470588235294112</v>
      </c>
      <c r="EL12" s="543">
        <f>+Indicadores_ESED_2022!EL12/Indicadores_ESED_2022!EL9</f>
        <v>0.88888888888888884</v>
      </c>
      <c r="EM12" s="543">
        <f>+Indicadores_ESED_2022!EM12/Indicadores_ESED_2022!EM9</f>
        <v>2.75</v>
      </c>
      <c r="EN12" s="543">
        <f>+Indicadores_ESED_2022!EN12/Indicadores_ESED_2022!EN9</f>
        <v>0.95767195767195767</v>
      </c>
      <c r="EO12" s="543">
        <f>+Indicadores_ESED_2022!EO12/Indicadores_ESED_2022!EO9</f>
        <v>1.0606060606060606</v>
      </c>
      <c r="EP12" s="543">
        <f>+Indicadores_ESED_2022!EP12/Indicadores_ESED_2022!EP9</f>
        <v>0.75</v>
      </c>
      <c r="EQ12" s="543">
        <f>+Indicadores_ESED_2022!EQ12/Indicadores_ESED_2022!EQ9</f>
        <v>1.1052631578947369</v>
      </c>
      <c r="ER12" s="543">
        <f>+Indicadores_ESED_2022!ER12/Indicadores_ESED_2022!ER9</f>
        <v>0.60869565217391308</v>
      </c>
      <c r="ES12" s="543">
        <f>+Indicadores_ESED_2022!ES12/Indicadores_ESED_2022!ES9</f>
        <v>1.8076923076923077</v>
      </c>
      <c r="ET12" s="543">
        <f>+Indicadores_ESED_2022!ET12/Indicadores_ESED_2022!ET9</f>
        <v>0.77777777777777779</v>
      </c>
      <c r="EU12" s="543">
        <f>+Indicadores_ESED_2022!EU12/Indicadores_ESED_2022!EU9</f>
        <v>0.8</v>
      </c>
      <c r="EV12" s="543">
        <f>+Indicadores_ESED_2022!EV12/Indicadores_ESED_2022!EV9</f>
        <v>1.2318840579710144</v>
      </c>
      <c r="EW12" s="543">
        <f>+Indicadores_ESED_2022!EW12/Indicadores_ESED_2022!EW9</f>
        <v>2.1951219512195124</v>
      </c>
      <c r="EX12" s="543">
        <f>+Indicadores_ESED_2022!EX12/Indicadores_ESED_2022!EX9</f>
        <v>0.63636363636363635</v>
      </c>
      <c r="EY12" s="543">
        <f>+Indicadores_ESED_2022!EY12/Indicadores_ESED_2022!EY9</f>
        <v>1.3461538461538463</v>
      </c>
      <c r="EZ12" s="543">
        <f>+Indicadores_ESED_2022!EZ12/Indicadores_ESED_2022!EZ9</f>
        <v>0.79611650485436891</v>
      </c>
      <c r="FA12" s="543">
        <f>+Indicadores_ESED_2022!FA12/Indicadores_ESED_2022!FA9</f>
        <v>0.47222222222222221</v>
      </c>
      <c r="FB12" s="543">
        <f>+Indicadores_ESED_2022!FB12/Indicadores_ESED_2022!FB9</f>
        <v>1</v>
      </c>
      <c r="FC12" s="543" t="e">
        <f>+Indicadores_ESED_2022!FC12/Indicadores_ESED_2022!FC9</f>
        <v>#DIV/0!</v>
      </c>
      <c r="FD12" s="543">
        <f>+Indicadores_ESED_2022!FD12/Indicadores_ESED_2022!FD9</f>
        <v>1.88</v>
      </c>
      <c r="FE12" s="543">
        <f>+Indicadores_ESED_2022!FE12/Indicadores_ESED_2022!FE9</f>
        <v>0.1111111111111111</v>
      </c>
      <c r="FF12" s="543">
        <f>+Indicadores_ESED_2022!FF12/Indicadores_ESED_2022!FF9</f>
        <v>5.6</v>
      </c>
      <c r="FG12" s="543">
        <f>+Indicadores_ESED_2022!FG12/Indicadores_ESED_2022!FG9</f>
        <v>2.2558139534883721</v>
      </c>
      <c r="FH12" s="543">
        <f>+Indicadores_ESED_2022!FH12/Indicadores_ESED_2022!FH9</f>
        <v>0.14285714285714285</v>
      </c>
      <c r="FI12" s="543" t="e">
        <f>+Indicadores_ESED_2022!FI12/Indicadores_ESED_2022!FI9</f>
        <v>#DIV/0!</v>
      </c>
      <c r="FJ12" s="543">
        <f>+Indicadores_ESED_2022!FJ12/Indicadores_ESED_2022!FJ9</f>
        <v>1.088235294117647</v>
      </c>
      <c r="FK12" s="543">
        <f>+Indicadores_ESED_2022!FK12/Indicadores_ESED_2022!FK9</f>
        <v>1.0666666666666667</v>
      </c>
      <c r="FL12" s="543">
        <f>+Indicadores_ESED_2022!FL12/Indicadores_ESED_2022!FL9</f>
        <v>0.93548387096774188</v>
      </c>
      <c r="FM12" s="543">
        <f>+Indicadores_ESED_2022!FM12/Indicadores_ESED_2022!FM9</f>
        <v>0.30769230769230771</v>
      </c>
      <c r="FN12" s="543">
        <f>+Indicadores_ESED_2022!FN12/Indicadores_ESED_2022!FN9</f>
        <v>1.2682926829268293</v>
      </c>
      <c r="FO12" s="543">
        <f>+Indicadores_ESED_2022!FO12/Indicadores_ESED_2022!FO9</f>
        <v>2</v>
      </c>
      <c r="FP12" s="543">
        <f>+Indicadores_ESED_2022!FP12/Indicadores_ESED_2022!FP9</f>
        <v>0.74342105263157898</v>
      </c>
      <c r="FQ12" s="543">
        <f>+Indicadores_ESED_2022!FQ12/Indicadores_ESED_2022!FQ9</f>
        <v>1.1407407407407408</v>
      </c>
      <c r="FR12" s="543">
        <f>+Indicadores_ESED_2022!FR12/Indicadores_ESED_2022!FR9</f>
        <v>1.3636363636363635</v>
      </c>
      <c r="FS12" s="543">
        <f>+Indicadores_ESED_2022!FS12/Indicadores_ESED_2022!FS9</f>
        <v>1.375</v>
      </c>
      <c r="FT12" s="543">
        <f>+Indicadores_ESED_2022!FT12/Indicadores_ESED_2022!FT9</f>
        <v>1.1923076923076923</v>
      </c>
      <c r="FU12" s="543">
        <f>+Indicadores_ESED_2022!FU12/Indicadores_ESED_2022!FU9</f>
        <v>1.4269662921348314</v>
      </c>
      <c r="FV12" s="543">
        <f>+Indicadores_ESED_2022!FV12/Indicadores_ESED_2022!FV9</f>
        <v>0.83783783783783783</v>
      </c>
      <c r="FW12" s="543">
        <f>+Indicadores_ESED_2022!FW12/Indicadores_ESED_2022!FW9</f>
        <v>1.4540612516644473</v>
      </c>
      <c r="FX12" s="543">
        <f>+Indicadores_ESED_2022!FX12/Indicadores_ESED_2022!FX9</f>
        <v>1.2072192513368984</v>
      </c>
      <c r="FY12" s="543">
        <f>+Indicadores_ESED_2022!FY12/Indicadores_ESED_2022!FY9</f>
        <v>0.58333333333333337</v>
      </c>
      <c r="FZ12" s="543">
        <f>+Indicadores_ESED_2022!FZ12/Indicadores_ESED_2022!FZ9</f>
        <v>0.7857142857142857</v>
      </c>
      <c r="GA12" s="543">
        <f>+Indicadores_ESED_2022!GA12/Indicadores_ESED_2022!GA9</f>
        <v>0.33333333333333331</v>
      </c>
      <c r="GB12" s="543">
        <f>+Indicadores_ESED_2022!GB12/Indicadores_ESED_2022!GB9</f>
        <v>1.3768115942028984</v>
      </c>
      <c r="GC12" s="543">
        <f>+Indicadores_ESED_2022!GC12/Indicadores_ESED_2022!GC9</f>
        <v>0.75</v>
      </c>
      <c r="GD12" s="543">
        <f>+Indicadores_ESED_2022!GD12/Indicadores_ESED_2022!GD9</f>
        <v>2.1818181818181817</v>
      </c>
      <c r="GE12" s="543">
        <f>+Indicadores_ESED_2022!GE12/Indicadores_ESED_2022!GE9</f>
        <v>1.0232558139534884</v>
      </c>
      <c r="GF12" s="543">
        <f>+Indicadores_ESED_2022!GF12/Indicadores_ESED_2022!GF9</f>
        <v>0.76666666666666672</v>
      </c>
      <c r="GG12" s="543">
        <f>+Indicadores_ESED_2022!GG12/Indicadores_ESED_2022!GG9</f>
        <v>0.75</v>
      </c>
      <c r="GH12" s="543">
        <f>+Indicadores_ESED_2022!GH12/Indicadores_ESED_2022!GH9</f>
        <v>0.77777777777777779</v>
      </c>
      <c r="GI12" s="543">
        <f>+Indicadores_ESED_2022!GI12/Indicadores_ESED_2022!GI9</f>
        <v>4</v>
      </c>
      <c r="GJ12" s="543">
        <f>+Indicadores_ESED_2022!GJ12/Indicadores_ESED_2022!GJ9</f>
        <v>5</v>
      </c>
      <c r="GK12" s="543">
        <f>+Indicadores_ESED_2022!GK12/Indicadores_ESED_2022!GK9</f>
        <v>1.5454545454545454</v>
      </c>
      <c r="GL12" s="543">
        <f>+Indicadores_ESED_2022!GL12/Indicadores_ESED_2022!GL9</f>
        <v>0.70149253731343286</v>
      </c>
      <c r="GM12" s="543">
        <f>+Indicadores_ESED_2022!GM12/Indicadores_ESED_2022!GM9</f>
        <v>0.73684210526315785</v>
      </c>
      <c r="GN12" s="543">
        <f>+Indicadores_ESED_2022!GN12/Indicadores_ESED_2022!GN9</f>
        <v>0.65853658536585369</v>
      </c>
      <c r="GO12" s="543">
        <f>+Indicadores_ESED_2022!GO12/Indicadores_ESED_2022!GO9</f>
        <v>1.1142857142857143</v>
      </c>
      <c r="GP12" s="543">
        <f>+Indicadores_ESED_2022!GP12/Indicadores_ESED_2022!GP9</f>
        <v>0.96875</v>
      </c>
      <c r="GQ12" s="543">
        <f>+Indicadores_ESED_2022!GQ12/Indicadores_ESED_2022!GQ9</f>
        <v>0.94366197183098588</v>
      </c>
      <c r="GR12" s="543">
        <f>+Indicadores_ESED_2022!GR12/Indicadores_ESED_2022!GR9</f>
        <v>0.96551724137931039</v>
      </c>
      <c r="GS12" s="543">
        <f>+Indicadores_ESED_2022!GS12/Indicadores_ESED_2022!GS9</f>
        <v>0.5</v>
      </c>
      <c r="GT12" s="543">
        <f>+Indicadores_ESED_2022!GT12/Indicadores_ESED_2022!GT9</f>
        <v>1.1387387387387387</v>
      </c>
      <c r="GU12" s="543">
        <f>+Indicadores_ESED_2022!GU12/Indicadores_ESED_2022!GU9</f>
        <v>1.027027027027027</v>
      </c>
      <c r="GV12" s="543">
        <f>+Indicadores_ESED_2022!GV12/Indicadores_ESED_2022!GV9</f>
        <v>1.613861386138614</v>
      </c>
      <c r="GW12" s="543">
        <f>+Indicadores_ESED_2022!GW12/Indicadores_ESED_2022!GW9</f>
        <v>1.0588235294117647</v>
      </c>
      <c r="GX12" s="543">
        <f>+Indicadores_ESED_2022!GX12/Indicadores_ESED_2022!GX9</f>
        <v>0.75</v>
      </c>
      <c r="GY12" s="543">
        <f>+Indicadores_ESED_2022!GY12/Indicadores_ESED_2022!GY9</f>
        <v>1.4545454545454546</v>
      </c>
      <c r="GZ12" s="543">
        <f>+Indicadores_ESED_2022!GZ12/Indicadores_ESED_2022!GZ9</f>
        <v>0.55000000000000004</v>
      </c>
      <c r="HA12" s="543">
        <f>+Indicadores_ESED_2022!HA12/Indicadores_ESED_2022!HA9</f>
        <v>1</v>
      </c>
      <c r="HB12" s="543">
        <f>+Indicadores_ESED_2022!HB12/Indicadores_ESED_2022!HB9</f>
        <v>1.0212765957446808</v>
      </c>
      <c r="HC12" s="543">
        <f>+Indicadores_ESED_2022!HC12/Indicadores_ESED_2022!HC9</f>
        <v>0.91176470588235292</v>
      </c>
      <c r="HD12" s="543">
        <f>+Indicadores_ESED_2022!HD12/Indicadores_ESED_2022!HD9</f>
        <v>1.368421052631579</v>
      </c>
      <c r="HE12" s="543">
        <f>+Indicadores_ESED_2022!HE12/Indicadores_ESED_2022!HE9</f>
        <v>3</v>
      </c>
      <c r="HF12" s="543">
        <f>+Indicadores_ESED_2022!HF12/Indicadores_ESED_2022!HF9</f>
        <v>1.3666666666666667</v>
      </c>
      <c r="HG12" s="543">
        <f>+Indicadores_ESED_2022!HG12/Indicadores_ESED_2022!HG9</f>
        <v>1.75</v>
      </c>
      <c r="HH12" s="543">
        <f>+Indicadores_ESED_2022!HH12/Indicadores_ESED_2022!HH9</f>
        <v>1.5</v>
      </c>
      <c r="HI12" s="543">
        <f>+Indicadores_ESED_2022!HI12/Indicadores_ESED_2022!HI9</f>
        <v>0</v>
      </c>
      <c r="HJ12" s="543">
        <f>+Indicadores_ESED_2022!HJ12/Indicadores_ESED_2022!HJ9</f>
        <v>1.1278195488721805</v>
      </c>
      <c r="HK12" s="543">
        <f>+Indicadores_ESED_2022!HK12/Indicadores_ESED_2022!HK9</f>
        <v>1.1451612903225807</v>
      </c>
      <c r="HL12" s="543">
        <f>+Indicadores_ESED_2022!HL12/Indicadores_ESED_2022!HL9</f>
        <v>1.0555555555555556</v>
      </c>
      <c r="HM12" s="543">
        <f>+Indicadores_ESED_2022!HM12/Indicadores_ESED_2022!HM9</f>
        <v>0.56190476190476191</v>
      </c>
      <c r="HN12" s="543">
        <f>+Indicadores_ESED_2022!HN12/Indicadores_ESED_2022!HN9</f>
        <v>2.4285714285714284</v>
      </c>
      <c r="HO12" s="543">
        <f>+Indicadores_ESED_2022!HO12/Indicadores_ESED_2022!HO9</f>
        <v>1.2280701754385965</v>
      </c>
      <c r="HP12" s="543">
        <f>+Indicadores_ESED_2022!HP12/Indicadores_ESED_2022!HP9</f>
        <v>4</v>
      </c>
      <c r="HQ12" s="543">
        <f>+Indicadores_ESED_2022!HQ12/Indicadores_ESED_2022!HQ9</f>
        <v>0.75</v>
      </c>
      <c r="HR12" s="543">
        <f>+Indicadores_ESED_2022!HR12/Indicadores_ESED_2022!HR9</f>
        <v>1.2</v>
      </c>
      <c r="HS12" s="543">
        <f>+Indicadores_ESED_2022!HS12/Indicadores_ESED_2022!HS9</f>
        <v>4</v>
      </c>
      <c r="HT12" s="543">
        <f>+Indicadores_ESED_2022!HT12/Indicadores_ESED_2022!HT9</f>
        <v>0.5</v>
      </c>
      <c r="HU12" s="543">
        <f>+Indicadores_ESED_2022!HU12/Indicadores_ESED_2022!HU9</f>
        <v>5</v>
      </c>
      <c r="HV12" s="543">
        <f>+Indicadores_ESED_2022!HV12/Indicadores_ESED_2022!HV9</f>
        <v>1.8</v>
      </c>
      <c r="HW12" s="543">
        <f>+Indicadores_ESED_2022!HW12/Indicadores_ESED_2022!HW9</f>
        <v>0.625</v>
      </c>
      <c r="HX12" s="543">
        <f>+Indicadores_ESED_2022!HX12/Indicadores_ESED_2022!HX9</f>
        <v>0.76190476190476186</v>
      </c>
      <c r="HY12" s="543">
        <f>+Indicadores_ESED_2022!HY12/Indicadores_ESED_2022!HY9</f>
        <v>1.3333333333333333</v>
      </c>
      <c r="HZ12" s="543">
        <f>+Indicadores_ESED_2022!HZ12/Indicadores_ESED_2022!HZ9</f>
        <v>1.3008130081300813</v>
      </c>
      <c r="IA12" s="543">
        <f>+Indicadores_ESED_2022!IA12/Indicadores_ESED_2022!IA9</f>
        <v>1.5</v>
      </c>
      <c r="IB12" s="543">
        <f>+Indicadores_ESED_2022!IB12/Indicadores_ESED_2022!IB9</f>
        <v>0.91304347826086951</v>
      </c>
      <c r="IC12" s="543">
        <f>+Indicadores_ESED_2022!IC12/Indicadores_ESED_2022!IC9</f>
        <v>0.47619047619047616</v>
      </c>
      <c r="ID12" s="543">
        <f>+Indicadores_ESED_2022!ID12/Indicadores_ESED_2022!ID9</f>
        <v>0.65384615384615385</v>
      </c>
      <c r="IE12" s="543">
        <f>+Indicadores_ESED_2022!IE12/Indicadores_ESED_2022!IE9</f>
        <v>1.2691511387163561</v>
      </c>
      <c r="IF12" s="543">
        <f>+Indicadores_ESED_2022!IF12/Indicadores_ESED_2022!IF9</f>
        <v>0.90322580645161288</v>
      </c>
      <c r="IG12" s="543">
        <f>+Indicadores_ESED_2022!IG12/Indicadores_ESED_2022!IG9</f>
        <v>0.23333333333333334</v>
      </c>
      <c r="IH12" s="543">
        <f>+Indicadores_ESED_2022!IH12/Indicadores_ESED_2022!IH9</f>
        <v>0.95238095238095233</v>
      </c>
      <c r="II12" s="543">
        <f>+Indicadores_ESED_2022!II12/Indicadores_ESED_2022!II9</f>
        <v>0.16666666666666666</v>
      </c>
      <c r="IJ12" s="543">
        <f>+Indicadores_ESED_2022!IJ12/Indicadores_ESED_2022!IJ9</f>
        <v>0.97619047619047616</v>
      </c>
      <c r="IK12" s="543">
        <f>+Indicadores_ESED_2022!IK12/Indicadores_ESED_2022!IK9</f>
        <v>0.95161290322580649</v>
      </c>
      <c r="IL12" s="543">
        <f>+Indicadores_ESED_2022!IL12/Indicadores_ESED_2022!IL9</f>
        <v>1.0740740740740742</v>
      </c>
      <c r="IM12" s="543">
        <f>+Indicadores_ESED_2022!IM12/Indicadores_ESED_2022!IM9</f>
        <v>1.5254237288135593</v>
      </c>
      <c r="IN12" s="543">
        <f>+Indicadores_ESED_2022!IN12/Indicadores_ESED_2022!IN9</f>
        <v>1.4444444444444444</v>
      </c>
      <c r="IO12" s="543">
        <f>+Indicadores_ESED_2022!IO12/Indicadores_ESED_2022!IO9</f>
        <v>1.8</v>
      </c>
      <c r="IP12" s="543">
        <f>+Indicadores_ESED_2022!IP12/Indicadores_ESED_2022!IP9</f>
        <v>0.74736842105263157</v>
      </c>
      <c r="IQ12" s="543">
        <f>+Indicadores_ESED_2022!IQ12/Indicadores_ESED_2022!IQ9</f>
        <v>1.2903225806451613</v>
      </c>
      <c r="IR12" s="543">
        <f>+Indicadores_ESED_2022!IR12/Indicadores_ESED_2022!IR9</f>
        <v>0.83333333333333337</v>
      </c>
      <c r="IS12" s="537" t="s">
        <v>570</v>
      </c>
      <c r="IT12" s="538" t="s">
        <v>558</v>
      </c>
    </row>
    <row r="13" spans="1:255" ht="18" customHeight="1" x14ac:dyDescent="0.25">
      <c r="A13" s="540">
        <v>3</v>
      </c>
      <c r="B13" s="541" t="s">
        <v>559</v>
      </c>
      <c r="C13" s="542">
        <f>+Indicadores_ESED_2022!C13/Indicadores_ESED_2022!C10</f>
        <v>1</v>
      </c>
      <c r="D13" s="542">
        <f>+Indicadores_ESED_2022!D13/Indicadores_ESED_2022!D10</f>
        <v>1</v>
      </c>
      <c r="E13" s="542">
        <f>+Indicadores_ESED_2022!E13/Indicadores_ESED_2022!E10</f>
        <v>1</v>
      </c>
      <c r="F13" s="542">
        <f>+Indicadores_ESED_2022!F13/Indicadores_ESED_2022!F10</f>
        <v>1</v>
      </c>
      <c r="G13" s="542">
        <f>+Indicadores_ESED_2022!G13/Indicadores_ESED_2022!G10</f>
        <v>1</v>
      </c>
      <c r="H13" s="542">
        <f>+Indicadores_ESED_2022!H13/Indicadores_ESED_2022!H10</f>
        <v>1</v>
      </c>
      <c r="I13" s="542">
        <f>+Indicadores_ESED_2022!I13/Indicadores_ESED_2022!I10</f>
        <v>1</v>
      </c>
      <c r="J13" s="542">
        <f>+Indicadores_ESED_2022!J13/Indicadores_ESED_2022!J10</f>
        <v>1</v>
      </c>
      <c r="K13" s="542">
        <f>+Indicadores_ESED_2022!K13/Indicadores_ESED_2022!K10</f>
        <v>1</v>
      </c>
      <c r="L13" s="542">
        <f>+Indicadores_ESED_2022!L13/Indicadores_ESED_2022!L10</f>
        <v>1</v>
      </c>
      <c r="M13" s="542">
        <f>+Indicadores_ESED_2022!M13/Indicadores_ESED_2022!M10</f>
        <v>1</v>
      </c>
      <c r="N13" s="542">
        <f>+Indicadores_ESED_2022!N13/Indicadores_ESED_2022!N10</f>
        <v>1</v>
      </c>
      <c r="O13" s="542">
        <f>+Indicadores_ESED_2022!O13/Indicadores_ESED_2022!O10</f>
        <v>1</v>
      </c>
      <c r="P13" s="542">
        <f>+Indicadores_ESED_2022!P13/Indicadores_ESED_2022!P10</f>
        <v>1</v>
      </c>
      <c r="Q13" s="542">
        <f>+Indicadores_ESED_2022!Q13/Indicadores_ESED_2022!Q10</f>
        <v>1</v>
      </c>
      <c r="R13" s="542">
        <f>+Indicadores_ESED_2022!R13/Indicadores_ESED_2022!R10</f>
        <v>1</v>
      </c>
      <c r="S13" s="542">
        <f>+Indicadores_ESED_2022!S13/Indicadores_ESED_2022!S10</f>
        <v>1</v>
      </c>
      <c r="T13" s="542">
        <f>+Indicadores_ESED_2022!T13/Indicadores_ESED_2022!T10</f>
        <v>1</v>
      </c>
      <c r="U13" s="542">
        <f>+Indicadores_ESED_2022!U13/Indicadores_ESED_2022!U10</f>
        <v>1</v>
      </c>
      <c r="V13" s="542">
        <f>+Indicadores_ESED_2022!V13/Indicadores_ESED_2022!V10</f>
        <v>1</v>
      </c>
      <c r="W13" s="542">
        <f>+Indicadores_ESED_2022!W13/Indicadores_ESED_2022!W10</f>
        <v>1</v>
      </c>
      <c r="X13" s="542">
        <f>+Indicadores_ESED_2022!X13/Indicadores_ESED_2022!X10</f>
        <v>1</v>
      </c>
      <c r="Y13" s="542">
        <f>+Indicadores_ESED_2022!Y13/Indicadores_ESED_2022!Y10</f>
        <v>1</v>
      </c>
      <c r="Z13" s="542">
        <f>+Indicadores_ESED_2022!Z13/Indicadores_ESED_2022!Z10</f>
        <v>1</v>
      </c>
      <c r="AA13" s="542">
        <f>+Indicadores_ESED_2022!AA13/Indicadores_ESED_2022!AA10</f>
        <v>1</v>
      </c>
      <c r="AB13" s="542">
        <f>+Indicadores_ESED_2022!AB13/Indicadores_ESED_2022!AB10</f>
        <v>1</v>
      </c>
      <c r="AC13" s="542">
        <f>+Indicadores_ESED_2022!AC13/Indicadores_ESED_2022!AC10</f>
        <v>1</v>
      </c>
      <c r="AD13" s="542">
        <f>+Indicadores_ESED_2022!AD13/Indicadores_ESED_2022!AD10</f>
        <v>1</v>
      </c>
      <c r="AE13" s="542">
        <f>+Indicadores_ESED_2022!AE13/Indicadores_ESED_2022!AE10</f>
        <v>1</v>
      </c>
      <c r="AF13" s="542">
        <f>+Indicadores_ESED_2022!AF13/Indicadores_ESED_2022!AF10</f>
        <v>1</v>
      </c>
      <c r="AG13" s="542">
        <f>+Indicadores_ESED_2022!AG13/Indicadores_ESED_2022!AG10</f>
        <v>1</v>
      </c>
      <c r="AH13" s="542">
        <f>+Indicadores_ESED_2022!AH13/Indicadores_ESED_2022!AH10</f>
        <v>1</v>
      </c>
      <c r="AI13" s="542">
        <f>+Indicadores_ESED_2022!AI13/Indicadores_ESED_2022!AI10</f>
        <v>1</v>
      </c>
      <c r="AJ13" s="542">
        <f>+Indicadores_ESED_2022!AJ13/Indicadores_ESED_2022!AJ10</f>
        <v>1</v>
      </c>
      <c r="AK13" s="542">
        <f>+Indicadores_ESED_2022!AK13/Indicadores_ESED_2022!AK10</f>
        <v>1</v>
      </c>
      <c r="AL13" s="542">
        <f>+Indicadores_ESED_2022!AL13/Indicadores_ESED_2022!AL10</f>
        <v>1</v>
      </c>
      <c r="AM13" s="542">
        <f>+Indicadores_ESED_2022!AM13/Indicadores_ESED_2022!AM10</f>
        <v>1</v>
      </c>
      <c r="AN13" s="542">
        <f>+Indicadores_ESED_2022!AN13/Indicadores_ESED_2022!AN10</f>
        <v>1</v>
      </c>
      <c r="AO13" s="542">
        <f>+Indicadores_ESED_2022!AO13/Indicadores_ESED_2022!AO10</f>
        <v>1</v>
      </c>
      <c r="AP13" s="542">
        <f>+Indicadores_ESED_2022!AP13/Indicadores_ESED_2022!AP10</f>
        <v>1</v>
      </c>
      <c r="AQ13" s="542">
        <f>+Indicadores_ESED_2022!AQ13/Indicadores_ESED_2022!AQ10</f>
        <v>1</v>
      </c>
      <c r="AR13" s="542">
        <f>+Indicadores_ESED_2022!AR13/Indicadores_ESED_2022!AR10</f>
        <v>1</v>
      </c>
      <c r="AS13" s="542">
        <f>+Indicadores_ESED_2022!AS13/Indicadores_ESED_2022!AS10</f>
        <v>1</v>
      </c>
      <c r="AT13" s="542">
        <f>+Indicadores_ESED_2022!AT13/Indicadores_ESED_2022!AT10</f>
        <v>1</v>
      </c>
      <c r="AU13" s="542">
        <f>+Indicadores_ESED_2022!AU13/Indicadores_ESED_2022!AU10</f>
        <v>1</v>
      </c>
      <c r="AV13" s="542">
        <f>+Indicadores_ESED_2022!AV13/Indicadores_ESED_2022!AV10</f>
        <v>1</v>
      </c>
      <c r="AW13" s="542">
        <f>+Indicadores_ESED_2022!AW13/Indicadores_ESED_2022!AW10</f>
        <v>1</v>
      </c>
      <c r="AX13" s="542">
        <f>+Indicadores_ESED_2022!AX13/Indicadores_ESED_2022!AX10</f>
        <v>1</v>
      </c>
      <c r="AY13" s="542">
        <f>+Indicadores_ESED_2022!AY13/Indicadores_ESED_2022!AY10</f>
        <v>1</v>
      </c>
      <c r="AZ13" s="542">
        <f>+Indicadores_ESED_2022!AZ13/Indicadores_ESED_2022!AZ10</f>
        <v>1</v>
      </c>
      <c r="BA13" s="542">
        <f>+Indicadores_ESED_2022!BA13/Indicadores_ESED_2022!BA10</f>
        <v>1</v>
      </c>
      <c r="BB13" s="542">
        <f>+Indicadores_ESED_2022!BB13/Indicadores_ESED_2022!BB10</f>
        <v>1</v>
      </c>
      <c r="BC13" s="542">
        <f>+Indicadores_ESED_2022!BC13/Indicadores_ESED_2022!BC10</f>
        <v>1</v>
      </c>
      <c r="BD13" s="542">
        <f>+Indicadores_ESED_2022!BD13/Indicadores_ESED_2022!BD10</f>
        <v>1</v>
      </c>
      <c r="BE13" s="542">
        <f>+Indicadores_ESED_2022!BE13/Indicadores_ESED_2022!BE10</f>
        <v>1</v>
      </c>
      <c r="BF13" s="542">
        <f>+Indicadores_ESED_2022!BF13/Indicadores_ESED_2022!BF10</f>
        <v>1</v>
      </c>
      <c r="BG13" s="542">
        <f>+Indicadores_ESED_2022!BG13/Indicadores_ESED_2022!BG10</f>
        <v>1</v>
      </c>
      <c r="BH13" s="542">
        <f>+Indicadores_ESED_2022!BH13/Indicadores_ESED_2022!BH10</f>
        <v>1</v>
      </c>
      <c r="BI13" s="542">
        <f>+Indicadores_ESED_2022!BI13/Indicadores_ESED_2022!BI10</f>
        <v>1</v>
      </c>
      <c r="BJ13" s="542">
        <f>+Indicadores_ESED_2022!BJ13/Indicadores_ESED_2022!BJ10</f>
        <v>1</v>
      </c>
      <c r="BK13" s="542">
        <f>+Indicadores_ESED_2022!BK13/Indicadores_ESED_2022!BK10</f>
        <v>1</v>
      </c>
      <c r="BL13" s="542">
        <f>+Indicadores_ESED_2022!BL13/Indicadores_ESED_2022!BL10</f>
        <v>1</v>
      </c>
      <c r="BM13" s="542">
        <f>+Indicadores_ESED_2022!BM13/Indicadores_ESED_2022!BM10</f>
        <v>1</v>
      </c>
      <c r="BN13" s="542">
        <f>+Indicadores_ESED_2022!BN13/Indicadores_ESED_2022!BN10</f>
        <v>1</v>
      </c>
      <c r="BO13" s="542">
        <f>+Indicadores_ESED_2022!BO13/Indicadores_ESED_2022!BO10</f>
        <v>1</v>
      </c>
      <c r="BP13" s="542">
        <f>+Indicadores_ESED_2022!BP13/Indicadores_ESED_2022!BP10</f>
        <v>1</v>
      </c>
      <c r="BQ13" s="542">
        <f>+Indicadores_ESED_2022!BQ13/Indicadores_ESED_2022!BQ10</f>
        <v>1</v>
      </c>
      <c r="BR13" s="542">
        <f>+Indicadores_ESED_2022!BR13/Indicadores_ESED_2022!BR10</f>
        <v>1</v>
      </c>
      <c r="BS13" s="542">
        <f>+Indicadores_ESED_2022!BS13/Indicadores_ESED_2022!BS10</f>
        <v>1</v>
      </c>
      <c r="BT13" s="542">
        <f>+Indicadores_ESED_2022!BT13/Indicadores_ESED_2022!BT10</f>
        <v>1</v>
      </c>
      <c r="BU13" s="542">
        <f>+Indicadores_ESED_2022!BU13/Indicadores_ESED_2022!BU10</f>
        <v>1</v>
      </c>
      <c r="BV13" s="542">
        <f>+Indicadores_ESED_2022!BV13/Indicadores_ESED_2022!BV10</f>
        <v>1</v>
      </c>
      <c r="BW13" s="542">
        <f>+Indicadores_ESED_2022!BW13/Indicadores_ESED_2022!BW10</f>
        <v>1</v>
      </c>
      <c r="BX13" s="542">
        <f>+Indicadores_ESED_2022!BX13/Indicadores_ESED_2022!BX10</f>
        <v>1</v>
      </c>
      <c r="BY13" s="542">
        <f>+Indicadores_ESED_2022!BY13/Indicadores_ESED_2022!BY10</f>
        <v>1</v>
      </c>
      <c r="BZ13" s="542">
        <f>+Indicadores_ESED_2022!BZ13/Indicadores_ESED_2022!BZ10</f>
        <v>1</v>
      </c>
      <c r="CA13" s="542">
        <f>+Indicadores_ESED_2022!CA13/Indicadores_ESED_2022!CA10</f>
        <v>1</v>
      </c>
      <c r="CB13" s="542">
        <f>+Indicadores_ESED_2022!CB13/Indicadores_ESED_2022!CB10</f>
        <v>1</v>
      </c>
      <c r="CC13" s="542">
        <f>+Indicadores_ESED_2022!CC13/Indicadores_ESED_2022!CC10</f>
        <v>1</v>
      </c>
      <c r="CD13" s="542">
        <f>+Indicadores_ESED_2022!CD13/Indicadores_ESED_2022!CD10</f>
        <v>1</v>
      </c>
      <c r="CE13" s="542">
        <f>+Indicadores_ESED_2022!CE13/Indicadores_ESED_2022!CE10</f>
        <v>1</v>
      </c>
      <c r="CF13" s="542">
        <f>+Indicadores_ESED_2022!CF13/Indicadores_ESED_2022!CF10</f>
        <v>1</v>
      </c>
      <c r="CG13" s="542">
        <f>+Indicadores_ESED_2022!CG13/Indicadores_ESED_2022!CG10</f>
        <v>1</v>
      </c>
      <c r="CH13" s="542">
        <f>+Indicadores_ESED_2022!CH13/Indicadores_ESED_2022!CH10</f>
        <v>1</v>
      </c>
      <c r="CI13" s="542">
        <f>+Indicadores_ESED_2022!CI13/Indicadores_ESED_2022!CI10</f>
        <v>1</v>
      </c>
      <c r="CJ13" s="542">
        <f>+Indicadores_ESED_2022!CJ13/Indicadores_ESED_2022!CJ10</f>
        <v>1</v>
      </c>
      <c r="CK13" s="542">
        <f>+Indicadores_ESED_2022!CK13/Indicadores_ESED_2022!CK10</f>
        <v>1</v>
      </c>
      <c r="CL13" s="542">
        <f>+Indicadores_ESED_2022!CL13/Indicadores_ESED_2022!CL10</f>
        <v>1</v>
      </c>
      <c r="CM13" s="542">
        <f>+Indicadores_ESED_2022!CM13/Indicadores_ESED_2022!CM10</f>
        <v>1</v>
      </c>
      <c r="CN13" s="542">
        <f>+Indicadores_ESED_2022!CN13/Indicadores_ESED_2022!CN10</f>
        <v>1</v>
      </c>
      <c r="CO13" s="542">
        <f>+Indicadores_ESED_2022!CO13/Indicadores_ESED_2022!CO10</f>
        <v>1</v>
      </c>
      <c r="CP13" s="542">
        <f>+Indicadores_ESED_2022!CP13/Indicadores_ESED_2022!CP10</f>
        <v>1</v>
      </c>
      <c r="CQ13" s="542">
        <f>+Indicadores_ESED_2022!CQ13/Indicadores_ESED_2022!CQ10</f>
        <v>1</v>
      </c>
      <c r="CR13" s="542">
        <f>+Indicadores_ESED_2022!CR13/Indicadores_ESED_2022!CR10</f>
        <v>1</v>
      </c>
      <c r="CS13" s="542">
        <f>+Indicadores_ESED_2022!CS13/Indicadores_ESED_2022!CS10</f>
        <v>1</v>
      </c>
      <c r="CT13" s="542">
        <f>+Indicadores_ESED_2022!CT13/Indicadores_ESED_2022!CT10</f>
        <v>1</v>
      </c>
      <c r="CU13" s="542">
        <f>+Indicadores_ESED_2022!CU13/Indicadores_ESED_2022!CU10</f>
        <v>1</v>
      </c>
      <c r="CV13" s="542">
        <f>+Indicadores_ESED_2022!CV13/Indicadores_ESED_2022!CV10</f>
        <v>1</v>
      </c>
      <c r="CW13" s="542">
        <f>+Indicadores_ESED_2022!CW13/Indicadores_ESED_2022!CW10</f>
        <v>1</v>
      </c>
      <c r="CX13" s="542">
        <f>+Indicadores_ESED_2022!CX13/Indicadores_ESED_2022!CX10</f>
        <v>1</v>
      </c>
      <c r="CY13" s="542">
        <f>+Indicadores_ESED_2022!CY13/Indicadores_ESED_2022!CY10</f>
        <v>1</v>
      </c>
      <c r="CZ13" s="542">
        <f>+Indicadores_ESED_2022!CZ13/Indicadores_ESED_2022!CZ10</f>
        <v>1</v>
      </c>
      <c r="DA13" s="542">
        <f>+Indicadores_ESED_2022!DA13/Indicadores_ESED_2022!DA10</f>
        <v>1</v>
      </c>
      <c r="DB13" s="542">
        <f>+Indicadores_ESED_2022!DB13/Indicadores_ESED_2022!DB10</f>
        <v>1</v>
      </c>
      <c r="DC13" s="542">
        <f>+Indicadores_ESED_2022!DC13/Indicadores_ESED_2022!DC10</f>
        <v>1</v>
      </c>
      <c r="DD13" s="542">
        <f>+Indicadores_ESED_2022!DD13/Indicadores_ESED_2022!DD10</f>
        <v>1</v>
      </c>
      <c r="DE13" s="542" t="e">
        <f>+Indicadores_ESED_2022!DE13/Indicadores_ESED_2022!DE10</f>
        <v>#DIV/0!</v>
      </c>
      <c r="DF13" s="542">
        <f>+Indicadores_ESED_2022!DF13/Indicadores_ESED_2022!DF10</f>
        <v>1</v>
      </c>
      <c r="DG13" s="542">
        <f>+Indicadores_ESED_2022!DG13/Indicadores_ESED_2022!DG10</f>
        <v>1</v>
      </c>
      <c r="DH13" s="542">
        <f>+Indicadores_ESED_2022!DH13/Indicadores_ESED_2022!DH10</f>
        <v>1</v>
      </c>
      <c r="DI13" s="542">
        <f>+Indicadores_ESED_2022!DI13/Indicadores_ESED_2022!DI10</f>
        <v>1</v>
      </c>
      <c r="DJ13" s="542">
        <f>+Indicadores_ESED_2022!DJ13/Indicadores_ESED_2022!DJ10</f>
        <v>1</v>
      </c>
      <c r="DK13" s="542">
        <f>+Indicadores_ESED_2022!DK13/Indicadores_ESED_2022!DK10</f>
        <v>1</v>
      </c>
      <c r="DL13" s="542">
        <f>+Indicadores_ESED_2022!DL13/Indicadores_ESED_2022!DL10</f>
        <v>1</v>
      </c>
      <c r="DM13" s="542">
        <f>+Indicadores_ESED_2022!DM13/Indicadores_ESED_2022!DM10</f>
        <v>1</v>
      </c>
      <c r="DN13" s="542">
        <f>+Indicadores_ESED_2022!DN13/Indicadores_ESED_2022!DN10</f>
        <v>1</v>
      </c>
      <c r="DO13" s="542">
        <f>+Indicadores_ESED_2022!DO13/Indicadores_ESED_2022!DO10</f>
        <v>1</v>
      </c>
      <c r="DP13" s="542">
        <f>+Indicadores_ESED_2022!DP13/Indicadores_ESED_2022!DP10</f>
        <v>1</v>
      </c>
      <c r="DQ13" s="542">
        <f>+Indicadores_ESED_2022!DQ13/Indicadores_ESED_2022!DQ10</f>
        <v>1</v>
      </c>
      <c r="DR13" s="542">
        <f>+Indicadores_ESED_2022!DR13/Indicadores_ESED_2022!DR10</f>
        <v>1</v>
      </c>
      <c r="DS13" s="542">
        <f>+Indicadores_ESED_2022!DS13/Indicadores_ESED_2022!DS10</f>
        <v>1</v>
      </c>
      <c r="DT13" s="542">
        <f>+Indicadores_ESED_2022!DT13/Indicadores_ESED_2022!DT10</f>
        <v>1</v>
      </c>
      <c r="DU13" s="542">
        <f>+Indicadores_ESED_2022!DU13/Indicadores_ESED_2022!DU10</f>
        <v>1</v>
      </c>
      <c r="DV13" s="542">
        <f>+Indicadores_ESED_2022!DV13/Indicadores_ESED_2022!DV10</f>
        <v>1</v>
      </c>
      <c r="DW13" s="542">
        <f>+Indicadores_ESED_2022!DW13/Indicadores_ESED_2022!DW10</f>
        <v>1</v>
      </c>
      <c r="DX13" s="542">
        <f>+Indicadores_ESED_2022!DX13/Indicadores_ESED_2022!DX10</f>
        <v>1</v>
      </c>
      <c r="DY13" s="542">
        <f>+Indicadores_ESED_2022!DY13/Indicadores_ESED_2022!DY10</f>
        <v>1</v>
      </c>
      <c r="DZ13" s="542">
        <f>+Indicadores_ESED_2022!DZ13/Indicadores_ESED_2022!DZ10</f>
        <v>1</v>
      </c>
      <c r="EA13" s="542">
        <f>+Indicadores_ESED_2022!EA13/Indicadores_ESED_2022!EA10</f>
        <v>1</v>
      </c>
      <c r="EB13" s="542">
        <f>+Indicadores_ESED_2022!EB13/Indicadores_ESED_2022!EB10</f>
        <v>1</v>
      </c>
      <c r="EC13" s="542">
        <f>+Indicadores_ESED_2022!EC13/Indicadores_ESED_2022!EC10</f>
        <v>1</v>
      </c>
      <c r="ED13" s="542">
        <f>+Indicadores_ESED_2022!ED13/Indicadores_ESED_2022!ED10</f>
        <v>1</v>
      </c>
      <c r="EE13" s="542">
        <f>+Indicadores_ESED_2022!EE13/Indicadores_ESED_2022!EE10</f>
        <v>1</v>
      </c>
      <c r="EF13" s="542">
        <f>+Indicadores_ESED_2022!EF13/Indicadores_ESED_2022!EF10</f>
        <v>1</v>
      </c>
      <c r="EG13" s="542">
        <f>+Indicadores_ESED_2022!EG13/Indicadores_ESED_2022!EG10</f>
        <v>1</v>
      </c>
      <c r="EH13" s="542">
        <f>+Indicadores_ESED_2022!EH13/Indicadores_ESED_2022!EH10</f>
        <v>1</v>
      </c>
      <c r="EI13" s="542">
        <f>+Indicadores_ESED_2022!EI13/Indicadores_ESED_2022!EI10</f>
        <v>1</v>
      </c>
      <c r="EJ13" s="542">
        <f>+Indicadores_ESED_2022!EJ13/Indicadores_ESED_2022!EJ10</f>
        <v>1</v>
      </c>
      <c r="EK13" s="542">
        <f>+Indicadores_ESED_2022!EK13/Indicadores_ESED_2022!EK10</f>
        <v>1</v>
      </c>
      <c r="EL13" s="542">
        <f>+Indicadores_ESED_2022!EL13/Indicadores_ESED_2022!EL10</f>
        <v>1</v>
      </c>
      <c r="EM13" s="542">
        <f>+Indicadores_ESED_2022!EM13/Indicadores_ESED_2022!EM10</f>
        <v>1</v>
      </c>
      <c r="EN13" s="542">
        <f>+Indicadores_ESED_2022!EN13/Indicadores_ESED_2022!EN10</f>
        <v>1</v>
      </c>
      <c r="EO13" s="542">
        <f>+Indicadores_ESED_2022!EO13/Indicadores_ESED_2022!EO10</f>
        <v>1</v>
      </c>
      <c r="EP13" s="542">
        <f>+Indicadores_ESED_2022!EP13/Indicadores_ESED_2022!EP10</f>
        <v>1</v>
      </c>
      <c r="EQ13" s="542">
        <f>+Indicadores_ESED_2022!EQ13/Indicadores_ESED_2022!EQ10</f>
        <v>1</v>
      </c>
      <c r="ER13" s="542">
        <f>+Indicadores_ESED_2022!ER13/Indicadores_ESED_2022!ER10</f>
        <v>1</v>
      </c>
      <c r="ES13" s="542">
        <f>+Indicadores_ESED_2022!ES13/Indicadores_ESED_2022!ES10</f>
        <v>1</v>
      </c>
      <c r="ET13" s="542">
        <f>+Indicadores_ESED_2022!ET13/Indicadores_ESED_2022!ET10</f>
        <v>1</v>
      </c>
      <c r="EU13" s="542">
        <f>+Indicadores_ESED_2022!EU13/Indicadores_ESED_2022!EU10</f>
        <v>1</v>
      </c>
      <c r="EV13" s="542">
        <f>+Indicadores_ESED_2022!EV13/Indicadores_ESED_2022!EV10</f>
        <v>1</v>
      </c>
      <c r="EW13" s="542">
        <f>+Indicadores_ESED_2022!EW13/Indicadores_ESED_2022!EW10</f>
        <v>1</v>
      </c>
      <c r="EX13" s="542">
        <f>+Indicadores_ESED_2022!EX13/Indicadores_ESED_2022!EX10</f>
        <v>1</v>
      </c>
      <c r="EY13" s="542">
        <f>+Indicadores_ESED_2022!EY13/Indicadores_ESED_2022!EY10</f>
        <v>1</v>
      </c>
      <c r="EZ13" s="542">
        <f>+Indicadores_ESED_2022!EZ13/Indicadores_ESED_2022!EZ10</f>
        <v>1</v>
      </c>
      <c r="FA13" s="542">
        <f>+Indicadores_ESED_2022!FA13/Indicadores_ESED_2022!FA10</f>
        <v>1</v>
      </c>
      <c r="FB13" s="542">
        <f>+Indicadores_ESED_2022!FB13/Indicadores_ESED_2022!FB10</f>
        <v>1</v>
      </c>
      <c r="FC13" s="542">
        <f>+Indicadores_ESED_2022!FC13/Indicadores_ESED_2022!FC10</f>
        <v>1</v>
      </c>
      <c r="FD13" s="542">
        <f>+Indicadores_ESED_2022!FD13/Indicadores_ESED_2022!FD10</f>
        <v>1</v>
      </c>
      <c r="FE13" s="542">
        <f>+Indicadores_ESED_2022!FE13/Indicadores_ESED_2022!FE10</f>
        <v>1</v>
      </c>
      <c r="FF13" s="542">
        <f>+Indicadores_ESED_2022!FF13/Indicadores_ESED_2022!FF10</f>
        <v>1</v>
      </c>
      <c r="FG13" s="542">
        <f>+Indicadores_ESED_2022!FG13/Indicadores_ESED_2022!FG10</f>
        <v>1</v>
      </c>
      <c r="FH13" s="542">
        <f>+Indicadores_ESED_2022!FH13/Indicadores_ESED_2022!FH10</f>
        <v>1</v>
      </c>
      <c r="FI13" s="542">
        <f>+Indicadores_ESED_2022!FI13/Indicadores_ESED_2022!FI10</f>
        <v>1</v>
      </c>
      <c r="FJ13" s="542">
        <f>+Indicadores_ESED_2022!FJ13/Indicadores_ESED_2022!FJ10</f>
        <v>1</v>
      </c>
      <c r="FK13" s="542">
        <f>+Indicadores_ESED_2022!FK13/Indicadores_ESED_2022!FK10</f>
        <v>1</v>
      </c>
      <c r="FL13" s="542">
        <f>+Indicadores_ESED_2022!FL13/Indicadores_ESED_2022!FL10</f>
        <v>1</v>
      </c>
      <c r="FM13" s="542">
        <f>+Indicadores_ESED_2022!FM13/Indicadores_ESED_2022!FM10</f>
        <v>1</v>
      </c>
      <c r="FN13" s="542">
        <f>+Indicadores_ESED_2022!FN13/Indicadores_ESED_2022!FN10</f>
        <v>1</v>
      </c>
      <c r="FO13" s="542">
        <f>+Indicadores_ESED_2022!FO13/Indicadores_ESED_2022!FO10</f>
        <v>1</v>
      </c>
      <c r="FP13" s="542">
        <f>+Indicadores_ESED_2022!FP13/Indicadores_ESED_2022!FP10</f>
        <v>1</v>
      </c>
      <c r="FQ13" s="542">
        <f>+Indicadores_ESED_2022!FQ13/Indicadores_ESED_2022!FQ10</f>
        <v>1</v>
      </c>
      <c r="FR13" s="542">
        <f>+Indicadores_ESED_2022!FR13/Indicadores_ESED_2022!FR10</f>
        <v>1</v>
      </c>
      <c r="FS13" s="542">
        <f>+Indicadores_ESED_2022!FS13/Indicadores_ESED_2022!FS10</f>
        <v>1</v>
      </c>
      <c r="FT13" s="542">
        <f>+Indicadores_ESED_2022!FT13/Indicadores_ESED_2022!FT10</f>
        <v>1</v>
      </c>
      <c r="FU13" s="542">
        <f>+Indicadores_ESED_2022!FU13/Indicadores_ESED_2022!FU10</f>
        <v>1</v>
      </c>
      <c r="FV13" s="542">
        <f>+Indicadores_ESED_2022!FV13/Indicadores_ESED_2022!FV10</f>
        <v>1</v>
      </c>
      <c r="FW13" s="542">
        <f>+Indicadores_ESED_2022!FW13/Indicadores_ESED_2022!FW10</f>
        <v>1</v>
      </c>
      <c r="FX13" s="542">
        <f>+Indicadores_ESED_2022!FX13/Indicadores_ESED_2022!FX10</f>
        <v>1</v>
      </c>
      <c r="FY13" s="542">
        <f>+Indicadores_ESED_2022!FY13/Indicadores_ESED_2022!FY10</f>
        <v>1</v>
      </c>
      <c r="FZ13" s="542">
        <f>+Indicadores_ESED_2022!FZ13/Indicadores_ESED_2022!FZ10</f>
        <v>1</v>
      </c>
      <c r="GA13" s="542">
        <f>+Indicadores_ESED_2022!GA13/Indicadores_ESED_2022!GA10</f>
        <v>1</v>
      </c>
      <c r="GB13" s="542">
        <f>+Indicadores_ESED_2022!GB13/Indicadores_ESED_2022!GB10</f>
        <v>1</v>
      </c>
      <c r="GC13" s="542">
        <f>+Indicadores_ESED_2022!GC13/Indicadores_ESED_2022!GC10</f>
        <v>1</v>
      </c>
      <c r="GD13" s="542">
        <f>+Indicadores_ESED_2022!GD13/Indicadores_ESED_2022!GD10</f>
        <v>1</v>
      </c>
      <c r="GE13" s="542">
        <f>+Indicadores_ESED_2022!GE13/Indicadores_ESED_2022!GE10</f>
        <v>1</v>
      </c>
      <c r="GF13" s="542">
        <f>+Indicadores_ESED_2022!GF13/Indicadores_ESED_2022!GF10</f>
        <v>1</v>
      </c>
      <c r="GG13" s="542">
        <f>+Indicadores_ESED_2022!GG13/Indicadores_ESED_2022!GG10</f>
        <v>1</v>
      </c>
      <c r="GH13" s="542">
        <f>+Indicadores_ESED_2022!GH13/Indicadores_ESED_2022!GH10</f>
        <v>1</v>
      </c>
      <c r="GI13" s="542">
        <f>+Indicadores_ESED_2022!GI13/Indicadores_ESED_2022!GI10</f>
        <v>1</v>
      </c>
      <c r="GJ13" s="542">
        <f>+Indicadores_ESED_2022!GJ13/Indicadores_ESED_2022!GJ10</f>
        <v>1</v>
      </c>
      <c r="GK13" s="542">
        <f>+Indicadores_ESED_2022!GK13/Indicadores_ESED_2022!GK10</f>
        <v>1</v>
      </c>
      <c r="GL13" s="542">
        <f>+Indicadores_ESED_2022!GL13/Indicadores_ESED_2022!GL10</f>
        <v>1</v>
      </c>
      <c r="GM13" s="542">
        <f>+Indicadores_ESED_2022!GM13/Indicadores_ESED_2022!GM10</f>
        <v>1</v>
      </c>
      <c r="GN13" s="542">
        <f>+Indicadores_ESED_2022!GN13/Indicadores_ESED_2022!GN10</f>
        <v>1</v>
      </c>
      <c r="GO13" s="542">
        <f>+Indicadores_ESED_2022!GO13/Indicadores_ESED_2022!GO10</f>
        <v>1</v>
      </c>
      <c r="GP13" s="542">
        <f>+Indicadores_ESED_2022!GP13/Indicadores_ESED_2022!GP10</f>
        <v>1</v>
      </c>
      <c r="GQ13" s="542">
        <f>+Indicadores_ESED_2022!GQ13/Indicadores_ESED_2022!GQ10</f>
        <v>1</v>
      </c>
      <c r="GR13" s="542">
        <f>+Indicadores_ESED_2022!GR13/Indicadores_ESED_2022!GR10</f>
        <v>1</v>
      </c>
      <c r="GS13" s="542">
        <f>+Indicadores_ESED_2022!GS13/Indicadores_ESED_2022!GS10</f>
        <v>1</v>
      </c>
      <c r="GT13" s="542">
        <f>+Indicadores_ESED_2022!GT13/Indicadores_ESED_2022!GT10</f>
        <v>1</v>
      </c>
      <c r="GU13" s="542">
        <f>+Indicadores_ESED_2022!GU13/Indicadores_ESED_2022!GU10</f>
        <v>1</v>
      </c>
      <c r="GV13" s="542">
        <f>+Indicadores_ESED_2022!GV13/Indicadores_ESED_2022!GV10</f>
        <v>1</v>
      </c>
      <c r="GW13" s="542">
        <f>+Indicadores_ESED_2022!GW13/Indicadores_ESED_2022!GW10</f>
        <v>1</v>
      </c>
      <c r="GX13" s="542">
        <f>+Indicadores_ESED_2022!GX13/Indicadores_ESED_2022!GX10</f>
        <v>1</v>
      </c>
      <c r="GY13" s="542">
        <f>+Indicadores_ESED_2022!GY13/Indicadores_ESED_2022!GY10</f>
        <v>1</v>
      </c>
      <c r="GZ13" s="542">
        <f>+Indicadores_ESED_2022!GZ13/Indicadores_ESED_2022!GZ10</f>
        <v>1</v>
      </c>
      <c r="HA13" s="542">
        <f>+Indicadores_ESED_2022!HA13/Indicadores_ESED_2022!HA10</f>
        <v>1</v>
      </c>
      <c r="HB13" s="542">
        <f>+Indicadores_ESED_2022!HB13/Indicadores_ESED_2022!HB10</f>
        <v>1</v>
      </c>
      <c r="HC13" s="542">
        <f>+Indicadores_ESED_2022!HC13/Indicadores_ESED_2022!HC10</f>
        <v>1</v>
      </c>
      <c r="HD13" s="542">
        <f>+Indicadores_ESED_2022!HD13/Indicadores_ESED_2022!HD10</f>
        <v>1</v>
      </c>
      <c r="HE13" s="542">
        <f>+Indicadores_ESED_2022!HE13/Indicadores_ESED_2022!HE10</f>
        <v>1</v>
      </c>
      <c r="HF13" s="542">
        <f>+Indicadores_ESED_2022!HF13/Indicadores_ESED_2022!HF10</f>
        <v>1</v>
      </c>
      <c r="HG13" s="542">
        <f>+Indicadores_ESED_2022!HG13/Indicadores_ESED_2022!HG10</f>
        <v>1</v>
      </c>
      <c r="HH13" s="542">
        <f>+Indicadores_ESED_2022!HH13/Indicadores_ESED_2022!HH10</f>
        <v>1</v>
      </c>
      <c r="HI13" s="542" t="e">
        <f>+Indicadores_ESED_2022!HI13/Indicadores_ESED_2022!HI10</f>
        <v>#DIV/0!</v>
      </c>
      <c r="HJ13" s="542">
        <f>+Indicadores_ESED_2022!HJ13/Indicadores_ESED_2022!HJ10</f>
        <v>1</v>
      </c>
      <c r="HK13" s="542">
        <f>+Indicadores_ESED_2022!HK13/Indicadores_ESED_2022!HK10</f>
        <v>1</v>
      </c>
      <c r="HL13" s="542">
        <f>+Indicadores_ESED_2022!HL13/Indicadores_ESED_2022!HL10</f>
        <v>1</v>
      </c>
      <c r="HM13" s="542">
        <f>+Indicadores_ESED_2022!HM13/Indicadores_ESED_2022!HM10</f>
        <v>1</v>
      </c>
      <c r="HN13" s="542">
        <f>+Indicadores_ESED_2022!HN13/Indicadores_ESED_2022!HN10</f>
        <v>1</v>
      </c>
      <c r="HO13" s="542">
        <f>+Indicadores_ESED_2022!HO13/Indicadores_ESED_2022!HO10</f>
        <v>1</v>
      </c>
      <c r="HP13" s="542">
        <f>+Indicadores_ESED_2022!HP13/Indicadores_ESED_2022!HP10</f>
        <v>1</v>
      </c>
      <c r="HQ13" s="542">
        <f>+Indicadores_ESED_2022!HQ13/Indicadores_ESED_2022!HQ10</f>
        <v>1</v>
      </c>
      <c r="HR13" s="542">
        <f>+Indicadores_ESED_2022!HR13/Indicadores_ESED_2022!HR10</f>
        <v>1</v>
      </c>
      <c r="HS13" s="542">
        <f>+Indicadores_ESED_2022!HS13/Indicadores_ESED_2022!HS10</f>
        <v>1</v>
      </c>
      <c r="HT13" s="542">
        <f>+Indicadores_ESED_2022!HT13/Indicadores_ESED_2022!HT10</f>
        <v>1</v>
      </c>
      <c r="HU13" s="542">
        <f>+Indicadores_ESED_2022!HU13/Indicadores_ESED_2022!HU10</f>
        <v>1</v>
      </c>
      <c r="HV13" s="542">
        <f>+Indicadores_ESED_2022!HV13/Indicadores_ESED_2022!HV10</f>
        <v>1</v>
      </c>
      <c r="HW13" s="542">
        <f>+Indicadores_ESED_2022!HW13/Indicadores_ESED_2022!HW10</f>
        <v>1</v>
      </c>
      <c r="HX13" s="542">
        <f>+Indicadores_ESED_2022!HX13/Indicadores_ESED_2022!HX10</f>
        <v>1</v>
      </c>
      <c r="HY13" s="542">
        <f>+Indicadores_ESED_2022!HY13/Indicadores_ESED_2022!HY10</f>
        <v>1</v>
      </c>
      <c r="HZ13" s="542">
        <f>+Indicadores_ESED_2022!HZ13/Indicadores_ESED_2022!HZ10</f>
        <v>1</v>
      </c>
      <c r="IA13" s="542">
        <f>+Indicadores_ESED_2022!IA13/Indicadores_ESED_2022!IA10</f>
        <v>1</v>
      </c>
      <c r="IB13" s="542">
        <f>+Indicadores_ESED_2022!IB13/Indicadores_ESED_2022!IB10</f>
        <v>1</v>
      </c>
      <c r="IC13" s="542">
        <f>+Indicadores_ESED_2022!IC13/Indicadores_ESED_2022!IC10</f>
        <v>1</v>
      </c>
      <c r="ID13" s="542">
        <f>+Indicadores_ESED_2022!ID13/Indicadores_ESED_2022!ID10</f>
        <v>1</v>
      </c>
      <c r="IE13" s="542">
        <f>+Indicadores_ESED_2022!IE13/Indicadores_ESED_2022!IE10</f>
        <v>1</v>
      </c>
      <c r="IF13" s="542">
        <f>+Indicadores_ESED_2022!IF13/Indicadores_ESED_2022!IF10</f>
        <v>1</v>
      </c>
      <c r="IG13" s="542">
        <f>+Indicadores_ESED_2022!IG13/Indicadores_ESED_2022!IG10</f>
        <v>1</v>
      </c>
      <c r="IH13" s="542">
        <f>+Indicadores_ESED_2022!IH13/Indicadores_ESED_2022!IH10</f>
        <v>1</v>
      </c>
      <c r="II13" s="542">
        <f>+Indicadores_ESED_2022!II13/Indicadores_ESED_2022!II10</f>
        <v>1</v>
      </c>
      <c r="IJ13" s="542">
        <f>+Indicadores_ESED_2022!IJ13/Indicadores_ESED_2022!IJ10</f>
        <v>1</v>
      </c>
      <c r="IK13" s="542">
        <f>+Indicadores_ESED_2022!IK13/Indicadores_ESED_2022!IK10</f>
        <v>1</v>
      </c>
      <c r="IL13" s="542">
        <f>+Indicadores_ESED_2022!IL13/Indicadores_ESED_2022!IL10</f>
        <v>1</v>
      </c>
      <c r="IM13" s="542">
        <f>+Indicadores_ESED_2022!IM13/Indicadores_ESED_2022!IM10</f>
        <v>1</v>
      </c>
      <c r="IN13" s="542">
        <f>+Indicadores_ESED_2022!IN13/Indicadores_ESED_2022!IN10</f>
        <v>1</v>
      </c>
      <c r="IO13" s="542">
        <f>+Indicadores_ESED_2022!IO13/Indicadores_ESED_2022!IO10</f>
        <v>1</v>
      </c>
      <c r="IP13" s="542">
        <f>+Indicadores_ESED_2022!IP13/Indicadores_ESED_2022!IP10</f>
        <v>1</v>
      </c>
      <c r="IQ13" s="542">
        <f>+Indicadores_ESED_2022!IQ13/Indicadores_ESED_2022!IQ10</f>
        <v>1</v>
      </c>
      <c r="IR13" s="542">
        <f>+Indicadores_ESED_2022!IR13/Indicadores_ESED_2022!IR10</f>
        <v>1</v>
      </c>
      <c r="IS13" s="537" t="s">
        <v>565</v>
      </c>
      <c r="IT13" s="538" t="s">
        <v>558</v>
      </c>
    </row>
    <row r="14" spans="1:255" ht="18" customHeight="1" x14ac:dyDescent="0.25">
      <c r="A14" s="533"/>
      <c r="B14" s="539" t="s">
        <v>554</v>
      </c>
      <c r="C14" s="543">
        <f>+Indicadores_ESED_2022!C14/Indicadores_ESED_2022!C11</f>
        <v>1</v>
      </c>
      <c r="D14" s="543">
        <f>+Indicadores_ESED_2022!D14/Indicadores_ESED_2022!D11</f>
        <v>1</v>
      </c>
      <c r="E14" s="543"/>
      <c r="F14" s="543">
        <f>+Indicadores_ESED_2022!F14/Indicadores_ESED_2022!F11</f>
        <v>1</v>
      </c>
      <c r="G14" s="543"/>
      <c r="H14" s="543"/>
      <c r="I14" s="543"/>
      <c r="J14" s="543"/>
      <c r="K14" s="543">
        <f>+Indicadores_ESED_2022!K14/Indicadores_ESED_2022!K11</f>
        <v>1</v>
      </c>
      <c r="L14" s="543"/>
      <c r="M14" s="543"/>
      <c r="N14" s="543"/>
      <c r="O14" s="543"/>
      <c r="P14" s="543"/>
      <c r="Q14" s="543"/>
      <c r="R14" s="543"/>
      <c r="S14" s="543"/>
      <c r="T14" s="543">
        <f>+Indicadores_ESED_2022!T14/Indicadores_ESED_2022!T11</f>
        <v>1</v>
      </c>
      <c r="U14" s="543"/>
      <c r="V14" s="543">
        <f>+Indicadores_ESED_2022!V14/Indicadores_ESED_2022!V11</f>
        <v>1</v>
      </c>
      <c r="W14" s="543"/>
      <c r="X14" s="543"/>
      <c r="Y14" s="543"/>
      <c r="Z14" s="543"/>
      <c r="AA14" s="543"/>
      <c r="AB14" s="543"/>
      <c r="AC14" s="543"/>
      <c r="AD14" s="543"/>
      <c r="AE14" s="543"/>
      <c r="AF14" s="543"/>
      <c r="AG14" s="543"/>
      <c r="AH14" s="543"/>
      <c r="AI14" s="543"/>
      <c r="AJ14" s="543"/>
      <c r="AK14" s="543"/>
      <c r="AL14" s="543"/>
      <c r="AM14" s="543"/>
      <c r="AN14" s="543"/>
      <c r="AO14" s="543"/>
      <c r="AP14" s="543"/>
      <c r="AQ14" s="543"/>
      <c r="AR14" s="543"/>
      <c r="AS14" s="543"/>
      <c r="AT14" s="543"/>
      <c r="AU14" s="543"/>
      <c r="AV14" s="543"/>
      <c r="AW14" s="543"/>
      <c r="AX14" s="543"/>
      <c r="AY14" s="543">
        <f>+Indicadores_ESED_2022!AY14/Indicadores_ESED_2022!AY11</f>
        <v>1</v>
      </c>
      <c r="AZ14" s="543"/>
      <c r="BA14" s="543"/>
      <c r="BB14" s="543"/>
      <c r="BC14" s="543"/>
      <c r="BD14" s="543"/>
      <c r="BE14" s="543"/>
      <c r="BF14" s="543"/>
      <c r="BG14" s="543"/>
      <c r="BH14" s="543"/>
      <c r="BI14" s="543"/>
      <c r="BJ14" s="543"/>
      <c r="BK14" s="543"/>
      <c r="BL14" s="543"/>
      <c r="BM14" s="543"/>
      <c r="BN14" s="543"/>
      <c r="BO14" s="543"/>
      <c r="BP14" s="543"/>
      <c r="BQ14" s="543"/>
      <c r="BR14" s="543"/>
      <c r="BS14" s="543"/>
      <c r="BT14" s="543"/>
      <c r="BU14" s="543"/>
      <c r="BV14" s="543"/>
      <c r="BW14" s="543"/>
      <c r="BX14" s="543"/>
      <c r="BY14" s="543"/>
      <c r="BZ14" s="543"/>
      <c r="CA14" s="543"/>
      <c r="CB14" s="543"/>
      <c r="CC14" s="543"/>
      <c r="CD14" s="543"/>
      <c r="CE14" s="543"/>
      <c r="CF14" s="543"/>
      <c r="CG14" s="543"/>
      <c r="CH14" s="543"/>
      <c r="CI14" s="543"/>
      <c r="CJ14" s="543"/>
      <c r="CK14" s="543"/>
      <c r="CL14" s="543"/>
      <c r="CM14" s="543"/>
      <c r="CN14" s="543"/>
      <c r="CO14" s="543"/>
      <c r="CP14" s="543"/>
      <c r="CQ14" s="543"/>
      <c r="CR14" s="543"/>
      <c r="CS14" s="543"/>
      <c r="CT14" s="543"/>
      <c r="CU14" s="543"/>
      <c r="CV14" s="543"/>
      <c r="CW14" s="543"/>
      <c r="CX14" s="543"/>
      <c r="CY14" s="543"/>
      <c r="CZ14" s="543"/>
      <c r="DA14" s="543"/>
      <c r="DB14" s="543"/>
      <c r="DC14" s="543"/>
      <c r="DD14" s="543"/>
      <c r="DE14" s="543"/>
      <c r="DF14" s="543"/>
      <c r="DG14" s="543"/>
      <c r="DH14" s="543"/>
      <c r="DI14" s="543"/>
      <c r="DJ14" s="543"/>
      <c r="DK14" s="543"/>
      <c r="DL14" s="543"/>
      <c r="DM14" s="543"/>
      <c r="DN14" s="543"/>
      <c r="DO14" s="543"/>
      <c r="DP14" s="543"/>
      <c r="DQ14" s="543">
        <f>+Indicadores_ESED_2022!DQ14/Indicadores_ESED_2022!DQ11</f>
        <v>1</v>
      </c>
      <c r="DR14" s="543"/>
      <c r="DS14" s="543"/>
      <c r="DT14" s="543"/>
      <c r="DU14" s="543"/>
      <c r="DV14" s="543"/>
      <c r="DW14" s="543"/>
      <c r="DX14" s="543"/>
      <c r="DY14" s="543"/>
      <c r="DZ14" s="543"/>
      <c r="EA14" s="543"/>
      <c r="EB14" s="543"/>
      <c r="EC14" s="543"/>
      <c r="ED14" s="543"/>
      <c r="EE14" s="543"/>
      <c r="EF14" s="543"/>
      <c r="EG14" s="543"/>
      <c r="EH14" s="543"/>
      <c r="EI14" s="543"/>
      <c r="EJ14" s="543"/>
      <c r="EK14" s="543"/>
      <c r="EL14" s="543"/>
      <c r="EM14" s="543"/>
      <c r="EN14" s="543"/>
      <c r="EO14" s="543"/>
      <c r="EP14" s="543"/>
      <c r="EQ14" s="543"/>
      <c r="ER14" s="543"/>
      <c r="ES14" s="543"/>
      <c r="ET14" s="543"/>
      <c r="EU14" s="543"/>
      <c r="EV14" s="543"/>
      <c r="EW14" s="543"/>
      <c r="EX14" s="543"/>
      <c r="EY14" s="543"/>
      <c r="EZ14" s="543"/>
      <c r="FA14" s="543"/>
      <c r="FB14" s="543"/>
      <c r="FC14" s="543">
        <f>+Indicadores_ESED_2022!FC14/Indicadores_ESED_2022!FC11</f>
        <v>1</v>
      </c>
      <c r="FD14" s="543"/>
      <c r="FE14" s="543"/>
      <c r="FF14" s="543"/>
      <c r="FG14" s="543"/>
      <c r="FH14" s="543"/>
      <c r="FI14" s="543">
        <f>+Indicadores_ESED_2022!FI14/Indicadores_ESED_2022!FI11</f>
        <v>1</v>
      </c>
      <c r="FJ14" s="543"/>
      <c r="FK14" s="543"/>
      <c r="FL14" s="543"/>
      <c r="FM14" s="543"/>
      <c r="FN14" s="543"/>
      <c r="FO14" s="543"/>
      <c r="FP14" s="543"/>
      <c r="FQ14" s="543"/>
      <c r="FR14" s="543"/>
      <c r="FS14" s="543"/>
      <c r="FT14" s="543"/>
      <c r="FU14" s="543"/>
      <c r="FV14" s="543"/>
      <c r="FW14" s="543"/>
      <c r="FX14" s="543"/>
      <c r="FY14" s="543"/>
      <c r="FZ14" s="543"/>
      <c r="GA14" s="543"/>
      <c r="GB14" s="543"/>
      <c r="GC14" s="543"/>
      <c r="GD14" s="543"/>
      <c r="GE14" s="543"/>
      <c r="GF14" s="543"/>
      <c r="GG14" s="543"/>
      <c r="GH14" s="543"/>
      <c r="GI14" s="543"/>
      <c r="GJ14" s="543"/>
      <c r="GK14" s="543"/>
      <c r="GL14" s="543"/>
      <c r="GM14" s="543"/>
      <c r="GN14" s="543"/>
      <c r="GO14" s="543"/>
      <c r="GP14" s="543"/>
      <c r="GQ14" s="543"/>
      <c r="GR14" s="543"/>
      <c r="GS14" s="543"/>
      <c r="GT14" s="543"/>
      <c r="GU14" s="543"/>
      <c r="GV14" s="543"/>
      <c r="GW14" s="543"/>
      <c r="GX14" s="543"/>
      <c r="GY14" s="543"/>
      <c r="GZ14" s="543"/>
      <c r="HA14" s="543"/>
      <c r="HB14" s="543"/>
      <c r="HC14" s="543"/>
      <c r="HD14" s="543"/>
      <c r="HE14" s="543"/>
      <c r="HF14" s="543"/>
      <c r="HG14" s="543"/>
      <c r="HH14" s="543"/>
      <c r="HI14" s="543"/>
      <c r="HJ14" s="543"/>
      <c r="HK14" s="543"/>
      <c r="HL14" s="543"/>
      <c r="HM14" s="543"/>
      <c r="HN14" s="543"/>
      <c r="HO14" s="543"/>
      <c r="HP14" s="543"/>
      <c r="HQ14" s="543"/>
      <c r="HR14" s="543"/>
      <c r="HS14" s="543"/>
      <c r="HT14" s="543"/>
      <c r="HU14" s="543"/>
      <c r="HV14" s="543"/>
      <c r="HW14" s="543"/>
      <c r="HX14" s="543"/>
      <c r="HY14" s="543"/>
      <c r="HZ14" s="543"/>
      <c r="IA14" s="543"/>
      <c r="IB14" s="543"/>
      <c r="IC14" s="543"/>
      <c r="ID14" s="543"/>
      <c r="IE14" s="543"/>
      <c r="IF14" s="543"/>
      <c r="IG14" s="543"/>
      <c r="IH14" s="543"/>
      <c r="II14" s="543"/>
      <c r="IJ14" s="543"/>
      <c r="IK14" s="543"/>
      <c r="IL14" s="543"/>
      <c r="IM14" s="543"/>
      <c r="IN14" s="543"/>
      <c r="IO14" s="543"/>
      <c r="IP14" s="543"/>
      <c r="IQ14" s="543"/>
      <c r="IR14" s="543"/>
      <c r="IS14" s="537" t="s">
        <v>572</v>
      </c>
      <c r="IT14" s="538" t="s">
        <v>558</v>
      </c>
    </row>
    <row r="15" spans="1:255" ht="18" customHeight="1" x14ac:dyDescent="0.25">
      <c r="A15" s="533"/>
      <c r="B15" s="539" t="s">
        <v>555</v>
      </c>
      <c r="C15" s="543">
        <f>+Indicadores_ESED_2022!C15/Indicadores_ESED_2022!C12</f>
        <v>1</v>
      </c>
      <c r="D15" s="543">
        <f>+Indicadores_ESED_2022!D15/Indicadores_ESED_2022!D12</f>
        <v>1</v>
      </c>
      <c r="E15" s="543">
        <f>+Indicadores_ESED_2022!E15/Indicadores_ESED_2022!E12</f>
        <v>1</v>
      </c>
      <c r="F15" s="543">
        <f>+Indicadores_ESED_2022!F15/Indicadores_ESED_2022!F12</f>
        <v>1</v>
      </c>
      <c r="G15" s="543">
        <f>+Indicadores_ESED_2022!G15/Indicadores_ESED_2022!G12</f>
        <v>1</v>
      </c>
      <c r="H15" s="543">
        <f>+Indicadores_ESED_2022!H15/Indicadores_ESED_2022!H12</f>
        <v>1</v>
      </c>
      <c r="I15" s="543">
        <f>+Indicadores_ESED_2022!I15/Indicadores_ESED_2022!I12</f>
        <v>1</v>
      </c>
      <c r="J15" s="543">
        <f>+Indicadores_ESED_2022!J15/Indicadores_ESED_2022!J12</f>
        <v>1</v>
      </c>
      <c r="K15" s="543">
        <f>+Indicadores_ESED_2022!K15/Indicadores_ESED_2022!K12</f>
        <v>1</v>
      </c>
      <c r="L15" s="543">
        <f>+Indicadores_ESED_2022!L15/Indicadores_ESED_2022!L12</f>
        <v>1</v>
      </c>
      <c r="M15" s="543">
        <f>+Indicadores_ESED_2022!M15/Indicadores_ESED_2022!M12</f>
        <v>1</v>
      </c>
      <c r="N15" s="543">
        <f>+Indicadores_ESED_2022!N15/Indicadores_ESED_2022!N12</f>
        <v>1</v>
      </c>
      <c r="O15" s="543">
        <f>+Indicadores_ESED_2022!O15/Indicadores_ESED_2022!O12</f>
        <v>1</v>
      </c>
      <c r="P15" s="543">
        <f>+Indicadores_ESED_2022!P15/Indicadores_ESED_2022!P12</f>
        <v>1</v>
      </c>
      <c r="Q15" s="543">
        <f>+Indicadores_ESED_2022!Q15/Indicadores_ESED_2022!Q12</f>
        <v>1</v>
      </c>
      <c r="R15" s="543">
        <f>+Indicadores_ESED_2022!R15/Indicadores_ESED_2022!R12</f>
        <v>1</v>
      </c>
      <c r="S15" s="543">
        <f>+Indicadores_ESED_2022!S15/Indicadores_ESED_2022!S12</f>
        <v>1</v>
      </c>
      <c r="T15" s="543">
        <f>+Indicadores_ESED_2022!T15/Indicadores_ESED_2022!T12</f>
        <v>1</v>
      </c>
      <c r="U15" s="543">
        <f>+Indicadores_ESED_2022!U15/Indicadores_ESED_2022!U12</f>
        <v>1</v>
      </c>
      <c r="V15" s="543">
        <f>+Indicadores_ESED_2022!V15/Indicadores_ESED_2022!V12</f>
        <v>1</v>
      </c>
      <c r="W15" s="543">
        <f>+Indicadores_ESED_2022!W15/Indicadores_ESED_2022!W12</f>
        <v>1</v>
      </c>
      <c r="X15" s="543">
        <f>+Indicadores_ESED_2022!X15/Indicadores_ESED_2022!X12</f>
        <v>1</v>
      </c>
      <c r="Y15" s="543">
        <f>+Indicadores_ESED_2022!Y15/Indicadores_ESED_2022!Y12</f>
        <v>1</v>
      </c>
      <c r="Z15" s="543">
        <f>+Indicadores_ESED_2022!Z15/Indicadores_ESED_2022!Z12</f>
        <v>1</v>
      </c>
      <c r="AA15" s="543">
        <f>+Indicadores_ESED_2022!AA15/Indicadores_ESED_2022!AA12</f>
        <v>1</v>
      </c>
      <c r="AB15" s="543">
        <f>+Indicadores_ESED_2022!AB15/Indicadores_ESED_2022!AB12</f>
        <v>1</v>
      </c>
      <c r="AC15" s="543">
        <f>+Indicadores_ESED_2022!AC15/Indicadores_ESED_2022!AC12</f>
        <v>1</v>
      </c>
      <c r="AD15" s="543">
        <f>+Indicadores_ESED_2022!AD15/Indicadores_ESED_2022!AD12</f>
        <v>1</v>
      </c>
      <c r="AE15" s="543">
        <f>+Indicadores_ESED_2022!AE15/Indicadores_ESED_2022!AE12</f>
        <v>1</v>
      </c>
      <c r="AF15" s="543">
        <f>+Indicadores_ESED_2022!AF15/Indicadores_ESED_2022!AF12</f>
        <v>1</v>
      </c>
      <c r="AG15" s="543">
        <f>+Indicadores_ESED_2022!AG15/Indicadores_ESED_2022!AG12</f>
        <v>1</v>
      </c>
      <c r="AH15" s="543">
        <f>+Indicadores_ESED_2022!AH15/Indicadores_ESED_2022!AH12</f>
        <v>1</v>
      </c>
      <c r="AI15" s="543">
        <f>+Indicadores_ESED_2022!AI15/Indicadores_ESED_2022!AI12</f>
        <v>1</v>
      </c>
      <c r="AJ15" s="543">
        <f>+Indicadores_ESED_2022!AJ15/Indicadores_ESED_2022!AJ12</f>
        <v>1</v>
      </c>
      <c r="AK15" s="543">
        <f>+Indicadores_ESED_2022!AK15/Indicadores_ESED_2022!AK12</f>
        <v>1</v>
      </c>
      <c r="AL15" s="543">
        <f>+Indicadores_ESED_2022!AL15/Indicadores_ESED_2022!AL12</f>
        <v>1</v>
      </c>
      <c r="AM15" s="543">
        <f>+Indicadores_ESED_2022!AM15/Indicadores_ESED_2022!AM12</f>
        <v>1</v>
      </c>
      <c r="AN15" s="543">
        <f>+Indicadores_ESED_2022!AN15/Indicadores_ESED_2022!AN12</f>
        <v>1</v>
      </c>
      <c r="AO15" s="543">
        <f>+Indicadores_ESED_2022!AO15/Indicadores_ESED_2022!AO12</f>
        <v>1</v>
      </c>
      <c r="AP15" s="543">
        <f>+Indicadores_ESED_2022!AP15/Indicadores_ESED_2022!AP12</f>
        <v>1</v>
      </c>
      <c r="AQ15" s="543">
        <f>+Indicadores_ESED_2022!AQ15/Indicadores_ESED_2022!AQ12</f>
        <v>1</v>
      </c>
      <c r="AR15" s="543">
        <f>+Indicadores_ESED_2022!AR15/Indicadores_ESED_2022!AR12</f>
        <v>1</v>
      </c>
      <c r="AS15" s="543">
        <f>+Indicadores_ESED_2022!AS15/Indicadores_ESED_2022!AS12</f>
        <v>1</v>
      </c>
      <c r="AT15" s="543">
        <f>+Indicadores_ESED_2022!AT15/Indicadores_ESED_2022!AT12</f>
        <v>1</v>
      </c>
      <c r="AU15" s="543">
        <f>+Indicadores_ESED_2022!AU15/Indicadores_ESED_2022!AU12</f>
        <v>1</v>
      </c>
      <c r="AV15" s="543">
        <f>+Indicadores_ESED_2022!AV15/Indicadores_ESED_2022!AV12</f>
        <v>1</v>
      </c>
      <c r="AW15" s="543">
        <f>+Indicadores_ESED_2022!AW15/Indicadores_ESED_2022!AW12</f>
        <v>1</v>
      </c>
      <c r="AX15" s="543">
        <f>+Indicadores_ESED_2022!AX15/Indicadores_ESED_2022!AX12</f>
        <v>1</v>
      </c>
      <c r="AY15" s="543" t="e">
        <f>+Indicadores_ESED_2022!AY15/Indicadores_ESED_2022!AY12</f>
        <v>#DIV/0!</v>
      </c>
      <c r="AZ15" s="543">
        <f>+Indicadores_ESED_2022!AZ15/Indicadores_ESED_2022!AZ12</f>
        <v>1</v>
      </c>
      <c r="BA15" s="543">
        <f>+Indicadores_ESED_2022!BA15/Indicadores_ESED_2022!BA12</f>
        <v>1</v>
      </c>
      <c r="BB15" s="543">
        <f>+Indicadores_ESED_2022!BB15/Indicadores_ESED_2022!BB12</f>
        <v>1</v>
      </c>
      <c r="BC15" s="543">
        <f>+Indicadores_ESED_2022!BC15/Indicadores_ESED_2022!BC12</f>
        <v>1</v>
      </c>
      <c r="BD15" s="543">
        <f>+Indicadores_ESED_2022!BD15/Indicadores_ESED_2022!BD12</f>
        <v>1</v>
      </c>
      <c r="BE15" s="543">
        <f>+Indicadores_ESED_2022!BE15/Indicadores_ESED_2022!BE12</f>
        <v>1</v>
      </c>
      <c r="BF15" s="543">
        <f>+Indicadores_ESED_2022!BF15/Indicadores_ESED_2022!BF12</f>
        <v>1</v>
      </c>
      <c r="BG15" s="543">
        <f>+Indicadores_ESED_2022!BG15/Indicadores_ESED_2022!BG12</f>
        <v>1</v>
      </c>
      <c r="BH15" s="543">
        <f>+Indicadores_ESED_2022!BH15/Indicadores_ESED_2022!BH12</f>
        <v>1</v>
      </c>
      <c r="BI15" s="543">
        <f>+Indicadores_ESED_2022!BI15/Indicadores_ESED_2022!BI12</f>
        <v>1</v>
      </c>
      <c r="BJ15" s="543">
        <f>+Indicadores_ESED_2022!BJ15/Indicadores_ESED_2022!BJ12</f>
        <v>1</v>
      </c>
      <c r="BK15" s="543">
        <f>+Indicadores_ESED_2022!BK15/Indicadores_ESED_2022!BK12</f>
        <v>1</v>
      </c>
      <c r="BL15" s="543">
        <f>+Indicadores_ESED_2022!BL15/Indicadores_ESED_2022!BL12</f>
        <v>1</v>
      </c>
      <c r="BM15" s="543">
        <f>+Indicadores_ESED_2022!BM15/Indicadores_ESED_2022!BM12</f>
        <v>1</v>
      </c>
      <c r="BN15" s="543">
        <f>+Indicadores_ESED_2022!BN15/Indicadores_ESED_2022!BN12</f>
        <v>1</v>
      </c>
      <c r="BO15" s="543">
        <f>+Indicadores_ESED_2022!BO15/Indicadores_ESED_2022!BO12</f>
        <v>1</v>
      </c>
      <c r="BP15" s="543">
        <f>+Indicadores_ESED_2022!BP15/Indicadores_ESED_2022!BP12</f>
        <v>1</v>
      </c>
      <c r="BQ15" s="543">
        <f>+Indicadores_ESED_2022!BQ15/Indicadores_ESED_2022!BQ12</f>
        <v>1</v>
      </c>
      <c r="BR15" s="543">
        <f>+Indicadores_ESED_2022!BR15/Indicadores_ESED_2022!BR12</f>
        <v>1</v>
      </c>
      <c r="BS15" s="543">
        <f>+Indicadores_ESED_2022!BS15/Indicadores_ESED_2022!BS12</f>
        <v>1</v>
      </c>
      <c r="BT15" s="543">
        <f>+Indicadores_ESED_2022!BT15/Indicadores_ESED_2022!BT12</f>
        <v>1</v>
      </c>
      <c r="BU15" s="543">
        <f>+Indicadores_ESED_2022!BU15/Indicadores_ESED_2022!BU12</f>
        <v>1</v>
      </c>
      <c r="BV15" s="543">
        <f>+Indicadores_ESED_2022!BV15/Indicadores_ESED_2022!BV12</f>
        <v>1</v>
      </c>
      <c r="BW15" s="543">
        <f>+Indicadores_ESED_2022!BW15/Indicadores_ESED_2022!BW12</f>
        <v>1</v>
      </c>
      <c r="BX15" s="543">
        <f>+Indicadores_ESED_2022!BX15/Indicadores_ESED_2022!BX12</f>
        <v>1</v>
      </c>
      <c r="BY15" s="543">
        <f>+Indicadores_ESED_2022!BY15/Indicadores_ESED_2022!BY12</f>
        <v>1</v>
      </c>
      <c r="BZ15" s="543">
        <f>+Indicadores_ESED_2022!BZ15/Indicadores_ESED_2022!BZ12</f>
        <v>1</v>
      </c>
      <c r="CA15" s="543">
        <f>+Indicadores_ESED_2022!CA15/Indicadores_ESED_2022!CA12</f>
        <v>1</v>
      </c>
      <c r="CB15" s="543">
        <f>+Indicadores_ESED_2022!CB15/Indicadores_ESED_2022!CB12</f>
        <v>1</v>
      </c>
      <c r="CC15" s="543">
        <f>+Indicadores_ESED_2022!CC15/Indicadores_ESED_2022!CC12</f>
        <v>1</v>
      </c>
      <c r="CD15" s="543">
        <f>+Indicadores_ESED_2022!CD15/Indicadores_ESED_2022!CD12</f>
        <v>1</v>
      </c>
      <c r="CE15" s="543">
        <f>+Indicadores_ESED_2022!CE15/Indicadores_ESED_2022!CE12</f>
        <v>1</v>
      </c>
      <c r="CF15" s="543">
        <f>+Indicadores_ESED_2022!CF15/Indicadores_ESED_2022!CF12</f>
        <v>1</v>
      </c>
      <c r="CG15" s="543">
        <f>+Indicadores_ESED_2022!CG15/Indicadores_ESED_2022!CG12</f>
        <v>1</v>
      </c>
      <c r="CH15" s="543">
        <f>+Indicadores_ESED_2022!CH15/Indicadores_ESED_2022!CH12</f>
        <v>1</v>
      </c>
      <c r="CI15" s="543">
        <f>+Indicadores_ESED_2022!CI15/Indicadores_ESED_2022!CI12</f>
        <v>1</v>
      </c>
      <c r="CJ15" s="543">
        <f>+Indicadores_ESED_2022!CJ15/Indicadores_ESED_2022!CJ12</f>
        <v>1</v>
      </c>
      <c r="CK15" s="543">
        <f>+Indicadores_ESED_2022!CK15/Indicadores_ESED_2022!CK12</f>
        <v>1</v>
      </c>
      <c r="CL15" s="543">
        <f>+Indicadores_ESED_2022!CL15/Indicadores_ESED_2022!CL12</f>
        <v>1</v>
      </c>
      <c r="CM15" s="543">
        <f>+Indicadores_ESED_2022!CM15/Indicadores_ESED_2022!CM12</f>
        <v>1</v>
      </c>
      <c r="CN15" s="543">
        <f>+Indicadores_ESED_2022!CN15/Indicadores_ESED_2022!CN12</f>
        <v>1</v>
      </c>
      <c r="CO15" s="543">
        <f>+Indicadores_ESED_2022!CO15/Indicadores_ESED_2022!CO12</f>
        <v>1</v>
      </c>
      <c r="CP15" s="543">
        <f>+Indicadores_ESED_2022!CP15/Indicadores_ESED_2022!CP12</f>
        <v>1</v>
      </c>
      <c r="CQ15" s="543">
        <f>+Indicadores_ESED_2022!CQ15/Indicadores_ESED_2022!CQ12</f>
        <v>1</v>
      </c>
      <c r="CR15" s="543">
        <f>+Indicadores_ESED_2022!CR15/Indicadores_ESED_2022!CR12</f>
        <v>1</v>
      </c>
      <c r="CS15" s="543">
        <f>+Indicadores_ESED_2022!CS15/Indicadores_ESED_2022!CS12</f>
        <v>1</v>
      </c>
      <c r="CT15" s="543">
        <f>+Indicadores_ESED_2022!CT15/Indicadores_ESED_2022!CT12</f>
        <v>1</v>
      </c>
      <c r="CU15" s="543">
        <f>+Indicadores_ESED_2022!CU15/Indicadores_ESED_2022!CU12</f>
        <v>1</v>
      </c>
      <c r="CV15" s="543">
        <f>+Indicadores_ESED_2022!CV15/Indicadores_ESED_2022!CV12</f>
        <v>1</v>
      </c>
      <c r="CW15" s="543">
        <f>+Indicadores_ESED_2022!CW15/Indicadores_ESED_2022!CW12</f>
        <v>1</v>
      </c>
      <c r="CX15" s="543">
        <f>+Indicadores_ESED_2022!CX15/Indicadores_ESED_2022!CX12</f>
        <v>1</v>
      </c>
      <c r="CY15" s="543">
        <f>+Indicadores_ESED_2022!CY15/Indicadores_ESED_2022!CY12</f>
        <v>1</v>
      </c>
      <c r="CZ15" s="543">
        <f>+Indicadores_ESED_2022!CZ15/Indicadores_ESED_2022!CZ12</f>
        <v>1</v>
      </c>
      <c r="DA15" s="543">
        <f>+Indicadores_ESED_2022!DA15/Indicadores_ESED_2022!DA12</f>
        <v>1</v>
      </c>
      <c r="DB15" s="543">
        <f>+Indicadores_ESED_2022!DB15/Indicadores_ESED_2022!DB12</f>
        <v>1</v>
      </c>
      <c r="DC15" s="543">
        <f>+Indicadores_ESED_2022!DC15/Indicadores_ESED_2022!DC12</f>
        <v>1</v>
      </c>
      <c r="DD15" s="543">
        <f>+Indicadores_ESED_2022!DD15/Indicadores_ESED_2022!DD12</f>
        <v>1</v>
      </c>
      <c r="DE15" s="543" t="e">
        <f>+Indicadores_ESED_2022!DE15/Indicadores_ESED_2022!DE12</f>
        <v>#DIV/0!</v>
      </c>
      <c r="DF15" s="543">
        <f>+Indicadores_ESED_2022!DF15/Indicadores_ESED_2022!DF12</f>
        <v>1</v>
      </c>
      <c r="DG15" s="543">
        <f>+Indicadores_ESED_2022!DG15/Indicadores_ESED_2022!DG12</f>
        <v>1</v>
      </c>
      <c r="DH15" s="543">
        <f>+Indicadores_ESED_2022!DH15/Indicadores_ESED_2022!DH12</f>
        <v>1</v>
      </c>
      <c r="DI15" s="543">
        <f>+Indicadores_ESED_2022!DI15/Indicadores_ESED_2022!DI12</f>
        <v>1</v>
      </c>
      <c r="DJ15" s="543">
        <f>+Indicadores_ESED_2022!DJ15/Indicadores_ESED_2022!DJ12</f>
        <v>1</v>
      </c>
      <c r="DK15" s="543">
        <f>+Indicadores_ESED_2022!DK15/Indicadores_ESED_2022!DK12</f>
        <v>1</v>
      </c>
      <c r="DL15" s="543">
        <f>+Indicadores_ESED_2022!DL15/Indicadores_ESED_2022!DL12</f>
        <v>1</v>
      </c>
      <c r="DM15" s="543">
        <f>+Indicadores_ESED_2022!DM15/Indicadores_ESED_2022!DM12</f>
        <v>1</v>
      </c>
      <c r="DN15" s="543" t="e">
        <f>+Indicadores_ESED_2022!DN15/Indicadores_ESED_2022!DN12</f>
        <v>#DIV/0!</v>
      </c>
      <c r="DO15" s="543">
        <f>+Indicadores_ESED_2022!DO15/Indicadores_ESED_2022!DO12</f>
        <v>1</v>
      </c>
      <c r="DP15" s="543">
        <f>+Indicadores_ESED_2022!DP15/Indicadores_ESED_2022!DP12</f>
        <v>1</v>
      </c>
      <c r="DQ15" s="543" t="e">
        <f>+Indicadores_ESED_2022!DQ15/Indicadores_ESED_2022!DQ12</f>
        <v>#DIV/0!</v>
      </c>
      <c r="DR15" s="543">
        <f>+Indicadores_ESED_2022!DR15/Indicadores_ESED_2022!DR12</f>
        <v>1</v>
      </c>
      <c r="DS15" s="543">
        <f>+Indicadores_ESED_2022!DS15/Indicadores_ESED_2022!DS12</f>
        <v>1</v>
      </c>
      <c r="DT15" s="543">
        <f>+Indicadores_ESED_2022!DT15/Indicadores_ESED_2022!DT12</f>
        <v>1</v>
      </c>
      <c r="DU15" s="543">
        <f>+Indicadores_ESED_2022!DU15/Indicadores_ESED_2022!DU12</f>
        <v>1</v>
      </c>
      <c r="DV15" s="543">
        <f>+Indicadores_ESED_2022!DV15/Indicadores_ESED_2022!DV12</f>
        <v>1</v>
      </c>
      <c r="DW15" s="543">
        <f>+Indicadores_ESED_2022!DW15/Indicadores_ESED_2022!DW12</f>
        <v>1</v>
      </c>
      <c r="DX15" s="543">
        <f>+Indicadores_ESED_2022!DX15/Indicadores_ESED_2022!DX12</f>
        <v>1</v>
      </c>
      <c r="DY15" s="543">
        <f>+Indicadores_ESED_2022!DY15/Indicadores_ESED_2022!DY12</f>
        <v>1</v>
      </c>
      <c r="DZ15" s="543">
        <f>+Indicadores_ESED_2022!DZ15/Indicadores_ESED_2022!DZ12</f>
        <v>1</v>
      </c>
      <c r="EA15" s="543">
        <f>+Indicadores_ESED_2022!EA15/Indicadores_ESED_2022!EA12</f>
        <v>1</v>
      </c>
      <c r="EB15" s="543">
        <f>+Indicadores_ESED_2022!EB15/Indicadores_ESED_2022!EB12</f>
        <v>1</v>
      </c>
      <c r="EC15" s="543">
        <f>+Indicadores_ESED_2022!EC15/Indicadores_ESED_2022!EC12</f>
        <v>1</v>
      </c>
      <c r="ED15" s="543">
        <f>+Indicadores_ESED_2022!ED15/Indicadores_ESED_2022!ED12</f>
        <v>1</v>
      </c>
      <c r="EE15" s="543">
        <f>+Indicadores_ESED_2022!EE15/Indicadores_ESED_2022!EE12</f>
        <v>1</v>
      </c>
      <c r="EF15" s="543">
        <f>+Indicadores_ESED_2022!EF15/Indicadores_ESED_2022!EF12</f>
        <v>1</v>
      </c>
      <c r="EG15" s="543">
        <f>+Indicadores_ESED_2022!EG15/Indicadores_ESED_2022!EG12</f>
        <v>1</v>
      </c>
      <c r="EH15" s="543">
        <f>+Indicadores_ESED_2022!EH15/Indicadores_ESED_2022!EH12</f>
        <v>1</v>
      </c>
      <c r="EI15" s="543">
        <f>+Indicadores_ESED_2022!EI15/Indicadores_ESED_2022!EI12</f>
        <v>1</v>
      </c>
      <c r="EJ15" s="543">
        <f>+Indicadores_ESED_2022!EJ15/Indicadores_ESED_2022!EJ12</f>
        <v>1</v>
      </c>
      <c r="EK15" s="543">
        <f>+Indicadores_ESED_2022!EK15/Indicadores_ESED_2022!EK12</f>
        <v>1</v>
      </c>
      <c r="EL15" s="543">
        <f>+Indicadores_ESED_2022!EL15/Indicadores_ESED_2022!EL12</f>
        <v>1</v>
      </c>
      <c r="EM15" s="543">
        <f>+Indicadores_ESED_2022!EM15/Indicadores_ESED_2022!EM12</f>
        <v>1</v>
      </c>
      <c r="EN15" s="543">
        <f>+Indicadores_ESED_2022!EN15/Indicadores_ESED_2022!EN12</f>
        <v>1</v>
      </c>
      <c r="EO15" s="543">
        <f>+Indicadores_ESED_2022!EO15/Indicadores_ESED_2022!EO12</f>
        <v>1</v>
      </c>
      <c r="EP15" s="543">
        <f>+Indicadores_ESED_2022!EP15/Indicadores_ESED_2022!EP12</f>
        <v>1</v>
      </c>
      <c r="EQ15" s="543">
        <f>+Indicadores_ESED_2022!EQ15/Indicadores_ESED_2022!EQ12</f>
        <v>1</v>
      </c>
      <c r="ER15" s="543">
        <f>+Indicadores_ESED_2022!ER15/Indicadores_ESED_2022!ER12</f>
        <v>1</v>
      </c>
      <c r="ES15" s="543">
        <f>+Indicadores_ESED_2022!ES15/Indicadores_ESED_2022!ES12</f>
        <v>1</v>
      </c>
      <c r="ET15" s="543">
        <f>+Indicadores_ESED_2022!ET15/Indicadores_ESED_2022!ET12</f>
        <v>1</v>
      </c>
      <c r="EU15" s="543">
        <f>+Indicadores_ESED_2022!EU15/Indicadores_ESED_2022!EU12</f>
        <v>1</v>
      </c>
      <c r="EV15" s="543">
        <f>+Indicadores_ESED_2022!EV15/Indicadores_ESED_2022!EV12</f>
        <v>1</v>
      </c>
      <c r="EW15" s="543">
        <f>+Indicadores_ESED_2022!EW15/Indicadores_ESED_2022!EW12</f>
        <v>1</v>
      </c>
      <c r="EX15" s="543">
        <f>+Indicadores_ESED_2022!EX15/Indicadores_ESED_2022!EX12</f>
        <v>1</v>
      </c>
      <c r="EY15" s="543">
        <f>+Indicadores_ESED_2022!EY15/Indicadores_ESED_2022!EY12</f>
        <v>1</v>
      </c>
      <c r="EZ15" s="543">
        <f>+Indicadores_ESED_2022!EZ15/Indicadores_ESED_2022!EZ12</f>
        <v>1</v>
      </c>
      <c r="FA15" s="543">
        <f>+Indicadores_ESED_2022!FA15/Indicadores_ESED_2022!FA12</f>
        <v>1</v>
      </c>
      <c r="FB15" s="543">
        <f>+Indicadores_ESED_2022!FB15/Indicadores_ESED_2022!FB12</f>
        <v>1</v>
      </c>
      <c r="FC15" s="543" t="e">
        <f>+Indicadores_ESED_2022!FC15/Indicadores_ESED_2022!FC12</f>
        <v>#DIV/0!</v>
      </c>
      <c r="FD15" s="543">
        <f>+Indicadores_ESED_2022!FD15/Indicadores_ESED_2022!FD12</f>
        <v>1</v>
      </c>
      <c r="FE15" s="543">
        <f>+Indicadores_ESED_2022!FE15/Indicadores_ESED_2022!FE12</f>
        <v>1</v>
      </c>
      <c r="FF15" s="543">
        <f>+Indicadores_ESED_2022!FF15/Indicadores_ESED_2022!FF12</f>
        <v>1</v>
      </c>
      <c r="FG15" s="543">
        <f>+Indicadores_ESED_2022!FG15/Indicadores_ESED_2022!FG12</f>
        <v>1</v>
      </c>
      <c r="FH15" s="543">
        <f>+Indicadores_ESED_2022!FH15/Indicadores_ESED_2022!FH12</f>
        <v>1</v>
      </c>
      <c r="FI15" s="543" t="e">
        <f>+Indicadores_ESED_2022!FI15/Indicadores_ESED_2022!FI12</f>
        <v>#DIV/0!</v>
      </c>
      <c r="FJ15" s="543">
        <f>+Indicadores_ESED_2022!FJ15/Indicadores_ESED_2022!FJ12</f>
        <v>1</v>
      </c>
      <c r="FK15" s="543">
        <f>+Indicadores_ESED_2022!FK15/Indicadores_ESED_2022!FK12</f>
        <v>1</v>
      </c>
      <c r="FL15" s="543">
        <f>+Indicadores_ESED_2022!FL15/Indicadores_ESED_2022!FL12</f>
        <v>1</v>
      </c>
      <c r="FM15" s="543">
        <f>+Indicadores_ESED_2022!FM15/Indicadores_ESED_2022!FM12</f>
        <v>1</v>
      </c>
      <c r="FN15" s="543">
        <f>+Indicadores_ESED_2022!FN15/Indicadores_ESED_2022!FN12</f>
        <v>1</v>
      </c>
      <c r="FO15" s="543">
        <f>+Indicadores_ESED_2022!FO15/Indicadores_ESED_2022!FO12</f>
        <v>1</v>
      </c>
      <c r="FP15" s="543">
        <f>+Indicadores_ESED_2022!FP15/Indicadores_ESED_2022!FP12</f>
        <v>1</v>
      </c>
      <c r="FQ15" s="543">
        <f>+Indicadores_ESED_2022!FQ15/Indicadores_ESED_2022!FQ12</f>
        <v>1</v>
      </c>
      <c r="FR15" s="543">
        <f>+Indicadores_ESED_2022!FR15/Indicadores_ESED_2022!FR12</f>
        <v>1</v>
      </c>
      <c r="FS15" s="543">
        <f>+Indicadores_ESED_2022!FS15/Indicadores_ESED_2022!FS12</f>
        <v>1</v>
      </c>
      <c r="FT15" s="543">
        <f>+Indicadores_ESED_2022!FT15/Indicadores_ESED_2022!FT12</f>
        <v>1</v>
      </c>
      <c r="FU15" s="543">
        <f>+Indicadores_ESED_2022!FU15/Indicadores_ESED_2022!FU12</f>
        <v>1</v>
      </c>
      <c r="FV15" s="543">
        <f>+Indicadores_ESED_2022!FV15/Indicadores_ESED_2022!FV12</f>
        <v>1</v>
      </c>
      <c r="FW15" s="543">
        <f>+Indicadores_ESED_2022!FW15/Indicadores_ESED_2022!FW12</f>
        <v>1</v>
      </c>
      <c r="FX15" s="543">
        <f>+Indicadores_ESED_2022!FX15/Indicadores_ESED_2022!FX12</f>
        <v>1</v>
      </c>
      <c r="FY15" s="543">
        <f>+Indicadores_ESED_2022!FY15/Indicadores_ESED_2022!FY12</f>
        <v>1</v>
      </c>
      <c r="FZ15" s="543">
        <f>+Indicadores_ESED_2022!FZ15/Indicadores_ESED_2022!FZ12</f>
        <v>1</v>
      </c>
      <c r="GA15" s="543">
        <f>+Indicadores_ESED_2022!GA15/Indicadores_ESED_2022!GA12</f>
        <v>1</v>
      </c>
      <c r="GB15" s="543">
        <f>+Indicadores_ESED_2022!GB15/Indicadores_ESED_2022!GB12</f>
        <v>1</v>
      </c>
      <c r="GC15" s="543">
        <f>+Indicadores_ESED_2022!GC15/Indicadores_ESED_2022!GC12</f>
        <v>1</v>
      </c>
      <c r="GD15" s="543">
        <f>+Indicadores_ESED_2022!GD15/Indicadores_ESED_2022!GD12</f>
        <v>1</v>
      </c>
      <c r="GE15" s="543">
        <f>+Indicadores_ESED_2022!GE15/Indicadores_ESED_2022!GE12</f>
        <v>1</v>
      </c>
      <c r="GF15" s="543">
        <f>+Indicadores_ESED_2022!GF15/Indicadores_ESED_2022!GF12</f>
        <v>1</v>
      </c>
      <c r="GG15" s="543">
        <f>+Indicadores_ESED_2022!GG15/Indicadores_ESED_2022!GG12</f>
        <v>1</v>
      </c>
      <c r="GH15" s="543">
        <f>+Indicadores_ESED_2022!GH15/Indicadores_ESED_2022!GH12</f>
        <v>1</v>
      </c>
      <c r="GI15" s="543">
        <f>+Indicadores_ESED_2022!GI15/Indicadores_ESED_2022!GI12</f>
        <v>1</v>
      </c>
      <c r="GJ15" s="543">
        <f>+Indicadores_ESED_2022!GJ15/Indicadores_ESED_2022!GJ12</f>
        <v>1</v>
      </c>
      <c r="GK15" s="543">
        <f>+Indicadores_ESED_2022!GK15/Indicadores_ESED_2022!GK12</f>
        <v>1</v>
      </c>
      <c r="GL15" s="543">
        <f>+Indicadores_ESED_2022!GL15/Indicadores_ESED_2022!GL12</f>
        <v>1</v>
      </c>
      <c r="GM15" s="543">
        <f>+Indicadores_ESED_2022!GM15/Indicadores_ESED_2022!GM12</f>
        <v>1</v>
      </c>
      <c r="GN15" s="543">
        <f>+Indicadores_ESED_2022!GN15/Indicadores_ESED_2022!GN12</f>
        <v>1</v>
      </c>
      <c r="GO15" s="543">
        <f>+Indicadores_ESED_2022!GO15/Indicadores_ESED_2022!GO12</f>
        <v>1</v>
      </c>
      <c r="GP15" s="543">
        <f>+Indicadores_ESED_2022!GP15/Indicadores_ESED_2022!GP12</f>
        <v>1</v>
      </c>
      <c r="GQ15" s="543">
        <f>+Indicadores_ESED_2022!GQ15/Indicadores_ESED_2022!GQ12</f>
        <v>1</v>
      </c>
      <c r="GR15" s="543">
        <f>+Indicadores_ESED_2022!GR15/Indicadores_ESED_2022!GR12</f>
        <v>1</v>
      </c>
      <c r="GS15" s="543">
        <f>+Indicadores_ESED_2022!GS15/Indicadores_ESED_2022!GS12</f>
        <v>1</v>
      </c>
      <c r="GT15" s="543">
        <f>+Indicadores_ESED_2022!GT15/Indicadores_ESED_2022!GT12</f>
        <v>1</v>
      </c>
      <c r="GU15" s="543">
        <f>+Indicadores_ESED_2022!GU15/Indicadores_ESED_2022!GU12</f>
        <v>1</v>
      </c>
      <c r="GV15" s="543">
        <f>+Indicadores_ESED_2022!GV15/Indicadores_ESED_2022!GV12</f>
        <v>1</v>
      </c>
      <c r="GW15" s="543">
        <f>+Indicadores_ESED_2022!GW15/Indicadores_ESED_2022!GW12</f>
        <v>1</v>
      </c>
      <c r="GX15" s="543">
        <f>+Indicadores_ESED_2022!GX15/Indicadores_ESED_2022!GX12</f>
        <v>1</v>
      </c>
      <c r="GY15" s="543">
        <f>+Indicadores_ESED_2022!GY15/Indicadores_ESED_2022!GY12</f>
        <v>1</v>
      </c>
      <c r="GZ15" s="543">
        <f>+Indicadores_ESED_2022!GZ15/Indicadores_ESED_2022!GZ12</f>
        <v>1</v>
      </c>
      <c r="HA15" s="543">
        <f>+Indicadores_ESED_2022!HA15/Indicadores_ESED_2022!HA12</f>
        <v>1</v>
      </c>
      <c r="HB15" s="543">
        <f>+Indicadores_ESED_2022!HB15/Indicadores_ESED_2022!HB12</f>
        <v>1</v>
      </c>
      <c r="HC15" s="543">
        <f>+Indicadores_ESED_2022!HC15/Indicadores_ESED_2022!HC12</f>
        <v>1</v>
      </c>
      <c r="HD15" s="543">
        <f>+Indicadores_ESED_2022!HD15/Indicadores_ESED_2022!HD12</f>
        <v>1</v>
      </c>
      <c r="HE15" s="543">
        <f>+Indicadores_ESED_2022!HE15/Indicadores_ESED_2022!HE12</f>
        <v>1</v>
      </c>
      <c r="HF15" s="543">
        <f>+Indicadores_ESED_2022!HF15/Indicadores_ESED_2022!HF12</f>
        <v>1</v>
      </c>
      <c r="HG15" s="543">
        <f>+Indicadores_ESED_2022!HG15/Indicadores_ESED_2022!HG12</f>
        <v>1</v>
      </c>
      <c r="HH15" s="543">
        <f>+Indicadores_ESED_2022!HH15/Indicadores_ESED_2022!HH12</f>
        <v>1</v>
      </c>
      <c r="HI15" s="543" t="e">
        <f>+Indicadores_ESED_2022!HI15/Indicadores_ESED_2022!HI12</f>
        <v>#DIV/0!</v>
      </c>
      <c r="HJ15" s="543">
        <f>+Indicadores_ESED_2022!HJ15/Indicadores_ESED_2022!HJ12</f>
        <v>1</v>
      </c>
      <c r="HK15" s="543">
        <f>+Indicadores_ESED_2022!HK15/Indicadores_ESED_2022!HK12</f>
        <v>1</v>
      </c>
      <c r="HL15" s="543">
        <f>+Indicadores_ESED_2022!HL15/Indicadores_ESED_2022!HL12</f>
        <v>1</v>
      </c>
      <c r="HM15" s="543">
        <f>+Indicadores_ESED_2022!HM15/Indicadores_ESED_2022!HM12</f>
        <v>1</v>
      </c>
      <c r="HN15" s="543">
        <f>+Indicadores_ESED_2022!HN15/Indicadores_ESED_2022!HN12</f>
        <v>1</v>
      </c>
      <c r="HO15" s="543">
        <f>+Indicadores_ESED_2022!HO15/Indicadores_ESED_2022!HO12</f>
        <v>1</v>
      </c>
      <c r="HP15" s="543">
        <f>+Indicadores_ESED_2022!HP15/Indicadores_ESED_2022!HP12</f>
        <v>1</v>
      </c>
      <c r="HQ15" s="543">
        <f>+Indicadores_ESED_2022!HQ15/Indicadores_ESED_2022!HQ12</f>
        <v>1</v>
      </c>
      <c r="HR15" s="543">
        <f>+Indicadores_ESED_2022!HR15/Indicadores_ESED_2022!HR12</f>
        <v>1</v>
      </c>
      <c r="HS15" s="543">
        <f>+Indicadores_ESED_2022!HS15/Indicadores_ESED_2022!HS12</f>
        <v>1</v>
      </c>
      <c r="HT15" s="543">
        <f>+Indicadores_ESED_2022!HT15/Indicadores_ESED_2022!HT12</f>
        <v>1</v>
      </c>
      <c r="HU15" s="543">
        <f>+Indicadores_ESED_2022!HU15/Indicadores_ESED_2022!HU12</f>
        <v>1</v>
      </c>
      <c r="HV15" s="543">
        <f>+Indicadores_ESED_2022!HV15/Indicadores_ESED_2022!HV12</f>
        <v>1</v>
      </c>
      <c r="HW15" s="543">
        <f>+Indicadores_ESED_2022!HW15/Indicadores_ESED_2022!HW12</f>
        <v>1</v>
      </c>
      <c r="HX15" s="543">
        <f>+Indicadores_ESED_2022!HX15/Indicadores_ESED_2022!HX12</f>
        <v>1</v>
      </c>
      <c r="HY15" s="543">
        <f>+Indicadores_ESED_2022!HY15/Indicadores_ESED_2022!HY12</f>
        <v>1</v>
      </c>
      <c r="HZ15" s="543">
        <f>+Indicadores_ESED_2022!HZ15/Indicadores_ESED_2022!HZ12</f>
        <v>1</v>
      </c>
      <c r="IA15" s="543">
        <f>+Indicadores_ESED_2022!IA15/Indicadores_ESED_2022!IA12</f>
        <v>1</v>
      </c>
      <c r="IB15" s="543">
        <f>+Indicadores_ESED_2022!IB15/Indicadores_ESED_2022!IB12</f>
        <v>1</v>
      </c>
      <c r="IC15" s="543">
        <f>+Indicadores_ESED_2022!IC15/Indicadores_ESED_2022!IC12</f>
        <v>1</v>
      </c>
      <c r="ID15" s="543">
        <f>+Indicadores_ESED_2022!ID15/Indicadores_ESED_2022!ID12</f>
        <v>1</v>
      </c>
      <c r="IE15" s="543">
        <f>+Indicadores_ESED_2022!IE15/Indicadores_ESED_2022!IE12</f>
        <v>1</v>
      </c>
      <c r="IF15" s="543">
        <f>+Indicadores_ESED_2022!IF15/Indicadores_ESED_2022!IF12</f>
        <v>1</v>
      </c>
      <c r="IG15" s="543">
        <f>+Indicadores_ESED_2022!IG15/Indicadores_ESED_2022!IG12</f>
        <v>1</v>
      </c>
      <c r="IH15" s="543">
        <f>+Indicadores_ESED_2022!IH15/Indicadores_ESED_2022!IH12</f>
        <v>1</v>
      </c>
      <c r="II15" s="543">
        <f>+Indicadores_ESED_2022!II15/Indicadores_ESED_2022!II12</f>
        <v>1</v>
      </c>
      <c r="IJ15" s="543">
        <f>+Indicadores_ESED_2022!IJ15/Indicadores_ESED_2022!IJ12</f>
        <v>1</v>
      </c>
      <c r="IK15" s="543">
        <f>+Indicadores_ESED_2022!IK15/Indicadores_ESED_2022!IK12</f>
        <v>1</v>
      </c>
      <c r="IL15" s="543">
        <f>+Indicadores_ESED_2022!IL15/Indicadores_ESED_2022!IL12</f>
        <v>1</v>
      </c>
      <c r="IM15" s="543">
        <f>+Indicadores_ESED_2022!IM15/Indicadores_ESED_2022!IM12</f>
        <v>1</v>
      </c>
      <c r="IN15" s="543">
        <f>+Indicadores_ESED_2022!IN15/Indicadores_ESED_2022!IN12</f>
        <v>1</v>
      </c>
      <c r="IO15" s="543">
        <f>+Indicadores_ESED_2022!IO15/Indicadores_ESED_2022!IO12</f>
        <v>1</v>
      </c>
      <c r="IP15" s="543">
        <f>+Indicadores_ESED_2022!IP15/Indicadores_ESED_2022!IP12</f>
        <v>1</v>
      </c>
      <c r="IQ15" s="543">
        <f>+Indicadores_ESED_2022!IQ15/Indicadores_ESED_2022!IQ12</f>
        <v>1</v>
      </c>
      <c r="IR15" s="543">
        <f>+Indicadores_ESED_2022!IR15/Indicadores_ESED_2022!IR12</f>
        <v>1</v>
      </c>
      <c r="IS15" s="537" t="s">
        <v>571</v>
      </c>
      <c r="IT15" s="538" t="s">
        <v>558</v>
      </c>
    </row>
    <row r="16" spans="1:255" ht="18" customHeight="1" x14ac:dyDescent="0.25">
      <c r="A16" s="540">
        <v>4</v>
      </c>
      <c r="B16" s="541" t="s">
        <v>561</v>
      </c>
      <c r="C16" s="542">
        <f>+Indicadores_ESED_2022!C16/Indicadores_ESED_2022!C13</f>
        <v>1</v>
      </c>
      <c r="D16" s="542">
        <f>+Indicadores_ESED_2022!D16/Indicadores_ESED_2022!D13</f>
        <v>1</v>
      </c>
      <c r="E16" s="542">
        <f>+Indicadores_ESED_2022!E16/Indicadores_ESED_2022!E13</f>
        <v>1</v>
      </c>
      <c r="F16" s="542">
        <f>+Indicadores_ESED_2022!F16/Indicadores_ESED_2022!F13</f>
        <v>1</v>
      </c>
      <c r="G16" s="542">
        <f>+Indicadores_ESED_2022!G16/Indicadores_ESED_2022!G13</f>
        <v>1</v>
      </c>
      <c r="H16" s="542">
        <f>+Indicadores_ESED_2022!H16/Indicadores_ESED_2022!H13</f>
        <v>1</v>
      </c>
      <c r="I16" s="542">
        <f>+Indicadores_ESED_2022!I16/Indicadores_ESED_2022!I13</f>
        <v>1</v>
      </c>
      <c r="J16" s="542">
        <f>+Indicadores_ESED_2022!J16/Indicadores_ESED_2022!J13</f>
        <v>1</v>
      </c>
      <c r="K16" s="542">
        <f>+Indicadores_ESED_2022!K16/Indicadores_ESED_2022!K13</f>
        <v>1</v>
      </c>
      <c r="L16" s="542">
        <f>+Indicadores_ESED_2022!L16/Indicadores_ESED_2022!L13</f>
        <v>1</v>
      </c>
      <c r="M16" s="542">
        <f>+Indicadores_ESED_2022!M16/Indicadores_ESED_2022!M13</f>
        <v>1</v>
      </c>
      <c r="N16" s="542">
        <f>+Indicadores_ESED_2022!N16/Indicadores_ESED_2022!N13</f>
        <v>1</v>
      </c>
      <c r="O16" s="542">
        <f>+Indicadores_ESED_2022!O16/Indicadores_ESED_2022!O13</f>
        <v>1</v>
      </c>
      <c r="P16" s="542">
        <f>+Indicadores_ESED_2022!P16/Indicadores_ESED_2022!P13</f>
        <v>1</v>
      </c>
      <c r="Q16" s="542">
        <f>+Indicadores_ESED_2022!Q16/Indicadores_ESED_2022!Q13</f>
        <v>1</v>
      </c>
      <c r="R16" s="542">
        <f>+Indicadores_ESED_2022!R16/Indicadores_ESED_2022!R13</f>
        <v>1</v>
      </c>
      <c r="S16" s="542">
        <f>+Indicadores_ESED_2022!S16/Indicadores_ESED_2022!S13</f>
        <v>1</v>
      </c>
      <c r="T16" s="542">
        <f>+Indicadores_ESED_2022!T16/Indicadores_ESED_2022!T13</f>
        <v>1</v>
      </c>
      <c r="U16" s="542">
        <f>+Indicadores_ESED_2022!U16/Indicadores_ESED_2022!U13</f>
        <v>1</v>
      </c>
      <c r="V16" s="542">
        <f>+Indicadores_ESED_2022!V16/Indicadores_ESED_2022!V13</f>
        <v>1</v>
      </c>
      <c r="W16" s="542">
        <f>+Indicadores_ESED_2022!W16/Indicadores_ESED_2022!W13</f>
        <v>1</v>
      </c>
      <c r="X16" s="542">
        <f>+Indicadores_ESED_2022!X16/Indicadores_ESED_2022!X13</f>
        <v>1</v>
      </c>
      <c r="Y16" s="542">
        <f>+Indicadores_ESED_2022!Y16/Indicadores_ESED_2022!Y13</f>
        <v>1</v>
      </c>
      <c r="Z16" s="542">
        <f>+Indicadores_ESED_2022!Z16/Indicadores_ESED_2022!Z13</f>
        <v>1</v>
      </c>
      <c r="AA16" s="542">
        <f>+Indicadores_ESED_2022!AA16/Indicadores_ESED_2022!AA13</f>
        <v>1</v>
      </c>
      <c r="AB16" s="542">
        <f>+Indicadores_ESED_2022!AB16/Indicadores_ESED_2022!AB13</f>
        <v>1</v>
      </c>
      <c r="AC16" s="542">
        <f>+Indicadores_ESED_2022!AC16/Indicadores_ESED_2022!AC13</f>
        <v>1</v>
      </c>
      <c r="AD16" s="542">
        <f>+Indicadores_ESED_2022!AD16/Indicadores_ESED_2022!AD13</f>
        <v>1</v>
      </c>
      <c r="AE16" s="542">
        <f>+Indicadores_ESED_2022!AE16/Indicadores_ESED_2022!AE13</f>
        <v>1</v>
      </c>
      <c r="AF16" s="542">
        <f>+Indicadores_ESED_2022!AF16/Indicadores_ESED_2022!AF13</f>
        <v>1</v>
      </c>
      <c r="AG16" s="542">
        <f>+Indicadores_ESED_2022!AG16/Indicadores_ESED_2022!AG13</f>
        <v>1</v>
      </c>
      <c r="AH16" s="542">
        <f>+Indicadores_ESED_2022!AH16/Indicadores_ESED_2022!AH13</f>
        <v>1</v>
      </c>
      <c r="AI16" s="542">
        <f>+Indicadores_ESED_2022!AI16/Indicadores_ESED_2022!AI13</f>
        <v>1</v>
      </c>
      <c r="AJ16" s="542">
        <f>+Indicadores_ESED_2022!AJ16/Indicadores_ESED_2022!AJ13</f>
        <v>1</v>
      </c>
      <c r="AK16" s="542">
        <f>+Indicadores_ESED_2022!AK16/Indicadores_ESED_2022!AK13</f>
        <v>1</v>
      </c>
      <c r="AL16" s="542">
        <f>+Indicadores_ESED_2022!AL16/Indicadores_ESED_2022!AL13</f>
        <v>1</v>
      </c>
      <c r="AM16" s="542">
        <f>+Indicadores_ESED_2022!AM16/Indicadores_ESED_2022!AM13</f>
        <v>1</v>
      </c>
      <c r="AN16" s="542">
        <f>+Indicadores_ESED_2022!AN16/Indicadores_ESED_2022!AN13</f>
        <v>1</v>
      </c>
      <c r="AO16" s="542">
        <f>+Indicadores_ESED_2022!AO16/Indicadores_ESED_2022!AO13</f>
        <v>1</v>
      </c>
      <c r="AP16" s="542">
        <f>+Indicadores_ESED_2022!AP16/Indicadores_ESED_2022!AP13</f>
        <v>1</v>
      </c>
      <c r="AQ16" s="542">
        <f>+Indicadores_ESED_2022!AQ16/Indicadores_ESED_2022!AQ13</f>
        <v>1</v>
      </c>
      <c r="AR16" s="542">
        <f>+Indicadores_ESED_2022!AR16/Indicadores_ESED_2022!AR13</f>
        <v>1</v>
      </c>
      <c r="AS16" s="542">
        <f>+Indicadores_ESED_2022!AS16/Indicadores_ESED_2022!AS13</f>
        <v>1</v>
      </c>
      <c r="AT16" s="542">
        <f>+Indicadores_ESED_2022!AT16/Indicadores_ESED_2022!AT13</f>
        <v>1</v>
      </c>
      <c r="AU16" s="542">
        <f>+Indicadores_ESED_2022!AU16/Indicadores_ESED_2022!AU13</f>
        <v>1</v>
      </c>
      <c r="AV16" s="542">
        <f>+Indicadores_ESED_2022!AV16/Indicadores_ESED_2022!AV13</f>
        <v>1</v>
      </c>
      <c r="AW16" s="542">
        <f>+Indicadores_ESED_2022!AW16/Indicadores_ESED_2022!AW13</f>
        <v>1</v>
      </c>
      <c r="AX16" s="542">
        <f>+Indicadores_ESED_2022!AX16/Indicadores_ESED_2022!AX13</f>
        <v>1</v>
      </c>
      <c r="AY16" s="542">
        <f>+Indicadores_ESED_2022!AY16/Indicadores_ESED_2022!AY13</f>
        <v>1</v>
      </c>
      <c r="AZ16" s="542">
        <f>+Indicadores_ESED_2022!AZ16/Indicadores_ESED_2022!AZ13</f>
        <v>1</v>
      </c>
      <c r="BA16" s="542">
        <f>+Indicadores_ESED_2022!BA16/Indicadores_ESED_2022!BA13</f>
        <v>1</v>
      </c>
      <c r="BB16" s="542">
        <f>+Indicadores_ESED_2022!BB16/Indicadores_ESED_2022!BB13</f>
        <v>1</v>
      </c>
      <c r="BC16" s="542">
        <f>+Indicadores_ESED_2022!BC16/Indicadores_ESED_2022!BC13</f>
        <v>1</v>
      </c>
      <c r="BD16" s="542">
        <f>+Indicadores_ESED_2022!BD16/Indicadores_ESED_2022!BD13</f>
        <v>1</v>
      </c>
      <c r="BE16" s="542">
        <f>+Indicadores_ESED_2022!BE16/Indicadores_ESED_2022!BE13</f>
        <v>1</v>
      </c>
      <c r="BF16" s="542">
        <f>+Indicadores_ESED_2022!BF16/Indicadores_ESED_2022!BF13</f>
        <v>1</v>
      </c>
      <c r="BG16" s="542">
        <f>+Indicadores_ESED_2022!BG16/Indicadores_ESED_2022!BG13</f>
        <v>1</v>
      </c>
      <c r="BH16" s="542">
        <f>+Indicadores_ESED_2022!BH16/Indicadores_ESED_2022!BH13</f>
        <v>1</v>
      </c>
      <c r="BI16" s="542">
        <f>+Indicadores_ESED_2022!BI16/Indicadores_ESED_2022!BI13</f>
        <v>1</v>
      </c>
      <c r="BJ16" s="542">
        <f>+Indicadores_ESED_2022!BJ16/Indicadores_ESED_2022!BJ13</f>
        <v>1</v>
      </c>
      <c r="BK16" s="542">
        <f>+Indicadores_ESED_2022!BK16/Indicadores_ESED_2022!BK13</f>
        <v>1</v>
      </c>
      <c r="BL16" s="542">
        <f>+Indicadores_ESED_2022!BL16/Indicadores_ESED_2022!BL13</f>
        <v>1</v>
      </c>
      <c r="BM16" s="542">
        <f>+Indicadores_ESED_2022!BM16/Indicadores_ESED_2022!BM13</f>
        <v>1</v>
      </c>
      <c r="BN16" s="542">
        <f>+Indicadores_ESED_2022!BN16/Indicadores_ESED_2022!BN13</f>
        <v>1</v>
      </c>
      <c r="BO16" s="542">
        <f>+Indicadores_ESED_2022!BO16/Indicadores_ESED_2022!BO13</f>
        <v>1</v>
      </c>
      <c r="BP16" s="542">
        <f>+Indicadores_ESED_2022!BP16/Indicadores_ESED_2022!BP13</f>
        <v>1</v>
      </c>
      <c r="BQ16" s="542">
        <f>+Indicadores_ESED_2022!BQ16/Indicadores_ESED_2022!BQ13</f>
        <v>1</v>
      </c>
      <c r="BR16" s="542">
        <f>+Indicadores_ESED_2022!BR16/Indicadores_ESED_2022!BR13</f>
        <v>1</v>
      </c>
      <c r="BS16" s="542">
        <f>+Indicadores_ESED_2022!BS16/Indicadores_ESED_2022!BS13</f>
        <v>1</v>
      </c>
      <c r="BT16" s="542">
        <f>+Indicadores_ESED_2022!BT16/Indicadores_ESED_2022!BT13</f>
        <v>1</v>
      </c>
      <c r="BU16" s="542">
        <f>+Indicadores_ESED_2022!BU16/Indicadores_ESED_2022!BU13</f>
        <v>1</v>
      </c>
      <c r="BV16" s="542">
        <f>+Indicadores_ESED_2022!BV16/Indicadores_ESED_2022!BV13</f>
        <v>1</v>
      </c>
      <c r="BW16" s="542">
        <f>+Indicadores_ESED_2022!BW16/Indicadores_ESED_2022!BW13</f>
        <v>1</v>
      </c>
      <c r="BX16" s="542">
        <f>+Indicadores_ESED_2022!BX16/Indicadores_ESED_2022!BX13</f>
        <v>1</v>
      </c>
      <c r="BY16" s="542">
        <f>+Indicadores_ESED_2022!BY16/Indicadores_ESED_2022!BY13</f>
        <v>1</v>
      </c>
      <c r="BZ16" s="542">
        <f>+Indicadores_ESED_2022!BZ16/Indicadores_ESED_2022!BZ13</f>
        <v>1</v>
      </c>
      <c r="CA16" s="542">
        <f>+Indicadores_ESED_2022!CA16/Indicadores_ESED_2022!CA13</f>
        <v>1</v>
      </c>
      <c r="CB16" s="542">
        <f>+Indicadores_ESED_2022!CB16/Indicadores_ESED_2022!CB13</f>
        <v>1</v>
      </c>
      <c r="CC16" s="542">
        <f>+Indicadores_ESED_2022!CC16/Indicadores_ESED_2022!CC13</f>
        <v>1</v>
      </c>
      <c r="CD16" s="542">
        <f>+Indicadores_ESED_2022!CD16/Indicadores_ESED_2022!CD13</f>
        <v>1</v>
      </c>
      <c r="CE16" s="542">
        <f>+Indicadores_ESED_2022!CE16/Indicadores_ESED_2022!CE13</f>
        <v>1</v>
      </c>
      <c r="CF16" s="542">
        <f>+Indicadores_ESED_2022!CF16/Indicadores_ESED_2022!CF13</f>
        <v>1</v>
      </c>
      <c r="CG16" s="542">
        <f>+Indicadores_ESED_2022!CG16/Indicadores_ESED_2022!CG13</f>
        <v>1</v>
      </c>
      <c r="CH16" s="542">
        <f>+Indicadores_ESED_2022!CH16/Indicadores_ESED_2022!CH13</f>
        <v>1</v>
      </c>
      <c r="CI16" s="542">
        <f>+Indicadores_ESED_2022!CI16/Indicadores_ESED_2022!CI13</f>
        <v>1</v>
      </c>
      <c r="CJ16" s="542">
        <f>+Indicadores_ESED_2022!CJ16/Indicadores_ESED_2022!CJ13</f>
        <v>1</v>
      </c>
      <c r="CK16" s="542">
        <f>+Indicadores_ESED_2022!CK16/Indicadores_ESED_2022!CK13</f>
        <v>1</v>
      </c>
      <c r="CL16" s="542">
        <f>+Indicadores_ESED_2022!CL16/Indicadores_ESED_2022!CL13</f>
        <v>1</v>
      </c>
      <c r="CM16" s="542">
        <f>+Indicadores_ESED_2022!CM16/Indicadores_ESED_2022!CM13</f>
        <v>1</v>
      </c>
      <c r="CN16" s="542">
        <f>+Indicadores_ESED_2022!CN16/Indicadores_ESED_2022!CN13</f>
        <v>1</v>
      </c>
      <c r="CO16" s="542">
        <f>+Indicadores_ESED_2022!CO16/Indicadores_ESED_2022!CO13</f>
        <v>1</v>
      </c>
      <c r="CP16" s="542">
        <f>+Indicadores_ESED_2022!CP16/Indicadores_ESED_2022!CP13</f>
        <v>1</v>
      </c>
      <c r="CQ16" s="542">
        <f>+Indicadores_ESED_2022!CQ16/Indicadores_ESED_2022!CQ13</f>
        <v>1</v>
      </c>
      <c r="CR16" s="542">
        <f>+Indicadores_ESED_2022!CR16/Indicadores_ESED_2022!CR13</f>
        <v>1</v>
      </c>
      <c r="CS16" s="542">
        <f>+Indicadores_ESED_2022!CS16/Indicadores_ESED_2022!CS13</f>
        <v>1</v>
      </c>
      <c r="CT16" s="542">
        <f>+Indicadores_ESED_2022!CT16/Indicadores_ESED_2022!CT13</f>
        <v>1</v>
      </c>
      <c r="CU16" s="542">
        <f>+Indicadores_ESED_2022!CU16/Indicadores_ESED_2022!CU13</f>
        <v>1</v>
      </c>
      <c r="CV16" s="542">
        <f>+Indicadores_ESED_2022!CV16/Indicadores_ESED_2022!CV13</f>
        <v>1</v>
      </c>
      <c r="CW16" s="542">
        <f>+Indicadores_ESED_2022!CW16/Indicadores_ESED_2022!CW13</f>
        <v>1</v>
      </c>
      <c r="CX16" s="542">
        <f>+Indicadores_ESED_2022!CX16/Indicadores_ESED_2022!CX13</f>
        <v>1</v>
      </c>
      <c r="CY16" s="542">
        <f>+Indicadores_ESED_2022!CY16/Indicadores_ESED_2022!CY13</f>
        <v>1</v>
      </c>
      <c r="CZ16" s="542">
        <f>+Indicadores_ESED_2022!CZ16/Indicadores_ESED_2022!CZ13</f>
        <v>1</v>
      </c>
      <c r="DA16" s="542">
        <f>+Indicadores_ESED_2022!DA16/Indicadores_ESED_2022!DA13</f>
        <v>1</v>
      </c>
      <c r="DB16" s="542">
        <f>+Indicadores_ESED_2022!DB16/Indicadores_ESED_2022!DB13</f>
        <v>1</v>
      </c>
      <c r="DC16" s="542">
        <f>+Indicadores_ESED_2022!DC16/Indicadores_ESED_2022!DC13</f>
        <v>1</v>
      </c>
      <c r="DD16" s="542">
        <f>+Indicadores_ESED_2022!DD16/Indicadores_ESED_2022!DD13</f>
        <v>1</v>
      </c>
      <c r="DE16" s="542" t="e">
        <f>+Indicadores_ESED_2022!DE16/Indicadores_ESED_2022!DE13</f>
        <v>#DIV/0!</v>
      </c>
      <c r="DF16" s="542">
        <f>+Indicadores_ESED_2022!DF16/Indicadores_ESED_2022!DF13</f>
        <v>1</v>
      </c>
      <c r="DG16" s="542">
        <f>+Indicadores_ESED_2022!DG16/Indicadores_ESED_2022!DG13</f>
        <v>1</v>
      </c>
      <c r="DH16" s="542">
        <f>+Indicadores_ESED_2022!DH16/Indicadores_ESED_2022!DH13</f>
        <v>1</v>
      </c>
      <c r="DI16" s="542">
        <f>+Indicadores_ESED_2022!DI16/Indicadores_ESED_2022!DI13</f>
        <v>1</v>
      </c>
      <c r="DJ16" s="542">
        <f>+Indicadores_ESED_2022!DJ16/Indicadores_ESED_2022!DJ13</f>
        <v>1</v>
      </c>
      <c r="DK16" s="542">
        <f>+Indicadores_ESED_2022!DK16/Indicadores_ESED_2022!DK13</f>
        <v>1</v>
      </c>
      <c r="DL16" s="542">
        <f>+Indicadores_ESED_2022!DL16/Indicadores_ESED_2022!DL13</f>
        <v>1</v>
      </c>
      <c r="DM16" s="542">
        <f>+Indicadores_ESED_2022!DM16/Indicadores_ESED_2022!DM13</f>
        <v>1</v>
      </c>
      <c r="DN16" s="542">
        <f>+Indicadores_ESED_2022!DN16/Indicadores_ESED_2022!DN13</f>
        <v>1</v>
      </c>
      <c r="DO16" s="542">
        <f>+Indicadores_ESED_2022!DO16/Indicadores_ESED_2022!DO13</f>
        <v>1</v>
      </c>
      <c r="DP16" s="542">
        <f>+Indicadores_ESED_2022!DP16/Indicadores_ESED_2022!DP13</f>
        <v>1</v>
      </c>
      <c r="DQ16" s="542">
        <f>+Indicadores_ESED_2022!DQ16/Indicadores_ESED_2022!DQ13</f>
        <v>1</v>
      </c>
      <c r="DR16" s="542">
        <f>+Indicadores_ESED_2022!DR16/Indicadores_ESED_2022!DR13</f>
        <v>1</v>
      </c>
      <c r="DS16" s="542">
        <f>+Indicadores_ESED_2022!DS16/Indicadores_ESED_2022!DS13</f>
        <v>1</v>
      </c>
      <c r="DT16" s="542">
        <f>+Indicadores_ESED_2022!DT16/Indicadores_ESED_2022!DT13</f>
        <v>1</v>
      </c>
      <c r="DU16" s="542">
        <f>+Indicadores_ESED_2022!DU16/Indicadores_ESED_2022!DU13</f>
        <v>1</v>
      </c>
      <c r="DV16" s="542">
        <f>+Indicadores_ESED_2022!DV16/Indicadores_ESED_2022!DV13</f>
        <v>1</v>
      </c>
      <c r="DW16" s="542">
        <f>+Indicadores_ESED_2022!DW16/Indicadores_ESED_2022!DW13</f>
        <v>1</v>
      </c>
      <c r="DX16" s="542">
        <f>+Indicadores_ESED_2022!DX16/Indicadores_ESED_2022!DX13</f>
        <v>1</v>
      </c>
      <c r="DY16" s="542">
        <f>+Indicadores_ESED_2022!DY16/Indicadores_ESED_2022!DY13</f>
        <v>1</v>
      </c>
      <c r="DZ16" s="542">
        <f>+Indicadores_ESED_2022!DZ16/Indicadores_ESED_2022!DZ13</f>
        <v>1</v>
      </c>
      <c r="EA16" s="542">
        <f>+Indicadores_ESED_2022!EA16/Indicadores_ESED_2022!EA13</f>
        <v>1</v>
      </c>
      <c r="EB16" s="542">
        <f>+Indicadores_ESED_2022!EB16/Indicadores_ESED_2022!EB13</f>
        <v>1</v>
      </c>
      <c r="EC16" s="542">
        <f>+Indicadores_ESED_2022!EC16/Indicadores_ESED_2022!EC13</f>
        <v>1</v>
      </c>
      <c r="ED16" s="542">
        <f>+Indicadores_ESED_2022!ED16/Indicadores_ESED_2022!ED13</f>
        <v>1</v>
      </c>
      <c r="EE16" s="542">
        <f>+Indicadores_ESED_2022!EE16/Indicadores_ESED_2022!EE13</f>
        <v>1</v>
      </c>
      <c r="EF16" s="542">
        <f>+Indicadores_ESED_2022!EF16/Indicadores_ESED_2022!EF13</f>
        <v>1</v>
      </c>
      <c r="EG16" s="542">
        <f>+Indicadores_ESED_2022!EG16/Indicadores_ESED_2022!EG13</f>
        <v>1</v>
      </c>
      <c r="EH16" s="542">
        <f>+Indicadores_ESED_2022!EH16/Indicadores_ESED_2022!EH13</f>
        <v>1</v>
      </c>
      <c r="EI16" s="542">
        <f>+Indicadores_ESED_2022!EI16/Indicadores_ESED_2022!EI13</f>
        <v>1</v>
      </c>
      <c r="EJ16" s="542">
        <f>+Indicadores_ESED_2022!EJ16/Indicadores_ESED_2022!EJ13</f>
        <v>1</v>
      </c>
      <c r="EK16" s="542">
        <f>+Indicadores_ESED_2022!EK16/Indicadores_ESED_2022!EK13</f>
        <v>1</v>
      </c>
      <c r="EL16" s="542">
        <f>+Indicadores_ESED_2022!EL16/Indicadores_ESED_2022!EL13</f>
        <v>1</v>
      </c>
      <c r="EM16" s="542">
        <f>+Indicadores_ESED_2022!EM16/Indicadores_ESED_2022!EM13</f>
        <v>1</v>
      </c>
      <c r="EN16" s="542">
        <f>+Indicadores_ESED_2022!EN16/Indicadores_ESED_2022!EN13</f>
        <v>1</v>
      </c>
      <c r="EO16" s="542">
        <f>+Indicadores_ESED_2022!EO16/Indicadores_ESED_2022!EO13</f>
        <v>1</v>
      </c>
      <c r="EP16" s="542">
        <f>+Indicadores_ESED_2022!EP16/Indicadores_ESED_2022!EP13</f>
        <v>1</v>
      </c>
      <c r="EQ16" s="542">
        <f>+Indicadores_ESED_2022!EQ16/Indicadores_ESED_2022!EQ13</f>
        <v>1</v>
      </c>
      <c r="ER16" s="542">
        <f>+Indicadores_ESED_2022!ER16/Indicadores_ESED_2022!ER13</f>
        <v>1</v>
      </c>
      <c r="ES16" s="542">
        <f>+Indicadores_ESED_2022!ES16/Indicadores_ESED_2022!ES13</f>
        <v>1</v>
      </c>
      <c r="ET16" s="542">
        <f>+Indicadores_ESED_2022!ET16/Indicadores_ESED_2022!ET13</f>
        <v>1</v>
      </c>
      <c r="EU16" s="542">
        <f>+Indicadores_ESED_2022!EU16/Indicadores_ESED_2022!EU13</f>
        <v>1</v>
      </c>
      <c r="EV16" s="542">
        <f>+Indicadores_ESED_2022!EV16/Indicadores_ESED_2022!EV13</f>
        <v>1</v>
      </c>
      <c r="EW16" s="542">
        <f>+Indicadores_ESED_2022!EW16/Indicadores_ESED_2022!EW13</f>
        <v>1</v>
      </c>
      <c r="EX16" s="542">
        <f>+Indicadores_ESED_2022!EX16/Indicadores_ESED_2022!EX13</f>
        <v>1</v>
      </c>
      <c r="EY16" s="542">
        <f>+Indicadores_ESED_2022!EY16/Indicadores_ESED_2022!EY13</f>
        <v>1</v>
      </c>
      <c r="EZ16" s="542">
        <f>+Indicadores_ESED_2022!EZ16/Indicadores_ESED_2022!EZ13</f>
        <v>1</v>
      </c>
      <c r="FA16" s="542">
        <f>+Indicadores_ESED_2022!FA16/Indicadores_ESED_2022!FA13</f>
        <v>1</v>
      </c>
      <c r="FB16" s="542">
        <f>+Indicadores_ESED_2022!FB16/Indicadores_ESED_2022!FB13</f>
        <v>1</v>
      </c>
      <c r="FC16" s="542">
        <f>+Indicadores_ESED_2022!FC16/Indicadores_ESED_2022!FC13</f>
        <v>1</v>
      </c>
      <c r="FD16" s="542">
        <f>+Indicadores_ESED_2022!FD16/Indicadores_ESED_2022!FD13</f>
        <v>1</v>
      </c>
      <c r="FE16" s="542">
        <f>+Indicadores_ESED_2022!FE16/Indicadores_ESED_2022!FE13</f>
        <v>1</v>
      </c>
      <c r="FF16" s="542">
        <f>+Indicadores_ESED_2022!FF16/Indicadores_ESED_2022!FF13</f>
        <v>1</v>
      </c>
      <c r="FG16" s="542">
        <f>+Indicadores_ESED_2022!FG16/Indicadores_ESED_2022!FG13</f>
        <v>1</v>
      </c>
      <c r="FH16" s="542">
        <f>+Indicadores_ESED_2022!FH16/Indicadores_ESED_2022!FH13</f>
        <v>1</v>
      </c>
      <c r="FI16" s="542">
        <f>+Indicadores_ESED_2022!FI16/Indicadores_ESED_2022!FI13</f>
        <v>1</v>
      </c>
      <c r="FJ16" s="542">
        <f>+Indicadores_ESED_2022!FJ16/Indicadores_ESED_2022!FJ13</f>
        <v>1</v>
      </c>
      <c r="FK16" s="542">
        <f>+Indicadores_ESED_2022!FK16/Indicadores_ESED_2022!FK13</f>
        <v>1</v>
      </c>
      <c r="FL16" s="542">
        <f>+Indicadores_ESED_2022!FL16/Indicadores_ESED_2022!FL13</f>
        <v>1</v>
      </c>
      <c r="FM16" s="542">
        <f>+Indicadores_ESED_2022!FM16/Indicadores_ESED_2022!FM13</f>
        <v>1</v>
      </c>
      <c r="FN16" s="542">
        <f>+Indicadores_ESED_2022!FN16/Indicadores_ESED_2022!FN13</f>
        <v>1</v>
      </c>
      <c r="FO16" s="542">
        <f>+Indicadores_ESED_2022!FO16/Indicadores_ESED_2022!FO13</f>
        <v>1</v>
      </c>
      <c r="FP16" s="542">
        <f>+Indicadores_ESED_2022!FP16/Indicadores_ESED_2022!FP13</f>
        <v>1</v>
      </c>
      <c r="FQ16" s="542">
        <f>+Indicadores_ESED_2022!FQ16/Indicadores_ESED_2022!FQ13</f>
        <v>1</v>
      </c>
      <c r="FR16" s="542">
        <f>+Indicadores_ESED_2022!FR16/Indicadores_ESED_2022!FR13</f>
        <v>1</v>
      </c>
      <c r="FS16" s="542">
        <f>+Indicadores_ESED_2022!FS16/Indicadores_ESED_2022!FS13</f>
        <v>1</v>
      </c>
      <c r="FT16" s="542">
        <f>+Indicadores_ESED_2022!FT16/Indicadores_ESED_2022!FT13</f>
        <v>1</v>
      </c>
      <c r="FU16" s="542">
        <f>+Indicadores_ESED_2022!FU16/Indicadores_ESED_2022!FU13</f>
        <v>1</v>
      </c>
      <c r="FV16" s="542">
        <f>+Indicadores_ESED_2022!FV16/Indicadores_ESED_2022!FV13</f>
        <v>1</v>
      </c>
      <c r="FW16" s="542">
        <f>+Indicadores_ESED_2022!FW16/Indicadores_ESED_2022!FW13</f>
        <v>1</v>
      </c>
      <c r="FX16" s="542">
        <f>+Indicadores_ESED_2022!FX16/Indicadores_ESED_2022!FX13</f>
        <v>1</v>
      </c>
      <c r="FY16" s="542">
        <f>+Indicadores_ESED_2022!FY16/Indicadores_ESED_2022!FY13</f>
        <v>1</v>
      </c>
      <c r="FZ16" s="542">
        <f>+Indicadores_ESED_2022!FZ16/Indicadores_ESED_2022!FZ13</f>
        <v>1</v>
      </c>
      <c r="GA16" s="542">
        <f>+Indicadores_ESED_2022!GA16/Indicadores_ESED_2022!GA13</f>
        <v>1</v>
      </c>
      <c r="GB16" s="542">
        <f>+Indicadores_ESED_2022!GB16/Indicadores_ESED_2022!GB13</f>
        <v>1</v>
      </c>
      <c r="GC16" s="542">
        <f>+Indicadores_ESED_2022!GC16/Indicadores_ESED_2022!GC13</f>
        <v>1</v>
      </c>
      <c r="GD16" s="542">
        <f>+Indicadores_ESED_2022!GD16/Indicadores_ESED_2022!GD13</f>
        <v>1</v>
      </c>
      <c r="GE16" s="542">
        <f>+Indicadores_ESED_2022!GE16/Indicadores_ESED_2022!GE13</f>
        <v>1</v>
      </c>
      <c r="GF16" s="542">
        <f>+Indicadores_ESED_2022!GF16/Indicadores_ESED_2022!GF13</f>
        <v>1</v>
      </c>
      <c r="GG16" s="542">
        <f>+Indicadores_ESED_2022!GG16/Indicadores_ESED_2022!GG13</f>
        <v>1</v>
      </c>
      <c r="GH16" s="542">
        <f>+Indicadores_ESED_2022!GH16/Indicadores_ESED_2022!GH13</f>
        <v>1</v>
      </c>
      <c r="GI16" s="542">
        <f>+Indicadores_ESED_2022!GI16/Indicadores_ESED_2022!GI13</f>
        <v>1</v>
      </c>
      <c r="GJ16" s="542">
        <f>+Indicadores_ESED_2022!GJ16/Indicadores_ESED_2022!GJ13</f>
        <v>1</v>
      </c>
      <c r="GK16" s="542">
        <f>+Indicadores_ESED_2022!GK16/Indicadores_ESED_2022!GK13</f>
        <v>1</v>
      </c>
      <c r="GL16" s="542">
        <f>+Indicadores_ESED_2022!GL16/Indicadores_ESED_2022!GL13</f>
        <v>1</v>
      </c>
      <c r="GM16" s="542">
        <f>+Indicadores_ESED_2022!GM16/Indicadores_ESED_2022!GM13</f>
        <v>1</v>
      </c>
      <c r="GN16" s="542">
        <f>+Indicadores_ESED_2022!GN16/Indicadores_ESED_2022!GN13</f>
        <v>1</v>
      </c>
      <c r="GO16" s="542">
        <f>+Indicadores_ESED_2022!GO16/Indicadores_ESED_2022!GO13</f>
        <v>1</v>
      </c>
      <c r="GP16" s="542">
        <f>+Indicadores_ESED_2022!GP16/Indicadores_ESED_2022!GP13</f>
        <v>1</v>
      </c>
      <c r="GQ16" s="542">
        <f>+Indicadores_ESED_2022!GQ16/Indicadores_ESED_2022!GQ13</f>
        <v>1</v>
      </c>
      <c r="GR16" s="542">
        <f>+Indicadores_ESED_2022!GR16/Indicadores_ESED_2022!GR13</f>
        <v>1</v>
      </c>
      <c r="GS16" s="542">
        <f>+Indicadores_ESED_2022!GS16/Indicadores_ESED_2022!GS13</f>
        <v>1</v>
      </c>
      <c r="GT16" s="542">
        <f>+Indicadores_ESED_2022!GT16/Indicadores_ESED_2022!GT13</f>
        <v>1</v>
      </c>
      <c r="GU16" s="542">
        <f>+Indicadores_ESED_2022!GU16/Indicadores_ESED_2022!GU13</f>
        <v>1</v>
      </c>
      <c r="GV16" s="542">
        <f>+Indicadores_ESED_2022!GV16/Indicadores_ESED_2022!GV13</f>
        <v>1</v>
      </c>
      <c r="GW16" s="542">
        <f>+Indicadores_ESED_2022!GW16/Indicadores_ESED_2022!GW13</f>
        <v>1</v>
      </c>
      <c r="GX16" s="542">
        <f>+Indicadores_ESED_2022!GX16/Indicadores_ESED_2022!GX13</f>
        <v>1</v>
      </c>
      <c r="GY16" s="542">
        <f>+Indicadores_ESED_2022!GY16/Indicadores_ESED_2022!GY13</f>
        <v>1</v>
      </c>
      <c r="GZ16" s="542">
        <f>+Indicadores_ESED_2022!GZ16/Indicadores_ESED_2022!GZ13</f>
        <v>1</v>
      </c>
      <c r="HA16" s="542">
        <f>+Indicadores_ESED_2022!HA16/Indicadores_ESED_2022!HA13</f>
        <v>1</v>
      </c>
      <c r="HB16" s="542">
        <f>+Indicadores_ESED_2022!HB16/Indicadores_ESED_2022!HB13</f>
        <v>1</v>
      </c>
      <c r="HC16" s="542">
        <f>+Indicadores_ESED_2022!HC16/Indicadores_ESED_2022!HC13</f>
        <v>1</v>
      </c>
      <c r="HD16" s="542">
        <f>+Indicadores_ESED_2022!HD16/Indicadores_ESED_2022!HD13</f>
        <v>1</v>
      </c>
      <c r="HE16" s="542">
        <f>+Indicadores_ESED_2022!HE16/Indicadores_ESED_2022!HE13</f>
        <v>1</v>
      </c>
      <c r="HF16" s="542">
        <f>+Indicadores_ESED_2022!HF16/Indicadores_ESED_2022!HF13</f>
        <v>1</v>
      </c>
      <c r="HG16" s="542">
        <f>+Indicadores_ESED_2022!HG16/Indicadores_ESED_2022!HG13</f>
        <v>1</v>
      </c>
      <c r="HH16" s="542">
        <f>+Indicadores_ESED_2022!HH16/Indicadores_ESED_2022!HH13</f>
        <v>1</v>
      </c>
      <c r="HI16" s="542" t="e">
        <f>+Indicadores_ESED_2022!HI16/Indicadores_ESED_2022!HI13</f>
        <v>#DIV/0!</v>
      </c>
      <c r="HJ16" s="542">
        <f>+Indicadores_ESED_2022!HJ16/Indicadores_ESED_2022!HJ13</f>
        <v>1</v>
      </c>
      <c r="HK16" s="542">
        <f>+Indicadores_ESED_2022!HK16/Indicadores_ESED_2022!HK13</f>
        <v>1</v>
      </c>
      <c r="HL16" s="542">
        <f>+Indicadores_ESED_2022!HL16/Indicadores_ESED_2022!HL13</f>
        <v>1</v>
      </c>
      <c r="HM16" s="542">
        <f>+Indicadores_ESED_2022!HM16/Indicadores_ESED_2022!HM13</f>
        <v>1</v>
      </c>
      <c r="HN16" s="542">
        <f>+Indicadores_ESED_2022!HN16/Indicadores_ESED_2022!HN13</f>
        <v>1</v>
      </c>
      <c r="HO16" s="542">
        <f>+Indicadores_ESED_2022!HO16/Indicadores_ESED_2022!HO13</f>
        <v>1</v>
      </c>
      <c r="HP16" s="542">
        <f>+Indicadores_ESED_2022!HP16/Indicadores_ESED_2022!HP13</f>
        <v>1</v>
      </c>
      <c r="HQ16" s="542">
        <f>+Indicadores_ESED_2022!HQ16/Indicadores_ESED_2022!HQ13</f>
        <v>1</v>
      </c>
      <c r="HR16" s="542">
        <f>+Indicadores_ESED_2022!HR16/Indicadores_ESED_2022!HR13</f>
        <v>1</v>
      </c>
      <c r="HS16" s="542">
        <f>+Indicadores_ESED_2022!HS16/Indicadores_ESED_2022!HS13</f>
        <v>1</v>
      </c>
      <c r="HT16" s="542">
        <f>+Indicadores_ESED_2022!HT16/Indicadores_ESED_2022!HT13</f>
        <v>1</v>
      </c>
      <c r="HU16" s="542">
        <f>+Indicadores_ESED_2022!HU16/Indicadores_ESED_2022!HU13</f>
        <v>1</v>
      </c>
      <c r="HV16" s="542">
        <f>+Indicadores_ESED_2022!HV16/Indicadores_ESED_2022!HV13</f>
        <v>1</v>
      </c>
      <c r="HW16" s="542">
        <f>+Indicadores_ESED_2022!HW16/Indicadores_ESED_2022!HW13</f>
        <v>1</v>
      </c>
      <c r="HX16" s="542">
        <f>+Indicadores_ESED_2022!HX16/Indicadores_ESED_2022!HX13</f>
        <v>1</v>
      </c>
      <c r="HY16" s="542">
        <f>+Indicadores_ESED_2022!HY16/Indicadores_ESED_2022!HY13</f>
        <v>1</v>
      </c>
      <c r="HZ16" s="542">
        <f>+Indicadores_ESED_2022!HZ16/Indicadores_ESED_2022!HZ13</f>
        <v>1</v>
      </c>
      <c r="IA16" s="542">
        <f>+Indicadores_ESED_2022!IA16/Indicadores_ESED_2022!IA13</f>
        <v>1</v>
      </c>
      <c r="IB16" s="542">
        <f>+Indicadores_ESED_2022!IB16/Indicadores_ESED_2022!IB13</f>
        <v>1</v>
      </c>
      <c r="IC16" s="542">
        <f>+Indicadores_ESED_2022!IC16/Indicadores_ESED_2022!IC13</f>
        <v>1</v>
      </c>
      <c r="ID16" s="542">
        <f>+Indicadores_ESED_2022!ID16/Indicadores_ESED_2022!ID13</f>
        <v>1</v>
      </c>
      <c r="IE16" s="542">
        <f>+Indicadores_ESED_2022!IE16/Indicadores_ESED_2022!IE13</f>
        <v>1</v>
      </c>
      <c r="IF16" s="542">
        <f>+Indicadores_ESED_2022!IF16/Indicadores_ESED_2022!IF13</f>
        <v>1</v>
      </c>
      <c r="IG16" s="542">
        <f>+Indicadores_ESED_2022!IG16/Indicadores_ESED_2022!IG13</f>
        <v>1</v>
      </c>
      <c r="IH16" s="542">
        <f>+Indicadores_ESED_2022!IH16/Indicadores_ESED_2022!IH13</f>
        <v>1</v>
      </c>
      <c r="II16" s="542">
        <f>+Indicadores_ESED_2022!II16/Indicadores_ESED_2022!II13</f>
        <v>1</v>
      </c>
      <c r="IJ16" s="542">
        <f>+Indicadores_ESED_2022!IJ16/Indicadores_ESED_2022!IJ13</f>
        <v>1</v>
      </c>
      <c r="IK16" s="542">
        <f>+Indicadores_ESED_2022!IK16/Indicadores_ESED_2022!IK13</f>
        <v>1</v>
      </c>
      <c r="IL16" s="542">
        <f>+Indicadores_ESED_2022!IL16/Indicadores_ESED_2022!IL13</f>
        <v>1</v>
      </c>
      <c r="IM16" s="542">
        <f>+Indicadores_ESED_2022!IM16/Indicadores_ESED_2022!IM13</f>
        <v>1</v>
      </c>
      <c r="IN16" s="542">
        <f>+Indicadores_ESED_2022!IN16/Indicadores_ESED_2022!IN13</f>
        <v>1</v>
      </c>
      <c r="IO16" s="542">
        <f>+Indicadores_ESED_2022!IO16/Indicadores_ESED_2022!IO13</f>
        <v>1</v>
      </c>
      <c r="IP16" s="542">
        <f>+Indicadores_ESED_2022!IP16/Indicadores_ESED_2022!IP13</f>
        <v>1</v>
      </c>
      <c r="IQ16" s="542">
        <f>+Indicadores_ESED_2022!IQ16/Indicadores_ESED_2022!IQ13</f>
        <v>1</v>
      </c>
      <c r="IR16" s="542">
        <f>+Indicadores_ESED_2022!IR16/Indicadores_ESED_2022!IR13</f>
        <v>1</v>
      </c>
      <c r="IS16" s="537" t="s">
        <v>566</v>
      </c>
      <c r="IT16" s="538" t="s">
        <v>558</v>
      </c>
    </row>
    <row r="17" spans="1:254" s="572" customFormat="1" ht="18" customHeight="1" x14ac:dyDescent="0.25">
      <c r="A17" s="569"/>
      <c r="B17" s="570" t="s">
        <v>554</v>
      </c>
      <c r="C17" s="571">
        <f>+Indicadores_ESED_2022!C17/Indicadores_ESED_2022!C14</f>
        <v>1</v>
      </c>
      <c r="D17" s="571">
        <f>+Indicadores_ESED_2022!D17/Indicadores_ESED_2022!D14</f>
        <v>1</v>
      </c>
      <c r="E17" s="571"/>
      <c r="F17" s="571">
        <f>+Indicadores_ESED_2022!F17/Indicadores_ESED_2022!F14</f>
        <v>1</v>
      </c>
      <c r="G17" s="571"/>
      <c r="H17" s="571"/>
      <c r="I17" s="571"/>
      <c r="J17" s="571"/>
      <c r="K17" s="571">
        <f>+Indicadores_ESED_2022!K17/Indicadores_ESED_2022!K14</f>
        <v>1</v>
      </c>
      <c r="L17" s="571"/>
      <c r="M17" s="571"/>
      <c r="N17" s="571"/>
      <c r="O17" s="571"/>
      <c r="P17" s="571"/>
      <c r="Q17" s="571"/>
      <c r="R17" s="571"/>
      <c r="S17" s="571"/>
      <c r="T17" s="571">
        <f>+Indicadores_ESED_2022!T17/Indicadores_ESED_2022!T14</f>
        <v>1</v>
      </c>
      <c r="U17" s="571"/>
      <c r="V17" s="571">
        <f>+Indicadores_ESED_2022!V17/Indicadores_ESED_2022!V14</f>
        <v>1</v>
      </c>
      <c r="W17" s="571"/>
      <c r="X17" s="571"/>
      <c r="Y17" s="571"/>
      <c r="Z17" s="571"/>
      <c r="AA17" s="571"/>
      <c r="AB17" s="571"/>
      <c r="AC17" s="571"/>
      <c r="AD17" s="571"/>
      <c r="AE17" s="571"/>
      <c r="AF17" s="571"/>
      <c r="AG17" s="571"/>
      <c r="AH17" s="571"/>
      <c r="AI17" s="571"/>
      <c r="AJ17" s="571"/>
      <c r="AK17" s="571"/>
      <c r="AL17" s="571"/>
      <c r="AM17" s="571"/>
      <c r="AN17" s="571"/>
      <c r="AO17" s="571"/>
      <c r="AP17" s="571"/>
      <c r="AQ17" s="571"/>
      <c r="AR17" s="571"/>
      <c r="AS17" s="571"/>
      <c r="AT17" s="571"/>
      <c r="AU17" s="571"/>
      <c r="AV17" s="571"/>
      <c r="AW17" s="571"/>
      <c r="AX17" s="571"/>
      <c r="AY17" s="571">
        <f>+Indicadores_ESED_2022!AY17/Indicadores_ESED_2022!AY14</f>
        <v>1</v>
      </c>
      <c r="AZ17" s="571"/>
      <c r="BA17" s="571"/>
      <c r="BB17" s="571"/>
      <c r="BC17" s="571"/>
      <c r="BD17" s="571"/>
      <c r="BE17" s="571"/>
      <c r="BF17" s="571"/>
      <c r="BG17" s="571"/>
      <c r="BH17" s="571"/>
      <c r="BI17" s="571"/>
      <c r="BJ17" s="571"/>
      <c r="BK17" s="571"/>
      <c r="BL17" s="571"/>
      <c r="BM17" s="571"/>
      <c r="BN17" s="571"/>
      <c r="BO17" s="571"/>
      <c r="BP17" s="571"/>
      <c r="BQ17" s="571"/>
      <c r="BR17" s="571"/>
      <c r="BS17" s="571"/>
      <c r="BT17" s="571"/>
      <c r="BU17" s="571"/>
      <c r="BV17" s="571"/>
      <c r="BW17" s="571"/>
      <c r="BX17" s="571"/>
      <c r="BY17" s="571"/>
      <c r="BZ17" s="571"/>
      <c r="CA17" s="571"/>
      <c r="CB17" s="571"/>
      <c r="CC17" s="571"/>
      <c r="CD17" s="571"/>
      <c r="CE17" s="571"/>
      <c r="CF17" s="571"/>
      <c r="CG17" s="571"/>
      <c r="CH17" s="571"/>
      <c r="CI17" s="571"/>
      <c r="CJ17" s="571"/>
      <c r="CK17" s="571"/>
      <c r="CL17" s="571"/>
      <c r="CM17" s="571"/>
      <c r="CN17" s="571"/>
      <c r="CO17" s="571"/>
      <c r="CP17" s="571"/>
      <c r="CQ17" s="571"/>
      <c r="CR17" s="571"/>
      <c r="CS17" s="571"/>
      <c r="CT17" s="571"/>
      <c r="CU17" s="571"/>
      <c r="CV17" s="571"/>
      <c r="CW17" s="571"/>
      <c r="CX17" s="571"/>
      <c r="CY17" s="571"/>
      <c r="CZ17" s="571"/>
      <c r="DA17" s="571"/>
      <c r="DB17" s="571"/>
      <c r="DC17" s="571"/>
      <c r="DD17" s="571"/>
      <c r="DE17" s="571"/>
      <c r="DF17" s="571"/>
      <c r="DG17" s="571"/>
      <c r="DH17" s="571"/>
      <c r="DI17" s="571"/>
      <c r="DJ17" s="571"/>
      <c r="DK17" s="571"/>
      <c r="DL17" s="571"/>
      <c r="DM17" s="571"/>
      <c r="DN17" s="571"/>
      <c r="DO17" s="571"/>
      <c r="DP17" s="571"/>
      <c r="DQ17" s="571">
        <f>+Indicadores_ESED_2022!DQ17/Indicadores_ESED_2022!DQ14</f>
        <v>1</v>
      </c>
      <c r="DR17" s="571"/>
      <c r="DS17" s="571"/>
      <c r="DT17" s="571"/>
      <c r="DU17" s="571"/>
      <c r="DV17" s="571"/>
      <c r="DW17" s="571"/>
      <c r="DX17" s="571"/>
      <c r="DY17" s="571"/>
      <c r="DZ17" s="571"/>
      <c r="EA17" s="571"/>
      <c r="EB17" s="571"/>
      <c r="EC17" s="571"/>
      <c r="ED17" s="571"/>
      <c r="EE17" s="571"/>
      <c r="EF17" s="571"/>
      <c r="EG17" s="571"/>
      <c r="EH17" s="571"/>
      <c r="EI17" s="571"/>
      <c r="EJ17" s="571"/>
      <c r="EK17" s="571"/>
      <c r="EL17" s="571"/>
      <c r="EM17" s="571"/>
      <c r="EN17" s="571"/>
      <c r="EO17" s="571"/>
      <c r="EP17" s="571"/>
      <c r="EQ17" s="571"/>
      <c r="ER17" s="571"/>
      <c r="ES17" s="571"/>
      <c r="ET17" s="571"/>
      <c r="EU17" s="571"/>
      <c r="EV17" s="571"/>
      <c r="EW17" s="571"/>
      <c r="EX17" s="571"/>
      <c r="EY17" s="571"/>
      <c r="EZ17" s="571"/>
      <c r="FA17" s="571"/>
      <c r="FB17" s="571"/>
      <c r="FC17" s="571">
        <f>+Indicadores_ESED_2022!FC17/Indicadores_ESED_2022!FC14</f>
        <v>1</v>
      </c>
      <c r="FD17" s="571"/>
      <c r="FE17" s="571"/>
      <c r="FF17" s="571"/>
      <c r="FG17" s="571"/>
      <c r="FH17" s="571"/>
      <c r="FI17" s="571">
        <f>+Indicadores_ESED_2022!FI17/Indicadores_ESED_2022!FI14</f>
        <v>1</v>
      </c>
      <c r="FJ17" s="571"/>
      <c r="FK17" s="571"/>
      <c r="FL17" s="571"/>
      <c r="FM17" s="571"/>
      <c r="FN17" s="571"/>
      <c r="FO17" s="571"/>
      <c r="FP17" s="571"/>
      <c r="FQ17" s="571"/>
      <c r="FR17" s="571"/>
      <c r="FS17" s="571"/>
      <c r="FT17" s="571"/>
      <c r="FU17" s="571"/>
      <c r="FV17" s="571"/>
      <c r="FW17" s="571"/>
      <c r="FX17" s="571"/>
      <c r="FY17" s="571"/>
      <c r="FZ17" s="571"/>
      <c r="GA17" s="571"/>
      <c r="GB17" s="571"/>
      <c r="GC17" s="571"/>
      <c r="GD17" s="571"/>
      <c r="GE17" s="571"/>
      <c r="GF17" s="571"/>
      <c r="GG17" s="571"/>
      <c r="GH17" s="571"/>
      <c r="GI17" s="571"/>
      <c r="GJ17" s="571"/>
      <c r="GK17" s="571"/>
      <c r="GL17" s="571"/>
      <c r="GM17" s="571"/>
      <c r="GN17" s="571"/>
      <c r="GO17" s="571"/>
      <c r="GP17" s="571"/>
      <c r="GQ17" s="571"/>
      <c r="GR17" s="571"/>
      <c r="GS17" s="571"/>
      <c r="GT17" s="571"/>
      <c r="GU17" s="571"/>
      <c r="GV17" s="571"/>
      <c r="GW17" s="571"/>
      <c r="GX17" s="571"/>
      <c r="GY17" s="571"/>
      <c r="GZ17" s="571"/>
      <c r="HA17" s="571"/>
      <c r="HB17" s="571"/>
      <c r="HC17" s="571"/>
      <c r="HD17" s="571"/>
      <c r="HE17" s="571"/>
      <c r="HF17" s="571"/>
      <c r="HG17" s="571"/>
      <c r="HH17" s="571"/>
      <c r="HI17" s="571"/>
      <c r="HJ17" s="571"/>
      <c r="HK17" s="571"/>
      <c r="HL17" s="571"/>
      <c r="HM17" s="571"/>
      <c r="HN17" s="571"/>
      <c r="HO17" s="571"/>
      <c r="HP17" s="571"/>
      <c r="HQ17" s="571"/>
      <c r="HR17" s="571"/>
      <c r="HS17" s="571"/>
      <c r="HT17" s="571"/>
      <c r="HU17" s="571"/>
      <c r="HV17" s="571"/>
      <c r="HW17" s="571"/>
      <c r="HX17" s="571"/>
      <c r="HY17" s="571"/>
      <c r="HZ17" s="571"/>
      <c r="IA17" s="571"/>
      <c r="IB17" s="571"/>
      <c r="IC17" s="571"/>
      <c r="ID17" s="571"/>
      <c r="IE17" s="571"/>
      <c r="IF17" s="571"/>
      <c r="IG17" s="571"/>
      <c r="IH17" s="571"/>
      <c r="II17" s="571"/>
      <c r="IJ17" s="571"/>
      <c r="IK17" s="571"/>
      <c r="IL17" s="571"/>
      <c r="IM17" s="571"/>
      <c r="IN17" s="571"/>
      <c r="IO17" s="571"/>
      <c r="IP17" s="571"/>
      <c r="IQ17" s="571"/>
      <c r="IR17" s="571"/>
      <c r="IS17" s="537" t="s">
        <v>573</v>
      </c>
      <c r="IT17" s="538" t="s">
        <v>558</v>
      </c>
    </row>
    <row r="18" spans="1:254" s="572" customFormat="1" x14ac:dyDescent="0.25">
      <c r="A18" s="573"/>
      <c r="B18" s="570" t="s">
        <v>555</v>
      </c>
      <c r="C18" s="571">
        <f>+Indicadores_ESED_2022!C18/Indicadores_ESED_2022!C15</f>
        <v>1</v>
      </c>
      <c r="D18" s="571">
        <f>+Indicadores_ESED_2022!D18/Indicadores_ESED_2022!D15</f>
        <v>1</v>
      </c>
      <c r="E18" s="571">
        <f>+Indicadores_ESED_2022!E18/Indicadores_ESED_2022!E15</f>
        <v>1</v>
      </c>
      <c r="F18" s="571">
        <f>+Indicadores_ESED_2022!F18/Indicadores_ESED_2022!F15</f>
        <v>1</v>
      </c>
      <c r="G18" s="571">
        <f>+Indicadores_ESED_2022!G18/Indicadores_ESED_2022!G15</f>
        <v>1</v>
      </c>
      <c r="H18" s="571">
        <f>+Indicadores_ESED_2022!H18/Indicadores_ESED_2022!H15</f>
        <v>1</v>
      </c>
      <c r="I18" s="571">
        <f>+Indicadores_ESED_2022!I18/Indicadores_ESED_2022!I15</f>
        <v>1</v>
      </c>
      <c r="J18" s="571">
        <f>+Indicadores_ESED_2022!J18/Indicadores_ESED_2022!J15</f>
        <v>1</v>
      </c>
      <c r="K18" s="571">
        <f>+Indicadores_ESED_2022!K18/Indicadores_ESED_2022!K15</f>
        <v>1</v>
      </c>
      <c r="L18" s="571">
        <f>+Indicadores_ESED_2022!L18/Indicadores_ESED_2022!L15</f>
        <v>1</v>
      </c>
      <c r="M18" s="571">
        <f>+Indicadores_ESED_2022!M18/Indicadores_ESED_2022!M15</f>
        <v>1</v>
      </c>
      <c r="N18" s="571">
        <f>+Indicadores_ESED_2022!N18/Indicadores_ESED_2022!N15</f>
        <v>1</v>
      </c>
      <c r="O18" s="571">
        <f>+Indicadores_ESED_2022!O18/Indicadores_ESED_2022!O15</f>
        <v>1</v>
      </c>
      <c r="P18" s="571">
        <f>+Indicadores_ESED_2022!P18/Indicadores_ESED_2022!P15</f>
        <v>1</v>
      </c>
      <c r="Q18" s="571">
        <f>+Indicadores_ESED_2022!Q18/Indicadores_ESED_2022!Q15</f>
        <v>1</v>
      </c>
      <c r="R18" s="571">
        <f>+Indicadores_ESED_2022!R18/Indicadores_ESED_2022!R15</f>
        <v>1</v>
      </c>
      <c r="S18" s="571">
        <f>+Indicadores_ESED_2022!S18/Indicadores_ESED_2022!S15</f>
        <v>1</v>
      </c>
      <c r="T18" s="571">
        <f>+Indicadores_ESED_2022!T18/Indicadores_ESED_2022!T15</f>
        <v>1</v>
      </c>
      <c r="U18" s="571">
        <f>+Indicadores_ESED_2022!U18/Indicadores_ESED_2022!U15</f>
        <v>1</v>
      </c>
      <c r="V18" s="571">
        <f>+Indicadores_ESED_2022!V18/Indicadores_ESED_2022!V15</f>
        <v>1</v>
      </c>
      <c r="W18" s="571">
        <f>+Indicadores_ESED_2022!W18/Indicadores_ESED_2022!W15</f>
        <v>1</v>
      </c>
      <c r="X18" s="571">
        <f>+Indicadores_ESED_2022!X18/Indicadores_ESED_2022!X15</f>
        <v>1</v>
      </c>
      <c r="Y18" s="571">
        <f>+Indicadores_ESED_2022!Y18/Indicadores_ESED_2022!Y15</f>
        <v>1</v>
      </c>
      <c r="Z18" s="571">
        <f>+Indicadores_ESED_2022!Z18/Indicadores_ESED_2022!Z15</f>
        <v>1</v>
      </c>
      <c r="AA18" s="571">
        <f>+Indicadores_ESED_2022!AA18/Indicadores_ESED_2022!AA15</f>
        <v>1</v>
      </c>
      <c r="AB18" s="571">
        <f>+Indicadores_ESED_2022!AB18/Indicadores_ESED_2022!AB15</f>
        <v>1</v>
      </c>
      <c r="AC18" s="571">
        <f>+Indicadores_ESED_2022!AC18/Indicadores_ESED_2022!AC15</f>
        <v>1</v>
      </c>
      <c r="AD18" s="571">
        <f>+Indicadores_ESED_2022!AD18/Indicadores_ESED_2022!AD15</f>
        <v>1</v>
      </c>
      <c r="AE18" s="571">
        <f>+Indicadores_ESED_2022!AE18/Indicadores_ESED_2022!AE15</f>
        <v>1</v>
      </c>
      <c r="AF18" s="571">
        <f>+Indicadores_ESED_2022!AF18/Indicadores_ESED_2022!AF15</f>
        <v>1</v>
      </c>
      <c r="AG18" s="571">
        <f>+Indicadores_ESED_2022!AG18/Indicadores_ESED_2022!AG15</f>
        <v>1</v>
      </c>
      <c r="AH18" s="571">
        <f>+Indicadores_ESED_2022!AH18/Indicadores_ESED_2022!AH15</f>
        <v>1</v>
      </c>
      <c r="AI18" s="571">
        <f>+Indicadores_ESED_2022!AI18/Indicadores_ESED_2022!AI15</f>
        <v>1</v>
      </c>
      <c r="AJ18" s="571">
        <f>+Indicadores_ESED_2022!AJ18/Indicadores_ESED_2022!AJ15</f>
        <v>1</v>
      </c>
      <c r="AK18" s="571">
        <f>+Indicadores_ESED_2022!AK18/Indicadores_ESED_2022!AK15</f>
        <v>1</v>
      </c>
      <c r="AL18" s="571">
        <f>+Indicadores_ESED_2022!AL18/Indicadores_ESED_2022!AL15</f>
        <v>1</v>
      </c>
      <c r="AM18" s="571">
        <f>+Indicadores_ESED_2022!AM18/Indicadores_ESED_2022!AM15</f>
        <v>1</v>
      </c>
      <c r="AN18" s="571">
        <f>+Indicadores_ESED_2022!AN18/Indicadores_ESED_2022!AN15</f>
        <v>1</v>
      </c>
      <c r="AO18" s="571">
        <f>+Indicadores_ESED_2022!AO18/Indicadores_ESED_2022!AO15</f>
        <v>1</v>
      </c>
      <c r="AP18" s="571">
        <f>+Indicadores_ESED_2022!AP18/Indicadores_ESED_2022!AP15</f>
        <v>1</v>
      </c>
      <c r="AQ18" s="571">
        <f>+Indicadores_ESED_2022!AQ18/Indicadores_ESED_2022!AQ15</f>
        <v>1</v>
      </c>
      <c r="AR18" s="571">
        <f>+Indicadores_ESED_2022!AR18/Indicadores_ESED_2022!AR15</f>
        <v>1</v>
      </c>
      <c r="AS18" s="571">
        <f>+Indicadores_ESED_2022!AS18/Indicadores_ESED_2022!AS15</f>
        <v>1</v>
      </c>
      <c r="AT18" s="571">
        <f>+Indicadores_ESED_2022!AT18/Indicadores_ESED_2022!AT15</f>
        <v>1</v>
      </c>
      <c r="AU18" s="571">
        <f>+Indicadores_ESED_2022!AU18/Indicadores_ESED_2022!AU15</f>
        <v>1</v>
      </c>
      <c r="AV18" s="571">
        <f>+Indicadores_ESED_2022!AV18/Indicadores_ESED_2022!AV15</f>
        <v>1</v>
      </c>
      <c r="AW18" s="571">
        <f>+Indicadores_ESED_2022!AW18/Indicadores_ESED_2022!AW15</f>
        <v>1</v>
      </c>
      <c r="AX18" s="571">
        <f>+Indicadores_ESED_2022!AX18/Indicadores_ESED_2022!AX15</f>
        <v>1</v>
      </c>
      <c r="AY18" s="571" t="e">
        <f>+Indicadores_ESED_2022!AY18/Indicadores_ESED_2022!AY15</f>
        <v>#DIV/0!</v>
      </c>
      <c r="AZ18" s="571">
        <f>+Indicadores_ESED_2022!AZ18/Indicadores_ESED_2022!AZ15</f>
        <v>1</v>
      </c>
      <c r="BA18" s="571">
        <f>+Indicadores_ESED_2022!BA18/Indicadores_ESED_2022!BA15</f>
        <v>1</v>
      </c>
      <c r="BB18" s="571">
        <f>+Indicadores_ESED_2022!BB18/Indicadores_ESED_2022!BB15</f>
        <v>1</v>
      </c>
      <c r="BC18" s="571">
        <f>+Indicadores_ESED_2022!BC18/Indicadores_ESED_2022!BC15</f>
        <v>1</v>
      </c>
      <c r="BD18" s="571">
        <f>+Indicadores_ESED_2022!BD18/Indicadores_ESED_2022!BD15</f>
        <v>1</v>
      </c>
      <c r="BE18" s="571">
        <f>+Indicadores_ESED_2022!BE18/Indicadores_ESED_2022!BE15</f>
        <v>1</v>
      </c>
      <c r="BF18" s="571">
        <f>+Indicadores_ESED_2022!BF18/Indicadores_ESED_2022!BF15</f>
        <v>1</v>
      </c>
      <c r="BG18" s="571">
        <f>+Indicadores_ESED_2022!BG18/Indicadores_ESED_2022!BG15</f>
        <v>1</v>
      </c>
      <c r="BH18" s="571">
        <f>+Indicadores_ESED_2022!BH18/Indicadores_ESED_2022!BH15</f>
        <v>1</v>
      </c>
      <c r="BI18" s="571">
        <f>+Indicadores_ESED_2022!BI18/Indicadores_ESED_2022!BI15</f>
        <v>1</v>
      </c>
      <c r="BJ18" s="571">
        <f>+Indicadores_ESED_2022!BJ18/Indicadores_ESED_2022!BJ15</f>
        <v>1</v>
      </c>
      <c r="BK18" s="571">
        <f>+Indicadores_ESED_2022!BK18/Indicadores_ESED_2022!BK15</f>
        <v>1</v>
      </c>
      <c r="BL18" s="571">
        <f>+Indicadores_ESED_2022!BL18/Indicadores_ESED_2022!BL15</f>
        <v>1</v>
      </c>
      <c r="BM18" s="571">
        <f>+Indicadores_ESED_2022!BM18/Indicadores_ESED_2022!BM15</f>
        <v>1</v>
      </c>
      <c r="BN18" s="571">
        <f>+Indicadores_ESED_2022!BN18/Indicadores_ESED_2022!BN15</f>
        <v>1</v>
      </c>
      <c r="BO18" s="571">
        <f>+Indicadores_ESED_2022!BO18/Indicadores_ESED_2022!BO15</f>
        <v>1</v>
      </c>
      <c r="BP18" s="571">
        <f>+Indicadores_ESED_2022!BP18/Indicadores_ESED_2022!BP15</f>
        <v>1</v>
      </c>
      <c r="BQ18" s="571">
        <f>+Indicadores_ESED_2022!BQ18/Indicadores_ESED_2022!BQ15</f>
        <v>1</v>
      </c>
      <c r="BR18" s="571">
        <f>+Indicadores_ESED_2022!BR18/Indicadores_ESED_2022!BR15</f>
        <v>1</v>
      </c>
      <c r="BS18" s="571">
        <f>+Indicadores_ESED_2022!BS18/Indicadores_ESED_2022!BS15</f>
        <v>1</v>
      </c>
      <c r="BT18" s="571">
        <f>+Indicadores_ESED_2022!BT18/Indicadores_ESED_2022!BT15</f>
        <v>1</v>
      </c>
      <c r="BU18" s="571">
        <f>+Indicadores_ESED_2022!BU18/Indicadores_ESED_2022!BU15</f>
        <v>1</v>
      </c>
      <c r="BV18" s="571">
        <f>+Indicadores_ESED_2022!BV18/Indicadores_ESED_2022!BV15</f>
        <v>1</v>
      </c>
      <c r="BW18" s="571">
        <f>+Indicadores_ESED_2022!BW18/Indicadores_ESED_2022!BW15</f>
        <v>1</v>
      </c>
      <c r="BX18" s="571">
        <f>+Indicadores_ESED_2022!BX18/Indicadores_ESED_2022!BX15</f>
        <v>1</v>
      </c>
      <c r="BY18" s="571">
        <f>+Indicadores_ESED_2022!BY18/Indicadores_ESED_2022!BY15</f>
        <v>1</v>
      </c>
      <c r="BZ18" s="571">
        <f>+Indicadores_ESED_2022!BZ18/Indicadores_ESED_2022!BZ15</f>
        <v>1</v>
      </c>
      <c r="CA18" s="571">
        <f>+Indicadores_ESED_2022!CA18/Indicadores_ESED_2022!CA15</f>
        <v>1</v>
      </c>
      <c r="CB18" s="571">
        <f>+Indicadores_ESED_2022!CB18/Indicadores_ESED_2022!CB15</f>
        <v>1</v>
      </c>
      <c r="CC18" s="571">
        <f>+Indicadores_ESED_2022!CC18/Indicadores_ESED_2022!CC15</f>
        <v>1</v>
      </c>
      <c r="CD18" s="571">
        <f>+Indicadores_ESED_2022!CD18/Indicadores_ESED_2022!CD15</f>
        <v>1</v>
      </c>
      <c r="CE18" s="571">
        <f>+Indicadores_ESED_2022!CE18/Indicadores_ESED_2022!CE15</f>
        <v>1</v>
      </c>
      <c r="CF18" s="571">
        <f>+Indicadores_ESED_2022!CF18/Indicadores_ESED_2022!CF15</f>
        <v>1</v>
      </c>
      <c r="CG18" s="571">
        <f>+Indicadores_ESED_2022!CG18/Indicadores_ESED_2022!CG15</f>
        <v>1</v>
      </c>
      <c r="CH18" s="571">
        <f>+Indicadores_ESED_2022!CH18/Indicadores_ESED_2022!CH15</f>
        <v>1</v>
      </c>
      <c r="CI18" s="571">
        <f>+Indicadores_ESED_2022!CI18/Indicadores_ESED_2022!CI15</f>
        <v>1</v>
      </c>
      <c r="CJ18" s="571">
        <f>+Indicadores_ESED_2022!CJ18/Indicadores_ESED_2022!CJ15</f>
        <v>1</v>
      </c>
      <c r="CK18" s="571">
        <f>+Indicadores_ESED_2022!CK18/Indicadores_ESED_2022!CK15</f>
        <v>1</v>
      </c>
      <c r="CL18" s="571">
        <f>+Indicadores_ESED_2022!CL18/Indicadores_ESED_2022!CL15</f>
        <v>1</v>
      </c>
      <c r="CM18" s="571">
        <f>+Indicadores_ESED_2022!CM18/Indicadores_ESED_2022!CM15</f>
        <v>1</v>
      </c>
      <c r="CN18" s="571">
        <f>+Indicadores_ESED_2022!CN18/Indicadores_ESED_2022!CN15</f>
        <v>1</v>
      </c>
      <c r="CO18" s="571">
        <f>+Indicadores_ESED_2022!CO18/Indicadores_ESED_2022!CO15</f>
        <v>1</v>
      </c>
      <c r="CP18" s="571">
        <f>+Indicadores_ESED_2022!CP18/Indicadores_ESED_2022!CP15</f>
        <v>1</v>
      </c>
      <c r="CQ18" s="571">
        <f>+Indicadores_ESED_2022!CQ18/Indicadores_ESED_2022!CQ15</f>
        <v>1</v>
      </c>
      <c r="CR18" s="571">
        <f>+Indicadores_ESED_2022!CR18/Indicadores_ESED_2022!CR15</f>
        <v>1</v>
      </c>
      <c r="CS18" s="571">
        <f>+Indicadores_ESED_2022!CS18/Indicadores_ESED_2022!CS15</f>
        <v>1</v>
      </c>
      <c r="CT18" s="571">
        <f>+Indicadores_ESED_2022!CT18/Indicadores_ESED_2022!CT15</f>
        <v>1</v>
      </c>
      <c r="CU18" s="571">
        <f>+Indicadores_ESED_2022!CU18/Indicadores_ESED_2022!CU15</f>
        <v>1</v>
      </c>
      <c r="CV18" s="571">
        <f>+Indicadores_ESED_2022!CV18/Indicadores_ESED_2022!CV15</f>
        <v>1</v>
      </c>
      <c r="CW18" s="571">
        <f>+Indicadores_ESED_2022!CW18/Indicadores_ESED_2022!CW15</f>
        <v>1</v>
      </c>
      <c r="CX18" s="571">
        <f>+Indicadores_ESED_2022!CX18/Indicadores_ESED_2022!CX15</f>
        <v>1</v>
      </c>
      <c r="CY18" s="571">
        <f>+Indicadores_ESED_2022!CY18/Indicadores_ESED_2022!CY15</f>
        <v>1</v>
      </c>
      <c r="CZ18" s="571">
        <f>+Indicadores_ESED_2022!CZ18/Indicadores_ESED_2022!CZ15</f>
        <v>1</v>
      </c>
      <c r="DA18" s="571">
        <f>+Indicadores_ESED_2022!DA18/Indicadores_ESED_2022!DA15</f>
        <v>1</v>
      </c>
      <c r="DB18" s="571">
        <f>+Indicadores_ESED_2022!DB18/Indicadores_ESED_2022!DB15</f>
        <v>1</v>
      </c>
      <c r="DC18" s="571">
        <f>+Indicadores_ESED_2022!DC18/Indicadores_ESED_2022!DC15</f>
        <v>1</v>
      </c>
      <c r="DD18" s="571">
        <f>+Indicadores_ESED_2022!DD18/Indicadores_ESED_2022!DD15</f>
        <v>1</v>
      </c>
      <c r="DE18" s="571" t="e">
        <f>+Indicadores_ESED_2022!DE18/Indicadores_ESED_2022!DE15</f>
        <v>#DIV/0!</v>
      </c>
      <c r="DF18" s="571">
        <f>+Indicadores_ESED_2022!DF18/Indicadores_ESED_2022!DF15</f>
        <v>1</v>
      </c>
      <c r="DG18" s="571">
        <f>+Indicadores_ESED_2022!DG18/Indicadores_ESED_2022!DG15</f>
        <v>1</v>
      </c>
      <c r="DH18" s="571">
        <f>+Indicadores_ESED_2022!DH18/Indicadores_ESED_2022!DH15</f>
        <v>1</v>
      </c>
      <c r="DI18" s="571">
        <f>+Indicadores_ESED_2022!DI18/Indicadores_ESED_2022!DI15</f>
        <v>1</v>
      </c>
      <c r="DJ18" s="571">
        <f>+Indicadores_ESED_2022!DJ18/Indicadores_ESED_2022!DJ15</f>
        <v>1</v>
      </c>
      <c r="DK18" s="571">
        <f>+Indicadores_ESED_2022!DK18/Indicadores_ESED_2022!DK15</f>
        <v>1</v>
      </c>
      <c r="DL18" s="571">
        <f>+Indicadores_ESED_2022!DL18/Indicadores_ESED_2022!DL15</f>
        <v>1</v>
      </c>
      <c r="DM18" s="571">
        <f>+Indicadores_ESED_2022!DM18/Indicadores_ESED_2022!DM15</f>
        <v>1</v>
      </c>
      <c r="DN18" s="571" t="e">
        <f>+Indicadores_ESED_2022!DN18/Indicadores_ESED_2022!DN15</f>
        <v>#DIV/0!</v>
      </c>
      <c r="DO18" s="571">
        <f>+Indicadores_ESED_2022!DO18/Indicadores_ESED_2022!DO15</f>
        <v>1</v>
      </c>
      <c r="DP18" s="571">
        <f>+Indicadores_ESED_2022!DP18/Indicadores_ESED_2022!DP15</f>
        <v>1</v>
      </c>
      <c r="DQ18" s="571" t="e">
        <f>+Indicadores_ESED_2022!DQ18/Indicadores_ESED_2022!DQ15</f>
        <v>#DIV/0!</v>
      </c>
      <c r="DR18" s="571">
        <f>+Indicadores_ESED_2022!DR18/Indicadores_ESED_2022!DR15</f>
        <v>1</v>
      </c>
      <c r="DS18" s="571">
        <f>+Indicadores_ESED_2022!DS18/Indicadores_ESED_2022!DS15</f>
        <v>1</v>
      </c>
      <c r="DT18" s="571">
        <f>+Indicadores_ESED_2022!DT18/Indicadores_ESED_2022!DT15</f>
        <v>1</v>
      </c>
      <c r="DU18" s="571">
        <f>+Indicadores_ESED_2022!DU18/Indicadores_ESED_2022!DU15</f>
        <v>1</v>
      </c>
      <c r="DV18" s="571">
        <f>+Indicadores_ESED_2022!DV18/Indicadores_ESED_2022!DV15</f>
        <v>1</v>
      </c>
      <c r="DW18" s="571">
        <f>+Indicadores_ESED_2022!DW18/Indicadores_ESED_2022!DW15</f>
        <v>1</v>
      </c>
      <c r="DX18" s="571">
        <f>+Indicadores_ESED_2022!DX18/Indicadores_ESED_2022!DX15</f>
        <v>1</v>
      </c>
      <c r="DY18" s="571">
        <f>+Indicadores_ESED_2022!DY18/Indicadores_ESED_2022!DY15</f>
        <v>1</v>
      </c>
      <c r="DZ18" s="571">
        <f>+Indicadores_ESED_2022!DZ18/Indicadores_ESED_2022!DZ15</f>
        <v>1</v>
      </c>
      <c r="EA18" s="571">
        <f>+Indicadores_ESED_2022!EA18/Indicadores_ESED_2022!EA15</f>
        <v>1</v>
      </c>
      <c r="EB18" s="571">
        <f>+Indicadores_ESED_2022!EB18/Indicadores_ESED_2022!EB15</f>
        <v>1</v>
      </c>
      <c r="EC18" s="571">
        <f>+Indicadores_ESED_2022!EC18/Indicadores_ESED_2022!EC15</f>
        <v>1</v>
      </c>
      <c r="ED18" s="571">
        <f>+Indicadores_ESED_2022!ED18/Indicadores_ESED_2022!ED15</f>
        <v>1</v>
      </c>
      <c r="EE18" s="571">
        <f>+Indicadores_ESED_2022!EE18/Indicadores_ESED_2022!EE15</f>
        <v>1</v>
      </c>
      <c r="EF18" s="571">
        <f>+Indicadores_ESED_2022!EF18/Indicadores_ESED_2022!EF15</f>
        <v>1</v>
      </c>
      <c r="EG18" s="571">
        <f>+Indicadores_ESED_2022!EG18/Indicadores_ESED_2022!EG15</f>
        <v>1</v>
      </c>
      <c r="EH18" s="571">
        <f>+Indicadores_ESED_2022!EH18/Indicadores_ESED_2022!EH15</f>
        <v>1</v>
      </c>
      <c r="EI18" s="571">
        <f>+Indicadores_ESED_2022!EI18/Indicadores_ESED_2022!EI15</f>
        <v>1</v>
      </c>
      <c r="EJ18" s="571">
        <f>+Indicadores_ESED_2022!EJ18/Indicadores_ESED_2022!EJ15</f>
        <v>1</v>
      </c>
      <c r="EK18" s="571">
        <f>+Indicadores_ESED_2022!EK18/Indicadores_ESED_2022!EK15</f>
        <v>1</v>
      </c>
      <c r="EL18" s="571">
        <f>+Indicadores_ESED_2022!EL18/Indicadores_ESED_2022!EL15</f>
        <v>1</v>
      </c>
      <c r="EM18" s="571">
        <f>+Indicadores_ESED_2022!EM18/Indicadores_ESED_2022!EM15</f>
        <v>1</v>
      </c>
      <c r="EN18" s="571">
        <f>+Indicadores_ESED_2022!EN18/Indicadores_ESED_2022!EN15</f>
        <v>1</v>
      </c>
      <c r="EO18" s="571">
        <f>+Indicadores_ESED_2022!EO18/Indicadores_ESED_2022!EO15</f>
        <v>1</v>
      </c>
      <c r="EP18" s="571">
        <f>+Indicadores_ESED_2022!EP18/Indicadores_ESED_2022!EP15</f>
        <v>1</v>
      </c>
      <c r="EQ18" s="571">
        <f>+Indicadores_ESED_2022!EQ18/Indicadores_ESED_2022!EQ15</f>
        <v>1</v>
      </c>
      <c r="ER18" s="571">
        <f>+Indicadores_ESED_2022!ER18/Indicadores_ESED_2022!ER15</f>
        <v>1</v>
      </c>
      <c r="ES18" s="571">
        <f>+Indicadores_ESED_2022!ES18/Indicadores_ESED_2022!ES15</f>
        <v>1</v>
      </c>
      <c r="ET18" s="571">
        <f>+Indicadores_ESED_2022!ET18/Indicadores_ESED_2022!ET15</f>
        <v>1</v>
      </c>
      <c r="EU18" s="571">
        <f>+Indicadores_ESED_2022!EU18/Indicadores_ESED_2022!EU15</f>
        <v>1</v>
      </c>
      <c r="EV18" s="571">
        <f>+Indicadores_ESED_2022!EV18/Indicadores_ESED_2022!EV15</f>
        <v>1</v>
      </c>
      <c r="EW18" s="571">
        <f>+Indicadores_ESED_2022!EW18/Indicadores_ESED_2022!EW15</f>
        <v>1</v>
      </c>
      <c r="EX18" s="571">
        <f>+Indicadores_ESED_2022!EX18/Indicadores_ESED_2022!EX15</f>
        <v>1</v>
      </c>
      <c r="EY18" s="571">
        <f>+Indicadores_ESED_2022!EY18/Indicadores_ESED_2022!EY15</f>
        <v>1</v>
      </c>
      <c r="EZ18" s="571">
        <f>+Indicadores_ESED_2022!EZ18/Indicadores_ESED_2022!EZ15</f>
        <v>1</v>
      </c>
      <c r="FA18" s="571">
        <f>+Indicadores_ESED_2022!FA18/Indicadores_ESED_2022!FA15</f>
        <v>1</v>
      </c>
      <c r="FB18" s="571">
        <f>+Indicadores_ESED_2022!FB18/Indicadores_ESED_2022!FB15</f>
        <v>1</v>
      </c>
      <c r="FC18" s="571" t="e">
        <f>+Indicadores_ESED_2022!FC18/Indicadores_ESED_2022!FC15</f>
        <v>#DIV/0!</v>
      </c>
      <c r="FD18" s="571">
        <f>+Indicadores_ESED_2022!FD18/Indicadores_ESED_2022!FD15</f>
        <v>1</v>
      </c>
      <c r="FE18" s="571">
        <f>+Indicadores_ESED_2022!FE18/Indicadores_ESED_2022!FE15</f>
        <v>1</v>
      </c>
      <c r="FF18" s="571">
        <f>+Indicadores_ESED_2022!FF18/Indicadores_ESED_2022!FF15</f>
        <v>1</v>
      </c>
      <c r="FG18" s="571">
        <f>+Indicadores_ESED_2022!FG18/Indicadores_ESED_2022!FG15</f>
        <v>1</v>
      </c>
      <c r="FH18" s="571">
        <f>+Indicadores_ESED_2022!FH18/Indicadores_ESED_2022!FH15</f>
        <v>1</v>
      </c>
      <c r="FI18" s="571" t="e">
        <f>+Indicadores_ESED_2022!FI18/Indicadores_ESED_2022!FI15</f>
        <v>#DIV/0!</v>
      </c>
      <c r="FJ18" s="571">
        <f>+Indicadores_ESED_2022!FJ18/Indicadores_ESED_2022!FJ15</f>
        <v>1</v>
      </c>
      <c r="FK18" s="571">
        <f>+Indicadores_ESED_2022!FK18/Indicadores_ESED_2022!FK15</f>
        <v>1</v>
      </c>
      <c r="FL18" s="571">
        <f>+Indicadores_ESED_2022!FL18/Indicadores_ESED_2022!FL15</f>
        <v>1</v>
      </c>
      <c r="FM18" s="571">
        <f>+Indicadores_ESED_2022!FM18/Indicadores_ESED_2022!FM15</f>
        <v>1</v>
      </c>
      <c r="FN18" s="571">
        <f>+Indicadores_ESED_2022!FN18/Indicadores_ESED_2022!FN15</f>
        <v>1</v>
      </c>
      <c r="FO18" s="571">
        <f>+Indicadores_ESED_2022!FO18/Indicadores_ESED_2022!FO15</f>
        <v>1</v>
      </c>
      <c r="FP18" s="571">
        <f>+Indicadores_ESED_2022!FP18/Indicadores_ESED_2022!FP15</f>
        <v>1</v>
      </c>
      <c r="FQ18" s="571">
        <f>+Indicadores_ESED_2022!FQ18/Indicadores_ESED_2022!FQ15</f>
        <v>1</v>
      </c>
      <c r="FR18" s="571">
        <f>+Indicadores_ESED_2022!FR18/Indicadores_ESED_2022!FR15</f>
        <v>1</v>
      </c>
      <c r="FS18" s="571">
        <f>+Indicadores_ESED_2022!FS18/Indicadores_ESED_2022!FS15</f>
        <v>1</v>
      </c>
      <c r="FT18" s="571">
        <f>+Indicadores_ESED_2022!FT18/Indicadores_ESED_2022!FT15</f>
        <v>1</v>
      </c>
      <c r="FU18" s="571">
        <f>+Indicadores_ESED_2022!FU18/Indicadores_ESED_2022!FU15</f>
        <v>1</v>
      </c>
      <c r="FV18" s="571">
        <f>+Indicadores_ESED_2022!FV18/Indicadores_ESED_2022!FV15</f>
        <v>1</v>
      </c>
      <c r="FW18" s="571">
        <f>+Indicadores_ESED_2022!FW18/Indicadores_ESED_2022!FW15</f>
        <v>1</v>
      </c>
      <c r="FX18" s="571">
        <f>+Indicadores_ESED_2022!FX18/Indicadores_ESED_2022!FX15</f>
        <v>1</v>
      </c>
      <c r="FY18" s="571">
        <f>+Indicadores_ESED_2022!FY18/Indicadores_ESED_2022!FY15</f>
        <v>1</v>
      </c>
      <c r="FZ18" s="571">
        <f>+Indicadores_ESED_2022!FZ18/Indicadores_ESED_2022!FZ15</f>
        <v>1</v>
      </c>
      <c r="GA18" s="571">
        <f>+Indicadores_ESED_2022!GA18/Indicadores_ESED_2022!GA15</f>
        <v>1</v>
      </c>
      <c r="GB18" s="571">
        <f>+Indicadores_ESED_2022!GB18/Indicadores_ESED_2022!GB15</f>
        <v>1</v>
      </c>
      <c r="GC18" s="571">
        <f>+Indicadores_ESED_2022!GC18/Indicadores_ESED_2022!GC15</f>
        <v>1</v>
      </c>
      <c r="GD18" s="571">
        <f>+Indicadores_ESED_2022!GD18/Indicadores_ESED_2022!GD15</f>
        <v>1</v>
      </c>
      <c r="GE18" s="571">
        <f>+Indicadores_ESED_2022!GE18/Indicadores_ESED_2022!GE15</f>
        <v>1</v>
      </c>
      <c r="GF18" s="571">
        <f>+Indicadores_ESED_2022!GF18/Indicadores_ESED_2022!GF15</f>
        <v>1</v>
      </c>
      <c r="GG18" s="571">
        <f>+Indicadores_ESED_2022!GG18/Indicadores_ESED_2022!GG15</f>
        <v>1</v>
      </c>
      <c r="GH18" s="571">
        <f>+Indicadores_ESED_2022!GH18/Indicadores_ESED_2022!GH15</f>
        <v>1</v>
      </c>
      <c r="GI18" s="571">
        <f>+Indicadores_ESED_2022!GI18/Indicadores_ESED_2022!GI15</f>
        <v>1</v>
      </c>
      <c r="GJ18" s="571">
        <f>+Indicadores_ESED_2022!GJ18/Indicadores_ESED_2022!GJ15</f>
        <v>1</v>
      </c>
      <c r="GK18" s="571">
        <f>+Indicadores_ESED_2022!GK18/Indicadores_ESED_2022!GK15</f>
        <v>1</v>
      </c>
      <c r="GL18" s="571">
        <f>+Indicadores_ESED_2022!GL18/Indicadores_ESED_2022!GL15</f>
        <v>1</v>
      </c>
      <c r="GM18" s="571">
        <f>+Indicadores_ESED_2022!GM18/Indicadores_ESED_2022!GM15</f>
        <v>1</v>
      </c>
      <c r="GN18" s="571">
        <f>+Indicadores_ESED_2022!GN18/Indicadores_ESED_2022!GN15</f>
        <v>1</v>
      </c>
      <c r="GO18" s="571">
        <f>+Indicadores_ESED_2022!GO18/Indicadores_ESED_2022!GO15</f>
        <v>1</v>
      </c>
      <c r="GP18" s="571">
        <f>+Indicadores_ESED_2022!GP18/Indicadores_ESED_2022!GP15</f>
        <v>1</v>
      </c>
      <c r="GQ18" s="571">
        <f>+Indicadores_ESED_2022!GQ18/Indicadores_ESED_2022!GQ15</f>
        <v>1</v>
      </c>
      <c r="GR18" s="571">
        <f>+Indicadores_ESED_2022!GR18/Indicadores_ESED_2022!GR15</f>
        <v>1</v>
      </c>
      <c r="GS18" s="571">
        <f>+Indicadores_ESED_2022!GS18/Indicadores_ESED_2022!GS15</f>
        <v>1</v>
      </c>
      <c r="GT18" s="571">
        <f>+Indicadores_ESED_2022!GT18/Indicadores_ESED_2022!GT15</f>
        <v>1</v>
      </c>
      <c r="GU18" s="571">
        <f>+Indicadores_ESED_2022!GU18/Indicadores_ESED_2022!GU15</f>
        <v>1</v>
      </c>
      <c r="GV18" s="571">
        <f>+Indicadores_ESED_2022!GV18/Indicadores_ESED_2022!GV15</f>
        <v>1</v>
      </c>
      <c r="GW18" s="571">
        <f>+Indicadores_ESED_2022!GW18/Indicadores_ESED_2022!GW15</f>
        <v>1</v>
      </c>
      <c r="GX18" s="571">
        <f>+Indicadores_ESED_2022!GX18/Indicadores_ESED_2022!GX15</f>
        <v>1</v>
      </c>
      <c r="GY18" s="571">
        <f>+Indicadores_ESED_2022!GY18/Indicadores_ESED_2022!GY15</f>
        <v>1</v>
      </c>
      <c r="GZ18" s="571">
        <f>+Indicadores_ESED_2022!GZ18/Indicadores_ESED_2022!GZ15</f>
        <v>1</v>
      </c>
      <c r="HA18" s="571">
        <f>+Indicadores_ESED_2022!HA18/Indicadores_ESED_2022!HA15</f>
        <v>1</v>
      </c>
      <c r="HB18" s="571">
        <f>+Indicadores_ESED_2022!HB18/Indicadores_ESED_2022!HB15</f>
        <v>1</v>
      </c>
      <c r="HC18" s="571">
        <f>+Indicadores_ESED_2022!HC18/Indicadores_ESED_2022!HC15</f>
        <v>1</v>
      </c>
      <c r="HD18" s="571">
        <f>+Indicadores_ESED_2022!HD18/Indicadores_ESED_2022!HD15</f>
        <v>1</v>
      </c>
      <c r="HE18" s="571">
        <f>+Indicadores_ESED_2022!HE18/Indicadores_ESED_2022!HE15</f>
        <v>1</v>
      </c>
      <c r="HF18" s="571">
        <f>+Indicadores_ESED_2022!HF18/Indicadores_ESED_2022!HF15</f>
        <v>1</v>
      </c>
      <c r="HG18" s="571">
        <f>+Indicadores_ESED_2022!HG18/Indicadores_ESED_2022!HG15</f>
        <v>1</v>
      </c>
      <c r="HH18" s="571">
        <f>+Indicadores_ESED_2022!HH18/Indicadores_ESED_2022!HH15</f>
        <v>1</v>
      </c>
      <c r="HI18" s="571" t="e">
        <f>+Indicadores_ESED_2022!HI18/Indicadores_ESED_2022!HI15</f>
        <v>#DIV/0!</v>
      </c>
      <c r="HJ18" s="571">
        <f>+Indicadores_ESED_2022!HJ18/Indicadores_ESED_2022!HJ15</f>
        <v>1</v>
      </c>
      <c r="HK18" s="571">
        <f>+Indicadores_ESED_2022!HK18/Indicadores_ESED_2022!HK15</f>
        <v>1</v>
      </c>
      <c r="HL18" s="571">
        <f>+Indicadores_ESED_2022!HL18/Indicadores_ESED_2022!HL15</f>
        <v>1</v>
      </c>
      <c r="HM18" s="571">
        <f>+Indicadores_ESED_2022!HM18/Indicadores_ESED_2022!HM15</f>
        <v>1</v>
      </c>
      <c r="HN18" s="571">
        <f>+Indicadores_ESED_2022!HN18/Indicadores_ESED_2022!HN15</f>
        <v>1</v>
      </c>
      <c r="HO18" s="571">
        <f>+Indicadores_ESED_2022!HO18/Indicadores_ESED_2022!HO15</f>
        <v>1</v>
      </c>
      <c r="HP18" s="571">
        <f>+Indicadores_ESED_2022!HP18/Indicadores_ESED_2022!HP15</f>
        <v>1</v>
      </c>
      <c r="HQ18" s="571">
        <f>+Indicadores_ESED_2022!HQ18/Indicadores_ESED_2022!HQ15</f>
        <v>1</v>
      </c>
      <c r="HR18" s="571">
        <f>+Indicadores_ESED_2022!HR18/Indicadores_ESED_2022!HR15</f>
        <v>1</v>
      </c>
      <c r="HS18" s="571">
        <f>+Indicadores_ESED_2022!HS18/Indicadores_ESED_2022!HS15</f>
        <v>1</v>
      </c>
      <c r="HT18" s="571">
        <f>+Indicadores_ESED_2022!HT18/Indicadores_ESED_2022!HT15</f>
        <v>1</v>
      </c>
      <c r="HU18" s="571">
        <f>+Indicadores_ESED_2022!HU18/Indicadores_ESED_2022!HU15</f>
        <v>1</v>
      </c>
      <c r="HV18" s="571">
        <f>+Indicadores_ESED_2022!HV18/Indicadores_ESED_2022!HV15</f>
        <v>1</v>
      </c>
      <c r="HW18" s="571">
        <f>+Indicadores_ESED_2022!HW18/Indicadores_ESED_2022!HW15</f>
        <v>1</v>
      </c>
      <c r="HX18" s="571">
        <f>+Indicadores_ESED_2022!HX18/Indicadores_ESED_2022!HX15</f>
        <v>1</v>
      </c>
      <c r="HY18" s="571">
        <f>+Indicadores_ESED_2022!HY18/Indicadores_ESED_2022!HY15</f>
        <v>1</v>
      </c>
      <c r="HZ18" s="571">
        <f>+Indicadores_ESED_2022!HZ18/Indicadores_ESED_2022!HZ15</f>
        <v>1</v>
      </c>
      <c r="IA18" s="571">
        <f>+Indicadores_ESED_2022!IA18/Indicadores_ESED_2022!IA15</f>
        <v>1</v>
      </c>
      <c r="IB18" s="571">
        <f>+Indicadores_ESED_2022!IB18/Indicadores_ESED_2022!IB15</f>
        <v>1</v>
      </c>
      <c r="IC18" s="571">
        <f>+Indicadores_ESED_2022!IC18/Indicadores_ESED_2022!IC15</f>
        <v>1</v>
      </c>
      <c r="ID18" s="571">
        <f>+Indicadores_ESED_2022!ID18/Indicadores_ESED_2022!ID15</f>
        <v>1</v>
      </c>
      <c r="IE18" s="571">
        <f>+Indicadores_ESED_2022!IE18/Indicadores_ESED_2022!IE15</f>
        <v>1</v>
      </c>
      <c r="IF18" s="571">
        <f>+Indicadores_ESED_2022!IF18/Indicadores_ESED_2022!IF15</f>
        <v>1</v>
      </c>
      <c r="IG18" s="571">
        <f>+Indicadores_ESED_2022!IG18/Indicadores_ESED_2022!IG15</f>
        <v>1</v>
      </c>
      <c r="IH18" s="571">
        <f>+Indicadores_ESED_2022!IH18/Indicadores_ESED_2022!IH15</f>
        <v>1</v>
      </c>
      <c r="II18" s="571">
        <f>+Indicadores_ESED_2022!II18/Indicadores_ESED_2022!II15</f>
        <v>1</v>
      </c>
      <c r="IJ18" s="571">
        <f>+Indicadores_ESED_2022!IJ18/Indicadores_ESED_2022!IJ15</f>
        <v>1</v>
      </c>
      <c r="IK18" s="571">
        <f>+Indicadores_ESED_2022!IK18/Indicadores_ESED_2022!IK15</f>
        <v>1</v>
      </c>
      <c r="IL18" s="571">
        <f>+Indicadores_ESED_2022!IL18/Indicadores_ESED_2022!IL15</f>
        <v>1</v>
      </c>
      <c r="IM18" s="571">
        <f>+Indicadores_ESED_2022!IM18/Indicadores_ESED_2022!IM15</f>
        <v>1</v>
      </c>
      <c r="IN18" s="571">
        <f>+Indicadores_ESED_2022!IN18/Indicadores_ESED_2022!IN15</f>
        <v>1</v>
      </c>
      <c r="IO18" s="571">
        <f>+Indicadores_ESED_2022!IO18/Indicadores_ESED_2022!IO15</f>
        <v>1</v>
      </c>
      <c r="IP18" s="571">
        <f>+Indicadores_ESED_2022!IP18/Indicadores_ESED_2022!IP15</f>
        <v>1</v>
      </c>
      <c r="IQ18" s="571">
        <f>+Indicadores_ESED_2022!IQ18/Indicadores_ESED_2022!IQ15</f>
        <v>1</v>
      </c>
      <c r="IR18" s="571">
        <f>+Indicadores_ESED_2022!IR18/Indicadores_ESED_2022!IR15</f>
        <v>1</v>
      </c>
      <c r="IS18" s="537" t="s">
        <v>574</v>
      </c>
      <c r="IT18" s="538" t="s">
        <v>558</v>
      </c>
    </row>
  </sheetData>
  <mergeCells count="39">
    <mergeCell ref="A6:B6"/>
    <mergeCell ref="IE3:IR4"/>
    <mergeCell ref="H4:L4"/>
    <mergeCell ref="M4:S4"/>
    <mergeCell ref="T4:Y4"/>
    <mergeCell ref="Z4:AE4"/>
    <mergeCell ref="A5:B5"/>
    <mergeCell ref="FV3:FW4"/>
    <mergeCell ref="FX3:GL4"/>
    <mergeCell ref="GM3:GS4"/>
    <mergeCell ref="GT3:HI4"/>
    <mergeCell ref="HJ3:HU4"/>
    <mergeCell ref="HV3:ID4"/>
    <mergeCell ref="DA3:DG4"/>
    <mergeCell ref="DH3:EF4"/>
    <mergeCell ref="EG3:ES4"/>
    <mergeCell ref="IT2:IT5"/>
    <mergeCell ref="AF3:AK4"/>
    <mergeCell ref="AL3:AR4"/>
    <mergeCell ref="AS3:AX4"/>
    <mergeCell ref="AY3:BF4"/>
    <mergeCell ref="BG3:BM4"/>
    <mergeCell ref="BN3:BV4"/>
    <mergeCell ref="BW3:CF4"/>
    <mergeCell ref="DH2:FW2"/>
    <mergeCell ref="ET3:FO4"/>
    <mergeCell ref="FP3:FR4"/>
    <mergeCell ref="FS3:FU4"/>
    <mergeCell ref="FX2:IR2"/>
    <mergeCell ref="IS2:IS5"/>
    <mergeCell ref="C2:C5"/>
    <mergeCell ref="D2:G4"/>
    <mergeCell ref="H2:AE3"/>
    <mergeCell ref="AF2:BM2"/>
    <mergeCell ref="BN2:DG2"/>
    <mergeCell ref="CG3:CM4"/>
    <mergeCell ref="CN3:CQ4"/>
    <mergeCell ref="CR3:CV4"/>
    <mergeCell ref="CW3:CZ4"/>
  </mergeCells>
  <pageMargins left="0.7" right="0.7" top="0.75" bottom="0.75" header="0.3" footer="0.3"/>
  <pageSetup paperSize="9" orientation="portrait" horizontalDpi="4294967295" verticalDpi="4294967295"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CH242"/>
  <sheetViews>
    <sheetView showGridLines="0" topLeftCell="A139" zoomScale="77" zoomScaleNormal="77" workbookViewId="0">
      <selection activeCell="C23" sqref="C23"/>
    </sheetView>
  </sheetViews>
  <sheetFormatPr baseColWidth="10" defaultColWidth="11.42578125" defaultRowHeight="15" x14ac:dyDescent="0.25"/>
  <cols>
    <col min="1" max="1" width="15.140625" style="41" customWidth="1"/>
    <col min="2" max="2" width="22.5703125" style="41" customWidth="1"/>
    <col min="3" max="3" width="40.42578125" style="41" bestFit="1" customWidth="1"/>
    <col min="4" max="8" width="31" style="46" customWidth="1"/>
    <col min="9" max="9" width="31" style="726" customWidth="1"/>
    <col min="10" max="11" width="31" style="729" customWidth="1"/>
    <col min="12" max="14" width="31" style="46" customWidth="1"/>
    <col min="15" max="86" width="11.42578125" style="46"/>
    <col min="87" max="16384" width="11.42578125" style="41"/>
  </cols>
  <sheetData>
    <row r="6" spans="1:3" ht="18.75" x14ac:dyDescent="0.3">
      <c r="A6" s="880"/>
      <c r="B6" s="880"/>
      <c r="C6" s="880"/>
    </row>
    <row r="7" spans="1:3" ht="18.75" x14ac:dyDescent="0.3">
      <c r="A7" s="880"/>
      <c r="B7" s="880"/>
      <c r="C7" s="880"/>
    </row>
    <row r="8" spans="1:3" ht="23.25" x14ac:dyDescent="0.35">
      <c r="A8" s="43"/>
      <c r="B8" s="43"/>
      <c r="C8" s="43"/>
    </row>
    <row r="9" spans="1:3" ht="18.75" customHeight="1" thickBot="1" x14ac:dyDescent="0.35">
      <c r="A9" s="205" t="s">
        <v>336</v>
      </c>
      <c r="B9" s="206"/>
      <c r="C9" s="206"/>
    </row>
    <row r="10" spans="1:3" ht="17.25" thickBot="1" x14ac:dyDescent="0.35">
      <c r="A10" s="207" t="s">
        <v>290</v>
      </c>
      <c r="B10" s="208"/>
      <c r="C10" s="208"/>
    </row>
    <row r="11" spans="1:3" ht="17.25" thickBot="1" x14ac:dyDescent="0.35">
      <c r="A11" s="207" t="s">
        <v>291</v>
      </c>
      <c r="B11" s="208"/>
      <c r="C11" s="208"/>
    </row>
    <row r="12" spans="1:3" ht="17.25" thickBot="1" x14ac:dyDescent="0.35">
      <c r="A12" s="207" t="s">
        <v>292</v>
      </c>
      <c r="B12" s="208"/>
      <c r="C12" s="208"/>
    </row>
    <row r="13" spans="1:3" ht="17.25" thickBot="1" x14ac:dyDescent="0.35">
      <c r="A13" s="212" t="s">
        <v>286</v>
      </c>
      <c r="B13" s="208"/>
      <c r="C13" s="208"/>
    </row>
    <row r="14" spans="1:3" ht="16.5" x14ac:dyDescent="0.3">
      <c r="A14" s="215"/>
      <c r="B14" s="210"/>
      <c r="C14" s="210"/>
    </row>
    <row r="15" spans="1:3" ht="15.75" x14ac:dyDescent="0.25">
      <c r="A15" s="217" t="s">
        <v>293</v>
      </c>
    </row>
    <row r="16" spans="1:3" ht="16.5" thickBot="1" x14ac:dyDescent="0.3">
      <c r="A16" s="217" t="s">
        <v>294</v>
      </c>
    </row>
    <row r="17" spans="1:86" ht="24.75" customHeight="1" x14ac:dyDescent="0.25">
      <c r="A17" s="875" t="s">
        <v>0</v>
      </c>
      <c r="B17" s="875" t="s">
        <v>273</v>
      </c>
      <c r="C17" s="875" t="s">
        <v>158</v>
      </c>
    </row>
    <row r="18" spans="1:86" ht="94.5" customHeight="1" thickBot="1" x14ac:dyDescent="0.3">
      <c r="A18" s="876"/>
      <c r="B18" s="876"/>
      <c r="C18" s="876"/>
      <c r="D18" s="601" t="s">
        <v>593</v>
      </c>
      <c r="E18" s="600" t="s">
        <v>594</v>
      </c>
      <c r="F18" s="600" t="s">
        <v>595</v>
      </c>
      <c r="G18" s="601" t="s">
        <v>596</v>
      </c>
      <c r="H18" s="600" t="s">
        <v>597</v>
      </c>
      <c r="I18" s="704" t="s">
        <v>598</v>
      </c>
      <c r="J18" s="730" t="s">
        <v>599</v>
      </c>
      <c r="K18" s="730" t="s">
        <v>600</v>
      </c>
      <c r="L18" s="601" t="s">
        <v>601</v>
      </c>
      <c r="M18" s="600" t="s">
        <v>602</v>
      </c>
    </row>
    <row r="19" spans="1:86" ht="15.75" customHeight="1" x14ac:dyDescent="0.25">
      <c r="A19" s="886" t="s">
        <v>285</v>
      </c>
      <c r="B19" s="701" t="s">
        <v>2</v>
      </c>
      <c r="C19" s="175" t="s">
        <v>237</v>
      </c>
      <c r="D19" s="46" t="e">
        <f>+VLOOKUP($C19,[14]Capacitación!$C:$M,2,FALSE)</f>
        <v>#N/A</v>
      </c>
      <c r="E19" s="46" t="e">
        <f>+VLOOKUP($C19,[14]Capacitación!$C:$M,3,FALSE)</f>
        <v>#N/A</v>
      </c>
      <c r="F19" s="46" t="e">
        <f>+VLOOKUP($C19,[14]Capacitación!$C:$M,4,FALSE)</f>
        <v>#N/A</v>
      </c>
      <c r="G19" s="46" t="e">
        <f>+VLOOKUP($C19,[14]Capacitación!$C:$M,5,FALSE)</f>
        <v>#N/A</v>
      </c>
      <c r="H19" s="46" t="e">
        <f>+VLOOKUP($C19,[14]Capacitación!$C:$M,6,FALSE)</f>
        <v>#N/A</v>
      </c>
      <c r="I19" s="726" t="e">
        <f>+VLOOKUP($C19,[14]Capacitación!$C:$M,7,FALSE)</f>
        <v>#N/A</v>
      </c>
      <c r="J19" s="729" t="e">
        <f>+VLOOKUP($C19,[14]Capacitación!$C:$M,8,FALSE)</f>
        <v>#N/A</v>
      </c>
      <c r="K19" s="729" t="e">
        <f>+VLOOKUP($C19,[14]Capacitación!$C:$M,9,FALSE)</f>
        <v>#N/A</v>
      </c>
      <c r="L19" s="46" t="e">
        <f>+VLOOKUP($C19,[14]Capacitación!$C:$M,10,FALSE)</f>
        <v>#N/A</v>
      </c>
      <c r="M19" s="46" t="e">
        <f>+VLOOKUP($C19,[14]Capacitación!$C:$M,11,FALSE)</f>
        <v>#N/A</v>
      </c>
    </row>
    <row r="20" spans="1:86" ht="15.75" customHeight="1" x14ac:dyDescent="0.25">
      <c r="A20" s="887"/>
      <c r="B20" s="702"/>
      <c r="C20" s="176" t="s">
        <v>28</v>
      </c>
      <c r="D20" s="46" t="e">
        <f>+VLOOKUP($C20,[14]Capacitación!$C:$M,2,FALSE)</f>
        <v>#N/A</v>
      </c>
      <c r="E20" s="46" t="e">
        <f>+VLOOKUP($C20,[14]Capacitación!$C:$M,3,FALSE)</f>
        <v>#N/A</v>
      </c>
      <c r="F20" s="46" t="e">
        <f>+VLOOKUP($C20,[14]Capacitación!$C:$M,4,FALSE)</f>
        <v>#N/A</v>
      </c>
      <c r="G20" s="46" t="e">
        <f>+VLOOKUP($C20,[14]Capacitación!$C:$M,5,FALSE)</f>
        <v>#N/A</v>
      </c>
      <c r="H20" s="46" t="e">
        <f>+VLOOKUP($C20,[14]Capacitación!$C:$M,6,FALSE)</f>
        <v>#N/A</v>
      </c>
      <c r="I20" s="726" t="e">
        <f>+VLOOKUP($C20,[14]Capacitación!$C:$M,7,FALSE)</f>
        <v>#N/A</v>
      </c>
      <c r="J20" s="729" t="e">
        <f>+VLOOKUP($C20,[14]Capacitación!$C:$M,8,FALSE)</f>
        <v>#N/A</v>
      </c>
      <c r="K20" s="729" t="e">
        <f>+VLOOKUP($C20,[14]Capacitación!$C:$M,9,FALSE)</f>
        <v>#N/A</v>
      </c>
      <c r="L20" s="46" t="e">
        <f>+VLOOKUP($C20,[14]Capacitación!$C:$M,10,FALSE)</f>
        <v>#N/A</v>
      </c>
      <c r="M20" s="46" t="e">
        <f>+VLOOKUP($C20,[14]Capacitación!$C:$M,11,FALSE)</f>
        <v>#N/A</v>
      </c>
    </row>
    <row r="21" spans="1:86" ht="15.75" customHeight="1" x14ac:dyDescent="0.25">
      <c r="A21" s="887"/>
      <c r="B21" s="702"/>
      <c r="C21" s="176" t="s">
        <v>29</v>
      </c>
      <c r="D21" s="46" t="e">
        <f>+VLOOKUP($C21,[14]Capacitación!$C:$M,2,FALSE)</f>
        <v>#N/A</v>
      </c>
      <c r="E21" s="46" t="e">
        <f>+VLOOKUP($C21,[14]Capacitación!$C:$M,3,FALSE)</f>
        <v>#N/A</v>
      </c>
      <c r="F21" s="46" t="e">
        <f>+VLOOKUP($C21,[14]Capacitación!$C:$M,4,FALSE)</f>
        <v>#N/A</v>
      </c>
      <c r="G21" s="46" t="e">
        <f>+VLOOKUP($C21,[14]Capacitación!$C:$M,5,FALSE)</f>
        <v>#N/A</v>
      </c>
      <c r="H21" s="46" t="e">
        <f>+VLOOKUP($C21,[14]Capacitación!$C:$M,6,FALSE)</f>
        <v>#N/A</v>
      </c>
      <c r="I21" s="726" t="e">
        <f>+VLOOKUP($C21,[14]Capacitación!$C:$M,7,FALSE)</f>
        <v>#N/A</v>
      </c>
      <c r="J21" s="729" t="e">
        <f>+VLOOKUP($C21,[14]Capacitación!$C:$M,8,FALSE)</f>
        <v>#N/A</v>
      </c>
      <c r="K21" s="729" t="e">
        <f>+VLOOKUP($C21,[14]Capacitación!$C:$M,9,FALSE)</f>
        <v>#N/A</v>
      </c>
      <c r="L21" s="46" t="e">
        <f>+VLOOKUP($C21,[14]Capacitación!$C:$M,10,FALSE)</f>
        <v>#N/A</v>
      </c>
      <c r="M21" s="46" t="e">
        <f>+VLOOKUP($C21,[14]Capacitación!$C:$M,11,FALSE)</f>
        <v>#N/A</v>
      </c>
    </row>
    <row r="22" spans="1:86" ht="15.75" customHeight="1" x14ac:dyDescent="0.25">
      <c r="A22" s="887"/>
      <c r="B22" s="702"/>
      <c r="C22" s="176" t="s">
        <v>30</v>
      </c>
      <c r="D22" s="46" t="str">
        <f>+VLOOKUP($C22,[14]Capacitación!$C:$M,2,FALSE)</f>
        <v>Presencial</v>
      </c>
      <c r="E22" s="46" t="str">
        <f>+VLOOKUP($C22,[14]Capacitación!$C:$M,3,FALSE)</f>
        <v xml:space="preserve">Henry Cotacachi </v>
      </c>
      <c r="F22" s="46" t="str">
        <f>+VLOOKUP($C22,[14]Capacitación!$C:$M,4,FALSE)</f>
        <v xml:space="preserve">Planificacion Urbana </v>
      </c>
      <c r="G22" s="46">
        <f>+VLOOKUP($C22,[14]Capacitación!$C:$M,5,FALSE)</f>
        <v>995060142</v>
      </c>
      <c r="H22" s="46" t="str">
        <f>+VLOOKUP($C22,[14]Capacitación!$C:$M,6,FALSE)</f>
        <v>hernam25@hotmail.com</v>
      </c>
      <c r="I22" s="726">
        <f>+VLOOKUP($C22,[14]Capacitación!$C:$M,7,FALSE)</f>
        <v>44670</v>
      </c>
      <c r="J22" s="729">
        <f>+VLOOKUP($C22,[14]Capacitación!$C:$M,8,FALSE)</f>
        <v>0.38194444444444442</v>
      </c>
      <c r="K22" s="729">
        <f>+VLOOKUP($C22,[14]Capacitación!$C:$M,9,FALSE)</f>
        <v>0.3923611111111111</v>
      </c>
      <c r="L22" s="46" t="str">
        <f>+VLOOKUP($C22,[14]Capacitación!$C:$M,10,FALSE)</f>
        <v>Formulario 2022</v>
      </c>
      <c r="M22" s="46">
        <f>+VLOOKUP($C22,[14]Capacitación!$C:$M,11,FALSE)</f>
        <v>0</v>
      </c>
    </row>
    <row r="23" spans="1:86" ht="15.75" customHeight="1" x14ac:dyDescent="0.25">
      <c r="A23" s="887"/>
      <c r="B23" s="702"/>
      <c r="C23" s="176" t="s">
        <v>31</v>
      </c>
      <c r="D23" s="46" t="e">
        <f>+VLOOKUP($C23,[14]Capacitación!$C:$M,2,FALSE)</f>
        <v>#N/A</v>
      </c>
      <c r="E23" s="46" t="e">
        <f>+VLOOKUP($C23,[14]Capacitación!$C:$M,3,FALSE)</f>
        <v>#N/A</v>
      </c>
      <c r="F23" s="46" t="e">
        <f>+VLOOKUP($C23,[14]Capacitación!$C:$M,4,FALSE)</f>
        <v>#N/A</v>
      </c>
      <c r="G23" s="46" t="e">
        <f>+VLOOKUP($C23,[14]Capacitación!$C:$M,5,FALSE)</f>
        <v>#N/A</v>
      </c>
      <c r="H23" s="46" t="e">
        <f>+VLOOKUP($C23,[14]Capacitación!$C:$M,6,FALSE)</f>
        <v>#N/A</v>
      </c>
      <c r="I23" s="726" t="e">
        <f>+VLOOKUP($C23,[14]Capacitación!$C:$M,7,FALSE)</f>
        <v>#N/A</v>
      </c>
      <c r="J23" s="729" t="e">
        <f>+VLOOKUP($C23,[14]Capacitación!$C:$M,8,FALSE)</f>
        <v>#N/A</v>
      </c>
      <c r="K23" s="729" t="e">
        <f>+VLOOKUP($C23,[14]Capacitación!$C:$M,9,FALSE)</f>
        <v>#N/A</v>
      </c>
      <c r="L23" s="46" t="e">
        <f>+VLOOKUP($C23,[14]Capacitación!$C:$M,10,FALSE)</f>
        <v>#N/A</v>
      </c>
      <c r="M23" s="46" t="e">
        <f>+VLOOKUP($C23,[14]Capacitación!$C:$M,11,FALSE)</f>
        <v>#N/A</v>
      </c>
    </row>
    <row r="24" spans="1:86" ht="15.75" customHeight="1" thickBot="1" x14ac:dyDescent="0.3">
      <c r="A24" s="887"/>
      <c r="B24" s="702"/>
      <c r="C24" s="177" t="s">
        <v>238</v>
      </c>
      <c r="D24" s="46" t="e">
        <f>+VLOOKUP($C24,[14]Capacitación!$C:$M,2,FALSE)</f>
        <v>#N/A</v>
      </c>
      <c r="E24" s="46" t="e">
        <f>+VLOOKUP($C24,[14]Capacitación!$C:$M,3,FALSE)</f>
        <v>#N/A</v>
      </c>
      <c r="F24" s="46" t="e">
        <f>+VLOOKUP($C24,[14]Capacitación!$C:$M,4,FALSE)</f>
        <v>#N/A</v>
      </c>
      <c r="G24" s="46" t="e">
        <f>+VLOOKUP($C24,[14]Capacitación!$C:$M,5,FALSE)</f>
        <v>#N/A</v>
      </c>
      <c r="H24" s="46" t="e">
        <f>+VLOOKUP($C24,[14]Capacitación!$C:$M,6,FALSE)</f>
        <v>#N/A</v>
      </c>
      <c r="I24" s="726" t="e">
        <f>+VLOOKUP($C24,[14]Capacitación!$C:$M,7,FALSE)</f>
        <v>#N/A</v>
      </c>
      <c r="J24" s="729" t="e">
        <f>+VLOOKUP($C24,[14]Capacitación!$C:$M,8,FALSE)</f>
        <v>#N/A</v>
      </c>
      <c r="K24" s="729" t="e">
        <f>+VLOOKUP($C24,[14]Capacitación!$C:$M,9,FALSE)</f>
        <v>#N/A</v>
      </c>
      <c r="L24" s="46" t="e">
        <f>+VLOOKUP($C24,[14]Capacitación!$C:$M,10,FALSE)</f>
        <v>#N/A</v>
      </c>
      <c r="M24" s="46" t="e">
        <f>+VLOOKUP($C24,[14]Capacitación!$C:$M,11,FALSE)</f>
        <v>#N/A</v>
      </c>
    </row>
    <row r="25" spans="1:86" s="454" customFormat="1" ht="15.75" customHeight="1" x14ac:dyDescent="0.25">
      <c r="A25" s="887"/>
      <c r="B25" s="453" t="s">
        <v>3</v>
      </c>
      <c r="C25" s="444" t="s">
        <v>3</v>
      </c>
      <c r="D25" s="46">
        <f>+VLOOKUP($C25,[14]Capacitación!$C:$M,2,FALSE)</f>
        <v>0</v>
      </c>
      <c r="E25" s="46">
        <f>+VLOOKUP($C25,[14]Capacitación!$C:$M,3,FALSE)</f>
        <v>0</v>
      </c>
      <c r="F25" s="46">
        <f>+VLOOKUP($C25,[14]Capacitación!$C:$M,4,FALSE)</f>
        <v>0</v>
      </c>
      <c r="G25" s="46">
        <f>+VLOOKUP($C25,[14]Capacitación!$C:$M,5,FALSE)</f>
        <v>0</v>
      </c>
      <c r="H25" s="46">
        <f>+VLOOKUP($C25,[14]Capacitación!$C:$M,6,FALSE)</f>
        <v>0</v>
      </c>
      <c r="I25" s="726">
        <f>+VLOOKUP($C25,[14]Capacitación!$C:$M,7,FALSE)</f>
        <v>0</v>
      </c>
      <c r="J25" s="729">
        <f>+VLOOKUP($C25,[14]Capacitación!$C:$M,8,FALSE)</f>
        <v>0</v>
      </c>
      <c r="K25" s="729">
        <f>+VLOOKUP($C25,[14]Capacitación!$C:$M,9,FALSE)</f>
        <v>0</v>
      </c>
      <c r="L25" s="46">
        <f>+VLOOKUP($C25,[14]Capacitación!$C:$M,10,FALSE)</f>
        <v>0</v>
      </c>
      <c r="M25" s="46" t="str">
        <f>+VLOOKUP($C25,[14]Capacitación!$C:$M,11,FALSE)</f>
        <v xml:space="preserve">Se realizó la invitacón para una capacitación virtual, no se conectarón </v>
      </c>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row>
    <row r="26" spans="1:86" ht="15.75" customHeight="1" x14ac:dyDescent="0.25">
      <c r="A26" s="887"/>
      <c r="B26" s="702"/>
      <c r="C26" s="178" t="s">
        <v>32</v>
      </c>
      <c r="D26" s="46">
        <f>+VLOOKUP($C26,[14]Capacitación!$C:$M,2,FALSE)</f>
        <v>0</v>
      </c>
      <c r="E26" s="46">
        <f>+VLOOKUP($C26,[14]Capacitación!$C:$M,3,FALSE)</f>
        <v>0</v>
      </c>
      <c r="F26" s="46">
        <f>+VLOOKUP($C26,[14]Capacitación!$C:$M,4,FALSE)</f>
        <v>0</v>
      </c>
      <c r="G26" s="46">
        <f>+VLOOKUP($C26,[14]Capacitación!$C:$M,5,FALSE)</f>
        <v>0</v>
      </c>
      <c r="H26" s="46">
        <f>+VLOOKUP($C26,[14]Capacitación!$C:$M,6,FALSE)</f>
        <v>0</v>
      </c>
      <c r="I26" s="726">
        <f>+VLOOKUP($C26,[14]Capacitación!$C:$M,7,FALSE)</f>
        <v>0</v>
      </c>
      <c r="J26" s="729">
        <f>+VLOOKUP($C26,[14]Capacitación!$C:$M,8,FALSE)</f>
        <v>0</v>
      </c>
      <c r="K26" s="729">
        <f>+VLOOKUP($C26,[14]Capacitación!$C:$M,9,FALSE)</f>
        <v>0</v>
      </c>
      <c r="L26" s="46">
        <f>+VLOOKUP($C26,[14]Capacitación!$C:$M,10,FALSE)</f>
        <v>0</v>
      </c>
      <c r="M26" s="46" t="str">
        <f>+VLOOKUP($C26,[14]Capacitación!$C:$M,11,FALSE)</f>
        <v xml:space="preserve">Se realizó la invitacón para una capacitación virtual, no se conectarón </v>
      </c>
    </row>
    <row r="27" spans="1:86" ht="15.75" customHeight="1" x14ac:dyDescent="0.25">
      <c r="A27" s="887"/>
      <c r="B27" s="702"/>
      <c r="C27" s="178" t="s">
        <v>33</v>
      </c>
      <c r="D27" s="46">
        <f>+VLOOKUP($C27,[14]Capacitación!$C:$M,2,FALSE)</f>
        <v>0</v>
      </c>
      <c r="E27" s="46">
        <f>+VLOOKUP($C27,[14]Capacitación!$C:$M,3,FALSE)</f>
        <v>0</v>
      </c>
      <c r="F27" s="46">
        <f>+VLOOKUP($C27,[14]Capacitación!$C:$M,4,FALSE)</f>
        <v>0</v>
      </c>
      <c r="G27" s="46">
        <f>+VLOOKUP($C27,[14]Capacitación!$C:$M,5,FALSE)</f>
        <v>0</v>
      </c>
      <c r="H27" s="46">
        <f>+VLOOKUP($C27,[14]Capacitación!$C:$M,6,FALSE)</f>
        <v>0</v>
      </c>
      <c r="I27" s="726">
        <f>+VLOOKUP($C27,[14]Capacitación!$C:$M,7,FALSE)</f>
        <v>0</v>
      </c>
      <c r="J27" s="729">
        <f>+VLOOKUP($C27,[14]Capacitación!$C:$M,8,FALSE)</f>
        <v>0</v>
      </c>
      <c r="K27" s="729">
        <f>+VLOOKUP($C27,[14]Capacitación!$C:$M,9,FALSE)</f>
        <v>0</v>
      </c>
      <c r="L27" s="46">
        <f>+VLOOKUP($C27,[14]Capacitación!$C:$M,10,FALSE)</f>
        <v>0</v>
      </c>
      <c r="M27" s="46" t="str">
        <f>+VLOOKUP($C27,[14]Capacitación!$C:$M,11,FALSE)</f>
        <v xml:space="preserve">Se realizó la invitacón para una capacitación virtual, no se conectarón </v>
      </c>
    </row>
    <row r="28" spans="1:86" ht="15.75" customHeight="1" x14ac:dyDescent="0.25">
      <c r="A28" s="887"/>
      <c r="B28" s="702"/>
      <c r="C28" s="178" t="s">
        <v>34</v>
      </c>
      <c r="D28" s="46" t="e">
        <f>+VLOOKUP($C28,[14]Capacitación!$C:$M,2,FALSE)</f>
        <v>#N/A</v>
      </c>
      <c r="E28" s="46" t="e">
        <f>+VLOOKUP($C28,[14]Capacitación!$C:$M,3,FALSE)</f>
        <v>#N/A</v>
      </c>
      <c r="F28" s="46" t="e">
        <f>+VLOOKUP($C28,[14]Capacitación!$C:$M,4,FALSE)</f>
        <v>#N/A</v>
      </c>
      <c r="G28" s="46" t="e">
        <f>+VLOOKUP($C28,[14]Capacitación!$C:$M,5,FALSE)</f>
        <v>#N/A</v>
      </c>
      <c r="H28" s="46" t="e">
        <f>+VLOOKUP($C28,[14]Capacitación!$C:$M,6,FALSE)</f>
        <v>#N/A</v>
      </c>
      <c r="I28" s="726" t="e">
        <f>+VLOOKUP($C28,[14]Capacitación!$C:$M,7,FALSE)</f>
        <v>#N/A</v>
      </c>
      <c r="J28" s="729" t="e">
        <f>+VLOOKUP($C28,[14]Capacitación!$C:$M,8,FALSE)</f>
        <v>#N/A</v>
      </c>
      <c r="K28" s="729" t="e">
        <f>+VLOOKUP($C28,[14]Capacitación!$C:$M,9,FALSE)</f>
        <v>#N/A</v>
      </c>
      <c r="L28" s="46" t="e">
        <f>+VLOOKUP($C28,[14]Capacitación!$C:$M,10,FALSE)</f>
        <v>#N/A</v>
      </c>
      <c r="M28" s="46" t="e">
        <f>+VLOOKUP($C28,[14]Capacitación!$C:$M,11,FALSE)</f>
        <v>#N/A</v>
      </c>
    </row>
    <row r="29" spans="1:86" ht="15.75" customHeight="1" x14ac:dyDescent="0.25">
      <c r="A29" s="887"/>
      <c r="B29" s="702"/>
      <c r="C29" s="178" t="s">
        <v>35</v>
      </c>
      <c r="D29" s="46" t="str">
        <f>+VLOOKUP($C29,[14]Capacitación!$C:$M,2,FALSE)</f>
        <v xml:space="preserve">Virtual </v>
      </c>
      <c r="E29" s="46" t="str">
        <f>+VLOOKUP($C29,[14]Capacitación!$C:$M,3,FALSE)</f>
        <v>Patricio Sanipatin</v>
      </c>
      <c r="F29" s="46" t="str">
        <f>+VLOOKUP($C29,[14]Capacitación!$C:$M,4,FALSE)</f>
        <v xml:space="preserve">Director de Planificación </v>
      </c>
      <c r="G29" s="46">
        <f>+VLOOKUP($C29,[14]Capacitación!$C:$M,5,FALSE)</f>
        <v>994865545</v>
      </c>
      <c r="H29" s="46">
        <f>+VLOOKUP($C29,[14]Capacitación!$C:$M,6,FALSE)</f>
        <v>0</v>
      </c>
      <c r="I29" s="726">
        <f>+VLOOKUP($C29,[14]Capacitación!$C:$M,7,FALSE)</f>
        <v>44645</v>
      </c>
      <c r="J29" s="729">
        <f>+VLOOKUP($C29,[14]Capacitación!$C:$M,8,FALSE)</f>
        <v>0.41666666666666669</v>
      </c>
      <c r="K29" s="729">
        <f>+VLOOKUP($C29,[14]Capacitación!$C:$M,9,FALSE)</f>
        <v>0.44444444444444442</v>
      </c>
      <c r="L29" s="46" t="str">
        <f>+VLOOKUP($C29,[14]Capacitación!$C:$M,10,FALSE)</f>
        <v>Formulario 2022; Presentacion ESED- 2022</v>
      </c>
      <c r="M29" s="46">
        <f>+VLOOKUP($C29,[14]Capacitación!$C:$M,11,FALSE)</f>
        <v>0</v>
      </c>
    </row>
    <row r="30" spans="1:86" ht="15.75" customHeight="1" x14ac:dyDescent="0.25">
      <c r="A30" s="887"/>
      <c r="B30" s="702"/>
      <c r="C30" s="178" t="s">
        <v>36</v>
      </c>
      <c r="D30" s="46" t="str">
        <f>+VLOOKUP($C30,[14]Capacitación!$C:$M,2,FALSE)</f>
        <v xml:space="preserve">Virtual </v>
      </c>
      <c r="E30" s="46" t="str">
        <f>+VLOOKUP($C30,[14]Capacitación!$C:$M,3,FALSE)</f>
        <v>Maria de los Angeles Serdio Colobon</v>
      </c>
      <c r="F30" s="46" t="str">
        <f>+VLOOKUP($C30,[14]Capacitación!$C:$M,4,FALSE)</f>
        <v xml:space="preserve">Asistente de Direccion de obras públicas </v>
      </c>
      <c r="G30" s="46">
        <f>+VLOOKUP($C30,[14]Capacitación!$C:$M,5,FALSE)</f>
        <v>0</v>
      </c>
      <c r="H30" s="46">
        <f>+VLOOKUP($C30,[14]Capacitación!$C:$M,6,FALSE)</f>
        <v>0</v>
      </c>
      <c r="I30" s="726">
        <f>+VLOOKUP($C30,[14]Capacitación!$C:$M,7,FALSE)</f>
        <v>44645</v>
      </c>
      <c r="J30" s="729">
        <f>+VLOOKUP($C30,[14]Capacitación!$C:$M,8,FALSE)</f>
        <v>0.41666666666666669</v>
      </c>
      <c r="K30" s="729">
        <f>+VLOOKUP($C30,[14]Capacitación!$C:$M,9,FALSE)</f>
        <v>0.44444444444444442</v>
      </c>
      <c r="L30" s="46" t="str">
        <f>+VLOOKUP($C30,[14]Capacitación!$C:$M,10,FALSE)</f>
        <v>Formulario 2022; Presentacion ESED- 2022</v>
      </c>
      <c r="M30" s="46">
        <f>+VLOOKUP($C30,[14]Capacitación!$C:$M,11,FALSE)</f>
        <v>0</v>
      </c>
    </row>
    <row r="31" spans="1:86" ht="15.75" customHeight="1" thickBot="1" x14ac:dyDescent="0.3">
      <c r="A31" s="887"/>
      <c r="B31" s="702"/>
      <c r="C31" s="180" t="s">
        <v>37</v>
      </c>
      <c r="D31" s="46" t="str">
        <f>+VLOOKUP($C31,[14]Capacitación!$C:$M,2,FALSE)</f>
        <v xml:space="preserve">Virtual </v>
      </c>
      <c r="E31" s="46" t="str">
        <f>+VLOOKUP($C31,[14]Capacitación!$C:$M,3,FALSE)</f>
        <v xml:space="preserve">Nidiam Bustos </v>
      </c>
      <c r="F31" s="46" t="str">
        <f>+VLOOKUP($C31,[14]Capacitación!$C:$M,4,FALSE)</f>
        <v xml:space="preserve">Asistente de planificación </v>
      </c>
      <c r="G31" s="46">
        <f>+VLOOKUP($C31,[14]Capacitación!$C:$M,5,FALSE)</f>
        <v>985894332</v>
      </c>
      <c r="H31" s="46">
        <f>+VLOOKUP($C31,[14]Capacitación!$C:$M,6,FALSE)</f>
        <v>0</v>
      </c>
      <c r="I31" s="726">
        <f>+VLOOKUP($C31,[14]Capacitación!$C:$M,7,FALSE)</f>
        <v>44645</v>
      </c>
      <c r="J31" s="729">
        <f>+VLOOKUP($C31,[14]Capacitación!$C:$M,8,FALSE)</f>
        <v>0.41666666666666669</v>
      </c>
      <c r="K31" s="729">
        <f>+VLOOKUP($C31,[14]Capacitación!$C:$M,9,FALSE)</f>
        <v>0.44444444444444442</v>
      </c>
      <c r="L31" s="46" t="str">
        <f>+VLOOKUP($C31,[14]Capacitación!$C:$M,10,FALSE)</f>
        <v>Formulario 2022; Presentacion ESED- 2022</v>
      </c>
      <c r="M31" s="46">
        <f>+VLOOKUP($C31,[14]Capacitación!$C:$M,11,FALSE)</f>
        <v>0</v>
      </c>
    </row>
    <row r="32" spans="1:86" s="454" customFormat="1" ht="15.75" customHeight="1" x14ac:dyDescent="0.25">
      <c r="A32" s="887"/>
      <c r="B32" s="453" t="s">
        <v>4</v>
      </c>
      <c r="C32" s="443" t="s">
        <v>39</v>
      </c>
      <c r="D32" s="46" t="str">
        <f>+VLOOKUP($C32,[14]Capacitación!$C:$M,2,FALSE)</f>
        <v xml:space="preserve">Virtual </v>
      </c>
      <c r="E32" s="46" t="str">
        <f>+VLOOKUP($C32,[14]Capacitación!$C:$M,3,FALSE)</f>
        <v xml:space="preserve">Arq. Gabriela Santacruz </v>
      </c>
      <c r="F32" s="46" t="str">
        <f>+VLOOKUP($C32,[14]Capacitación!$C:$M,4,FALSE)</f>
        <v>Coordinadora de Proyectos AP y ALC</v>
      </c>
      <c r="G32" s="46">
        <f>+VLOOKUP($C32,[14]Capacitación!$C:$M,5,FALSE)</f>
        <v>999922108</v>
      </c>
      <c r="H32" s="46" t="str">
        <f>+VLOOKUP($C32,[14]Capacitación!$C:$M,6,FALSE)</f>
        <v>gabisanbel@yahoo.com.mx</v>
      </c>
      <c r="I32" s="726">
        <f>+VLOOKUP($C32,[14]Capacitación!$C:$M,7,FALSE)</f>
        <v>44645</v>
      </c>
      <c r="J32" s="729">
        <f>+VLOOKUP($C32,[14]Capacitación!$C:$M,8,FALSE)</f>
        <v>0.41666666666666669</v>
      </c>
      <c r="K32" s="729">
        <f>+VLOOKUP($C32,[14]Capacitación!$C:$M,9,FALSE)</f>
        <v>0.44444444444444442</v>
      </c>
      <c r="L32" s="46" t="str">
        <f>+VLOOKUP($C32,[14]Capacitación!$C:$M,10,FALSE)</f>
        <v>Formulario 2022; Presentacion ESED- 2022</v>
      </c>
      <c r="M32" s="46">
        <f>+VLOOKUP($C32,[14]Capacitación!$C:$M,11,FALSE)</f>
        <v>0</v>
      </c>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row>
    <row r="33" spans="1:86" ht="15.75" customHeight="1" x14ac:dyDescent="0.25">
      <c r="A33" s="887"/>
      <c r="B33" s="702"/>
      <c r="C33" s="178" t="s">
        <v>239</v>
      </c>
      <c r="D33" s="46" t="str">
        <f>+VLOOKUP($C33,[14]Capacitación!$C:$M,2,FALSE)</f>
        <v>Presencial</v>
      </c>
      <c r="E33" s="46" t="str">
        <f>+VLOOKUP($C33,[14]Capacitación!$C:$M,3,FALSE)</f>
        <v xml:space="preserve">Luis Aguirre </v>
      </c>
      <c r="F33" s="46" t="str">
        <f>+VLOOKUP($C33,[14]Capacitación!$C:$M,4,FALSE)</f>
        <v xml:space="preserve">Tecnico de Planificacion </v>
      </c>
      <c r="G33" s="46">
        <f>+VLOOKUP($C33,[14]Capacitación!$C:$M,5,FALSE)</f>
        <v>998358976</v>
      </c>
      <c r="H33" s="46">
        <f>+VLOOKUP($C33,[14]Capacitación!$C:$M,6,FALSE)</f>
        <v>0</v>
      </c>
      <c r="I33" s="726">
        <f>+VLOOKUP($C33,[14]Capacitación!$C:$M,7,FALSE)</f>
        <v>44645</v>
      </c>
      <c r="J33" s="729">
        <f>+VLOOKUP($C33,[14]Capacitación!$C:$M,8,FALSE)</f>
        <v>0.41666666666666669</v>
      </c>
      <c r="K33" s="729">
        <f>+VLOOKUP($C33,[14]Capacitación!$C:$M,9,FALSE)</f>
        <v>0.44444444444444442</v>
      </c>
      <c r="L33" s="46" t="str">
        <f>+VLOOKUP($C33,[14]Capacitación!$C:$M,10,FALSE)</f>
        <v>Formulario 2022; Presentacion ESED- 2022</v>
      </c>
      <c r="M33" s="46">
        <f>+VLOOKUP($C33,[14]Capacitación!$C:$M,11,FALSE)</f>
        <v>0</v>
      </c>
    </row>
    <row r="34" spans="1:86" ht="15.75" customHeight="1" x14ac:dyDescent="0.25">
      <c r="A34" s="887"/>
      <c r="B34" s="702"/>
      <c r="C34" s="178" t="s">
        <v>40</v>
      </c>
      <c r="D34" s="46" t="str">
        <f>+VLOOKUP($C34,[14]Capacitación!$C:$M,2,FALSE)</f>
        <v xml:space="preserve">Virtual </v>
      </c>
      <c r="E34" s="46" t="str">
        <f>+VLOOKUP($C34,[14]Capacitación!$C:$M,3,FALSE)</f>
        <v xml:space="preserve">Indira Gomez </v>
      </c>
      <c r="F34" s="46" t="str">
        <f>+VLOOKUP($C34,[14]Capacitación!$C:$M,4,FALSE)</f>
        <v xml:space="preserve">Jefa de Planificación </v>
      </c>
      <c r="G34" s="46">
        <f>+VLOOKUP($C34,[14]Capacitación!$C:$M,5,FALSE)</f>
        <v>982091014</v>
      </c>
      <c r="H34" s="46" t="str">
        <f>+VLOOKUP($C34,[14]Capacitación!$C:$M,6,FALSE)</f>
        <v>indira.gomez@cotacachi.gob.ec</v>
      </c>
      <c r="I34" s="726">
        <f>+VLOOKUP($C34,[14]Capacitación!$C:$M,7,FALSE)</f>
        <v>44645</v>
      </c>
      <c r="J34" s="729">
        <f>+VLOOKUP($C34,[14]Capacitación!$C:$M,8,FALSE)</f>
        <v>0.41666666666666669</v>
      </c>
      <c r="K34" s="729">
        <f>+VLOOKUP($C34,[14]Capacitación!$C:$M,9,FALSE)</f>
        <v>0.44444444444444442</v>
      </c>
      <c r="L34" s="46" t="str">
        <f>+VLOOKUP($C34,[14]Capacitación!$C:$M,10,FALSE)</f>
        <v>Formulario 2022; Presentacion ESED- 2022</v>
      </c>
      <c r="M34" s="46">
        <f>+VLOOKUP($C34,[14]Capacitación!$C:$M,11,FALSE)</f>
        <v>0</v>
      </c>
    </row>
    <row r="35" spans="1:86" ht="15.75" customHeight="1" x14ac:dyDescent="0.25">
      <c r="A35" s="887"/>
      <c r="B35" s="702"/>
      <c r="C35" s="178" t="s">
        <v>41</v>
      </c>
      <c r="D35" s="46" t="str">
        <f>+VLOOKUP($C35,[14]Capacitación!$C:$M,2,FALSE)</f>
        <v xml:space="preserve">Virtual </v>
      </c>
      <c r="E35" s="46" t="str">
        <f>+VLOOKUP($C35,[14]Capacitación!$C:$M,3,FALSE)</f>
        <v>Monica Zaldumbide</v>
      </c>
      <c r="F35" s="46" t="str">
        <f>+VLOOKUP($C35,[14]Capacitación!$C:$M,4,FALSE)</f>
        <v xml:space="preserve">Asistente </v>
      </c>
      <c r="G35" s="46">
        <f>+VLOOKUP($C35,[14]Capacitación!$C:$M,5,FALSE)</f>
        <v>987468066</v>
      </c>
      <c r="H35" s="46" t="str">
        <f>+VLOOKUP($C35,[14]Capacitación!$C:$M,6,FALSE)</f>
        <v xml:space="preserve">mony_zaldumbide@hotmail.com
</v>
      </c>
      <c r="I35" s="726">
        <f>+VLOOKUP($C35,[14]Capacitación!$C:$M,7,FALSE)</f>
        <v>44645</v>
      </c>
      <c r="J35" s="729">
        <f>+VLOOKUP($C35,[14]Capacitación!$C:$M,8,FALSE)</f>
        <v>0.41666666666666669</v>
      </c>
      <c r="K35" s="729">
        <f>+VLOOKUP($C35,[14]Capacitación!$C:$M,9,FALSE)</f>
        <v>0.44444444444444442</v>
      </c>
      <c r="L35" s="46" t="str">
        <f>+VLOOKUP($C35,[14]Capacitación!$C:$M,10,FALSE)</f>
        <v>Formulario 2022; Presentacion ESED- 2022</v>
      </c>
      <c r="M35" s="46">
        <f>+VLOOKUP($C35,[14]Capacitación!$C:$M,11,FALSE)</f>
        <v>0</v>
      </c>
    </row>
    <row r="36" spans="1:86" ht="15.75" customHeight="1" x14ac:dyDescent="0.25">
      <c r="A36" s="887"/>
      <c r="B36" s="702"/>
      <c r="C36" s="178" t="s">
        <v>42</v>
      </c>
      <c r="D36" s="46" t="str">
        <f>+VLOOKUP($C36,[14]Capacitación!$C:$M,2,FALSE)</f>
        <v xml:space="preserve">Virtual </v>
      </c>
      <c r="E36" s="46" t="str">
        <f>+VLOOKUP($C36,[14]Capacitación!$C:$M,3,FALSE)</f>
        <v xml:space="preserve">Dayana Bonilla </v>
      </c>
      <c r="F36" s="46" t="str">
        <f>+VLOOKUP($C36,[14]Capacitación!$C:$M,4,FALSE)</f>
        <v xml:space="preserve">Responsable de avaluos </v>
      </c>
      <c r="G36" s="46">
        <f>+VLOOKUP($C36,[14]Capacitación!$C:$M,5,FALSE)</f>
        <v>988342885</v>
      </c>
      <c r="H36" s="46" t="str">
        <f>+VLOOKUP($C36,[14]Capacitación!$C:$M,6,FALSE)</f>
        <v>daitab8@gmail.com</v>
      </c>
      <c r="I36" s="726">
        <f>+VLOOKUP($C36,[14]Capacitación!$C:$M,7,FALSE)</f>
        <v>44645</v>
      </c>
      <c r="J36" s="729">
        <f>+VLOOKUP($C36,[14]Capacitación!$C:$M,8,FALSE)</f>
        <v>0.41666666666666669</v>
      </c>
      <c r="K36" s="729">
        <f>+VLOOKUP($C36,[14]Capacitación!$C:$M,9,FALSE)</f>
        <v>0.44444444444444442</v>
      </c>
      <c r="L36" s="46" t="str">
        <f>+VLOOKUP($C36,[14]Capacitación!$C:$M,10,FALSE)</f>
        <v>Formulario 2022; Presentacion ESED- 2022</v>
      </c>
      <c r="M36" s="46">
        <f>+VLOOKUP($C36,[14]Capacitación!$C:$M,11,FALSE)</f>
        <v>0</v>
      </c>
    </row>
    <row r="37" spans="1:86" ht="15.75" customHeight="1" thickBot="1" x14ac:dyDescent="0.3">
      <c r="A37" s="887"/>
      <c r="B37" s="703"/>
      <c r="C37" s="179" t="s">
        <v>43</v>
      </c>
      <c r="D37" s="46" t="e">
        <f>+VLOOKUP($C37,[14]Capacitación!$C:$M,2,FALSE)</f>
        <v>#N/A</v>
      </c>
      <c r="E37" s="46" t="e">
        <f>+VLOOKUP($C37,[14]Capacitación!$C:$M,3,FALSE)</f>
        <v>#N/A</v>
      </c>
      <c r="F37" s="46" t="e">
        <f>+VLOOKUP($C37,[14]Capacitación!$C:$M,4,FALSE)</f>
        <v>#N/A</v>
      </c>
      <c r="G37" s="46" t="e">
        <f>+VLOOKUP($C37,[14]Capacitación!$C:$M,5,FALSE)</f>
        <v>#N/A</v>
      </c>
      <c r="H37" s="46" t="e">
        <f>+VLOOKUP($C37,[14]Capacitación!$C:$M,6,FALSE)</f>
        <v>#N/A</v>
      </c>
      <c r="I37" s="726" t="e">
        <f>+VLOOKUP($C37,[14]Capacitación!$C:$M,7,FALSE)</f>
        <v>#N/A</v>
      </c>
      <c r="J37" s="729" t="e">
        <f>+VLOOKUP($C37,[14]Capacitación!$C:$M,8,FALSE)</f>
        <v>#N/A</v>
      </c>
      <c r="K37" s="729" t="e">
        <f>+VLOOKUP($C37,[14]Capacitación!$C:$M,9,FALSE)</f>
        <v>#N/A</v>
      </c>
      <c r="L37" s="46" t="e">
        <f>+VLOOKUP($C37,[14]Capacitación!$C:$M,10,FALSE)</f>
        <v>#N/A</v>
      </c>
      <c r="M37" s="46" t="e">
        <f>+VLOOKUP($C37,[14]Capacitación!$C:$M,11,FALSE)</f>
        <v>#N/A</v>
      </c>
    </row>
    <row r="38" spans="1:86" s="454" customFormat="1" ht="15.75" customHeight="1" x14ac:dyDescent="0.25">
      <c r="A38" s="888"/>
      <c r="B38" s="1069" t="s">
        <v>7</v>
      </c>
      <c r="C38" s="443" t="s">
        <v>241</v>
      </c>
      <c r="D38" s="46" t="e">
        <f>+VLOOKUP($C38,[14]Capacitación!$C:$M,2,FALSE)</f>
        <v>#N/A</v>
      </c>
      <c r="E38" s="46" t="e">
        <f>+VLOOKUP($C38,[14]Capacitación!$C:$M,3,FALSE)</f>
        <v>#N/A</v>
      </c>
      <c r="F38" s="46" t="e">
        <f>+VLOOKUP($C38,[14]Capacitación!$C:$M,4,FALSE)</f>
        <v>#N/A</v>
      </c>
      <c r="G38" s="46" t="e">
        <f>+VLOOKUP($C38,[14]Capacitación!$C:$M,5,FALSE)</f>
        <v>#N/A</v>
      </c>
      <c r="H38" s="46" t="e">
        <f>+VLOOKUP($C38,[14]Capacitación!$C:$M,6,FALSE)</f>
        <v>#N/A</v>
      </c>
      <c r="I38" s="726" t="e">
        <f>+VLOOKUP($C38,[14]Capacitación!$C:$M,7,FALSE)</f>
        <v>#N/A</v>
      </c>
      <c r="J38" s="729" t="e">
        <f>+VLOOKUP($C38,[14]Capacitación!$C:$M,8,FALSE)</f>
        <v>#N/A</v>
      </c>
      <c r="K38" s="729" t="e">
        <f>+VLOOKUP($C38,[14]Capacitación!$C:$M,9,FALSE)</f>
        <v>#N/A</v>
      </c>
      <c r="L38" s="46" t="e">
        <f>+VLOOKUP($C38,[14]Capacitación!$C:$M,10,FALSE)</f>
        <v>#N/A</v>
      </c>
      <c r="M38" s="46" t="e">
        <f>+VLOOKUP($C38,[14]Capacitación!$C:$M,11,FALSE)</f>
        <v>#N/A</v>
      </c>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row>
    <row r="39" spans="1:86" ht="15.75" customHeight="1" x14ac:dyDescent="0.25">
      <c r="A39" s="888"/>
      <c r="B39" s="1070"/>
      <c r="C39" s="178" t="s">
        <v>48</v>
      </c>
      <c r="D39" s="46" t="str">
        <f>+VLOOKUP($C39,[14]Capacitación!$C:$M,2,FALSE)</f>
        <v xml:space="preserve">Virtual </v>
      </c>
      <c r="E39" s="46" t="str">
        <f>+VLOOKUP($C39,[14]Capacitación!$C:$M,3,FALSE)</f>
        <v>Veronica Patricia Alvear</v>
      </c>
      <c r="F39" s="46" t="str">
        <f>+VLOOKUP($C39,[14]Capacitación!$C:$M,4,FALSE)</f>
        <v>Jefe</v>
      </c>
      <c r="G39" s="46">
        <f>+VLOOKUP($C39,[14]Capacitación!$C:$M,5,FALSE)</f>
        <v>983584278</v>
      </c>
      <c r="H39" s="46" t="str">
        <f>+VLOOKUP($C39,[14]Capacitación!$C:$M,6,FALSE)</f>
        <v>veronicalvearlozano@gmail.com</v>
      </c>
      <c r="I39" s="726">
        <f>+VLOOKUP($C39,[14]Capacitación!$C:$M,7,FALSE)</f>
        <v>44645</v>
      </c>
      <c r="J39" s="729">
        <f>+VLOOKUP($C39,[14]Capacitación!$C:$M,8,FALSE)</f>
        <v>0.41666666666666669</v>
      </c>
      <c r="K39" s="729">
        <f>+VLOOKUP($C39,[14]Capacitación!$C:$M,9,FALSE)</f>
        <v>0.44444444444444442</v>
      </c>
      <c r="L39" s="46" t="str">
        <f>+VLOOKUP($C39,[14]Capacitación!$C:$M,10,FALSE)</f>
        <v>Formulario 2022; Presentacion ESED- 2022</v>
      </c>
      <c r="M39" s="46">
        <f>+VLOOKUP($C39,[14]Capacitación!$C:$M,11,FALSE)</f>
        <v>0</v>
      </c>
    </row>
    <row r="40" spans="1:86" ht="15.75" customHeight="1" x14ac:dyDescent="0.25">
      <c r="A40" s="888"/>
      <c r="B40" s="1070"/>
      <c r="C40" s="178" t="s">
        <v>49</v>
      </c>
      <c r="D40" s="46" t="str">
        <f>+VLOOKUP($C40,[14]Capacitación!$C:$M,2,FALSE)</f>
        <v>Presencial</v>
      </c>
      <c r="E40" s="46" t="str">
        <f>+VLOOKUP($C40,[14]Capacitación!$C:$M,3,FALSE)</f>
        <v xml:space="preserve">Jessica Valeria Moreta Viscarra </v>
      </c>
      <c r="F40" s="46" t="str">
        <f>+VLOOKUP($C40,[14]Capacitación!$C:$M,4,FALSE)</f>
        <v>Analista de Ordenamiento Territorial estratégico 1</v>
      </c>
      <c r="G40" s="46">
        <f>+VLOOKUP($C40,[14]Capacitación!$C:$M,5,FALSE)</f>
        <v>981191783</v>
      </c>
      <c r="H40" s="46" t="str">
        <f>+VLOOKUP($C40,[14]Capacitación!$C:$M,6,FALSE)</f>
        <v>valeriamoretaviscarra@gmail.com</v>
      </c>
      <c r="I40" s="726">
        <f>+VLOOKUP($C40,[14]Capacitación!$C:$M,7,FALSE)</f>
        <v>44637</v>
      </c>
      <c r="J40" s="729">
        <f>+VLOOKUP($C40,[14]Capacitación!$C:$M,8,FALSE)</f>
        <v>0.41666666666666669</v>
      </c>
      <c r="K40" s="729">
        <f>+VLOOKUP($C40,[14]Capacitación!$C:$M,9,FALSE)</f>
        <v>0.45833333333333331</v>
      </c>
      <c r="L40" s="46" t="str">
        <f>+VLOOKUP($C40,[14]Capacitación!$C:$M,10,FALSE)</f>
        <v>Formulario 2022</v>
      </c>
      <c r="M40" s="46">
        <f>+VLOOKUP($C40,[14]Capacitación!$C:$M,11,FALSE)</f>
        <v>0</v>
      </c>
    </row>
    <row r="41" spans="1:86" ht="15.75" customHeight="1" x14ac:dyDescent="0.25">
      <c r="A41" s="888"/>
      <c r="B41" s="1070"/>
      <c r="C41" s="178" t="s">
        <v>50</v>
      </c>
      <c r="D41" s="46" t="e">
        <f>+VLOOKUP($C41,[14]Capacitación!$C:$M,2,FALSE)</f>
        <v>#N/A</v>
      </c>
      <c r="E41" s="46" t="e">
        <f>+VLOOKUP($C41,[14]Capacitación!$C:$M,3,FALSE)</f>
        <v>#N/A</v>
      </c>
      <c r="F41" s="46" t="e">
        <f>+VLOOKUP($C41,[14]Capacitación!$C:$M,4,FALSE)</f>
        <v>#N/A</v>
      </c>
      <c r="G41" s="46" t="e">
        <f>+VLOOKUP($C41,[14]Capacitación!$C:$M,5,FALSE)</f>
        <v>#N/A</v>
      </c>
      <c r="H41" s="46" t="e">
        <f>+VLOOKUP($C41,[14]Capacitación!$C:$M,6,FALSE)</f>
        <v>#N/A</v>
      </c>
      <c r="I41" s="726" t="e">
        <f>+VLOOKUP($C41,[14]Capacitación!$C:$M,7,FALSE)</f>
        <v>#N/A</v>
      </c>
      <c r="J41" s="729" t="e">
        <f>+VLOOKUP($C41,[14]Capacitación!$C:$M,8,FALSE)</f>
        <v>#N/A</v>
      </c>
      <c r="K41" s="729" t="e">
        <f>+VLOOKUP($C41,[14]Capacitación!$C:$M,9,FALSE)</f>
        <v>#N/A</v>
      </c>
      <c r="L41" s="46" t="e">
        <f>+VLOOKUP($C41,[14]Capacitación!$C:$M,10,FALSE)</f>
        <v>#N/A</v>
      </c>
      <c r="M41" s="46" t="e">
        <f>+VLOOKUP($C41,[14]Capacitación!$C:$M,11,FALSE)</f>
        <v>#N/A</v>
      </c>
    </row>
    <row r="42" spans="1:86" s="454" customFormat="1" ht="15.75" customHeight="1" x14ac:dyDescent="0.25">
      <c r="A42" s="888"/>
      <c r="B42" s="1070"/>
      <c r="C42" s="445" t="s">
        <v>51</v>
      </c>
      <c r="D42" s="46" t="str">
        <f>+VLOOKUP($C42,[14]Capacitación!$C:$M,2,FALSE)</f>
        <v>Presencial</v>
      </c>
      <c r="E42" s="46" t="str">
        <f>+VLOOKUP($C42,[14]Capacitación!$C:$M,3,FALSE)</f>
        <v xml:space="preserve">Gabriela Silva </v>
      </c>
      <c r="F42" s="46" t="str">
        <f>+VLOOKUP($C42,[14]Capacitación!$C:$M,4,FALSE)</f>
        <v>Coordinadora de Proyectos AP y ALC</v>
      </c>
      <c r="G42" s="46">
        <f>+VLOOKUP($C42,[14]Capacitación!$C:$M,5,FALSE)</f>
        <v>989055657</v>
      </c>
      <c r="H42" s="46" t="str">
        <f>+VLOOKUP($C42,[14]Capacitación!$C:$M,6,FALSE)</f>
        <v>mayra.subia@rumiñahui.gob.ec</v>
      </c>
      <c r="I42" s="726">
        <f>+VLOOKUP($C42,[14]Capacitación!$C:$M,7,FALSE)</f>
        <v>44637</v>
      </c>
      <c r="J42" s="729">
        <f>+VLOOKUP($C42,[14]Capacitación!$C:$M,8,FALSE)</f>
        <v>0.5</v>
      </c>
      <c r="K42" s="729">
        <f>+VLOOKUP($C42,[14]Capacitación!$C:$M,9,FALSE)</f>
        <v>0.52847222222222223</v>
      </c>
      <c r="L42" s="46" t="str">
        <f>+VLOOKUP($C42,[14]Capacitación!$C:$M,10,FALSE)</f>
        <v>Formulario 2022</v>
      </c>
      <c r="M42" s="46">
        <f>+VLOOKUP($C42,[14]Capacitación!$C:$M,11,FALSE)</f>
        <v>0</v>
      </c>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row>
    <row r="43" spans="1:86" ht="15.75" customHeight="1" x14ac:dyDescent="0.25">
      <c r="A43" s="888"/>
      <c r="B43" s="1070"/>
      <c r="C43" s="178" t="s">
        <v>52</v>
      </c>
      <c r="D43" s="46" t="e">
        <f>+VLOOKUP($C43,[14]Capacitación!$C:$M,2,FALSE)</f>
        <v>#N/A</v>
      </c>
      <c r="E43" s="46" t="e">
        <f>+VLOOKUP($C43,[14]Capacitación!$C:$M,3,FALSE)</f>
        <v>#N/A</v>
      </c>
      <c r="F43" s="46" t="e">
        <f>+VLOOKUP($C43,[14]Capacitación!$C:$M,4,FALSE)</f>
        <v>#N/A</v>
      </c>
      <c r="G43" s="46" t="e">
        <f>+VLOOKUP($C43,[14]Capacitación!$C:$M,5,FALSE)</f>
        <v>#N/A</v>
      </c>
      <c r="H43" s="46" t="e">
        <f>+VLOOKUP($C43,[14]Capacitación!$C:$M,6,FALSE)</f>
        <v>#N/A</v>
      </c>
      <c r="I43" s="726" t="e">
        <f>+VLOOKUP($C43,[14]Capacitación!$C:$M,7,FALSE)</f>
        <v>#N/A</v>
      </c>
      <c r="J43" s="729" t="e">
        <f>+VLOOKUP($C43,[14]Capacitación!$C:$M,8,FALSE)</f>
        <v>#N/A</v>
      </c>
      <c r="K43" s="729" t="e">
        <f>+VLOOKUP($C43,[14]Capacitación!$C:$M,9,FALSE)</f>
        <v>#N/A</v>
      </c>
      <c r="L43" s="46" t="e">
        <f>+VLOOKUP($C43,[14]Capacitación!$C:$M,10,FALSE)</f>
        <v>#N/A</v>
      </c>
      <c r="M43" s="46" t="e">
        <f>+VLOOKUP($C43,[14]Capacitación!$C:$M,11,FALSE)</f>
        <v>#N/A</v>
      </c>
    </row>
    <row r="44" spans="1:86" ht="15.75" customHeight="1" x14ac:dyDescent="0.25">
      <c r="A44" s="888"/>
      <c r="B44" s="1070"/>
      <c r="C44" s="178" t="s">
        <v>53</v>
      </c>
      <c r="D44" s="46" t="e">
        <f>+VLOOKUP($C44,[14]Capacitación!$C:$M,2,FALSE)</f>
        <v>#N/A</v>
      </c>
      <c r="E44" s="46" t="e">
        <f>+VLOOKUP($C44,[14]Capacitación!$C:$M,3,FALSE)</f>
        <v>#N/A</v>
      </c>
      <c r="F44" s="46" t="e">
        <f>+VLOOKUP($C44,[14]Capacitación!$C:$M,4,FALSE)</f>
        <v>#N/A</v>
      </c>
      <c r="G44" s="46" t="e">
        <f>+VLOOKUP($C44,[14]Capacitación!$C:$M,5,FALSE)</f>
        <v>#N/A</v>
      </c>
      <c r="H44" s="46" t="e">
        <f>+VLOOKUP($C44,[14]Capacitación!$C:$M,6,FALSE)</f>
        <v>#N/A</v>
      </c>
      <c r="I44" s="726" t="e">
        <f>+VLOOKUP($C44,[14]Capacitación!$C:$M,7,FALSE)</f>
        <v>#N/A</v>
      </c>
      <c r="J44" s="729" t="e">
        <f>+VLOOKUP($C44,[14]Capacitación!$C:$M,8,FALSE)</f>
        <v>#N/A</v>
      </c>
      <c r="K44" s="729" t="e">
        <f>+VLOOKUP($C44,[14]Capacitación!$C:$M,9,FALSE)</f>
        <v>#N/A</v>
      </c>
      <c r="L44" s="46" t="e">
        <f>+VLOOKUP($C44,[14]Capacitación!$C:$M,10,FALSE)</f>
        <v>#N/A</v>
      </c>
      <c r="M44" s="46" t="e">
        <f>+VLOOKUP($C44,[14]Capacitación!$C:$M,11,FALSE)</f>
        <v>#N/A</v>
      </c>
    </row>
    <row r="45" spans="1:86" ht="15" customHeight="1" thickBot="1" x14ac:dyDescent="0.3">
      <c r="A45" s="888"/>
      <c r="B45" s="1071"/>
      <c r="C45" s="179" t="s">
        <v>54</v>
      </c>
      <c r="D45" s="46" t="str">
        <f>+VLOOKUP($C45,[14]Capacitación!$C:$M,2,FALSE)</f>
        <v xml:space="preserve">Virtual </v>
      </c>
      <c r="E45" s="46" t="str">
        <f>+VLOOKUP($C45,[14]Capacitación!$C:$M,3,FALSE)</f>
        <v xml:space="preserve">Omar Lema </v>
      </c>
      <c r="F45" s="46" t="str">
        <f>+VLOOKUP($C45,[14]Capacitación!$C:$M,4,FALSE)</f>
        <v xml:space="preserve">Digitador </v>
      </c>
      <c r="G45" s="46">
        <f>+VLOOKUP($C45,[14]Capacitación!$C:$M,5,FALSE)</f>
        <v>996366576</v>
      </c>
      <c r="H45" s="46" t="str">
        <f>+VLOOKUP($C45,[14]Capacitación!$C:$M,6,FALSE)</f>
        <v>omarlema@hotmail.com</v>
      </c>
      <c r="I45" s="726">
        <f>+VLOOKUP($C45,[14]Capacitación!$C:$M,7,FALSE)</f>
        <v>44645</v>
      </c>
      <c r="J45" s="729">
        <f>+VLOOKUP($C45,[14]Capacitación!$C:$M,8,FALSE)</f>
        <v>0.41666666666666669</v>
      </c>
      <c r="K45" s="729">
        <f>+VLOOKUP($C45,[14]Capacitación!$C:$M,9,FALSE)</f>
        <v>0.44444444444444442</v>
      </c>
      <c r="L45" s="46" t="str">
        <f>+VLOOKUP($C45,[14]Capacitación!$C:$M,10,FALSE)</f>
        <v>Formulario 2022; Presentacion ESED- 2022</v>
      </c>
      <c r="M45" s="46">
        <f>+VLOOKUP($C45,[14]Capacitación!$C:$M,11,FALSE)</f>
        <v>0</v>
      </c>
    </row>
    <row r="46" spans="1:86" ht="15.75" customHeight="1" x14ac:dyDescent="0.25">
      <c r="A46" s="887"/>
      <c r="B46" s="701" t="s">
        <v>8</v>
      </c>
      <c r="C46" s="175" t="s">
        <v>55</v>
      </c>
      <c r="D46" s="46" t="str">
        <f>+VLOOKUP($C46,[14]Capacitación!$C:$M,2,FALSE)</f>
        <v xml:space="preserve">Virtual </v>
      </c>
      <c r="E46" s="46" t="str">
        <f>+VLOOKUP($C46,[14]Capacitación!$C:$M,3,FALSE)</f>
        <v>Jacinto Salvador Ulloa</v>
      </c>
      <c r="F46" s="46" t="str">
        <f>+VLOOKUP($C46,[14]Capacitación!$C:$M,4,FALSE)</f>
        <v xml:space="preserve">Especialista de proyectos </v>
      </c>
      <c r="G46" s="46">
        <f>+VLOOKUP($C46,[14]Capacitación!$C:$M,5,FALSE)</f>
        <v>997320186</v>
      </c>
      <c r="H46" s="46" t="str">
        <f>+VLOOKUP($C46,[14]Capacitación!$C:$M,6,FALSE)</f>
        <v>ulloavilela@hotmail.com</v>
      </c>
      <c r="I46" s="726">
        <f>+VLOOKUP($C46,[14]Capacitación!$C:$M,7,FALSE)</f>
        <v>44645</v>
      </c>
      <c r="J46" s="729">
        <f>+VLOOKUP($C46,[14]Capacitación!$C:$M,8,FALSE)</f>
        <v>0.41666666666666669</v>
      </c>
      <c r="K46" s="729">
        <f>+VLOOKUP($C46,[14]Capacitación!$C:$M,9,FALSE)</f>
        <v>0.44444444444444442</v>
      </c>
      <c r="L46" s="46" t="str">
        <f>+VLOOKUP($C46,[14]Capacitación!$C:$M,10,FALSE)</f>
        <v>Formulario 2022; Presentacion ESED- 2022</v>
      </c>
      <c r="M46" s="46">
        <f>+VLOOKUP($C46,[14]Capacitación!$C:$M,11,FALSE)</f>
        <v>0</v>
      </c>
    </row>
    <row r="47" spans="1:86" ht="15.75" customHeight="1" x14ac:dyDescent="0.25">
      <c r="A47" s="887"/>
      <c r="B47" s="702"/>
      <c r="C47" s="176" t="s">
        <v>56</v>
      </c>
      <c r="D47" s="46" t="str">
        <f>+VLOOKUP($C47,[14]Capacitación!$C:$M,2,FALSE)</f>
        <v>Presencial</v>
      </c>
      <c r="E47" s="46" t="str">
        <f>+VLOOKUP($C47,[14]Capacitación!$C:$M,3,FALSE)</f>
        <v>Michael Caiza</v>
      </c>
      <c r="F47" s="46" t="str">
        <f>+VLOOKUP($C47,[14]Capacitación!$C:$M,4,FALSE)</f>
        <v>Tecnico</v>
      </c>
      <c r="G47" s="46">
        <f>+VLOOKUP($C47,[14]Capacitación!$C:$M,5,FALSE)</f>
        <v>954452578</v>
      </c>
      <c r="H47" s="46" t="str">
        <f>+VLOOKUP($C47,[14]Capacitación!$C:$M,6,FALSE)</f>
        <v>orymichaelocp@hotmail.com</v>
      </c>
      <c r="I47" s="726">
        <f>+VLOOKUP($C47,[14]Capacitación!$C:$M,7,FALSE)</f>
        <v>44671</v>
      </c>
      <c r="J47" s="729">
        <f>+VLOOKUP($C47,[14]Capacitación!$C:$M,8,FALSE)</f>
        <v>0.54861111111111105</v>
      </c>
      <c r="K47" s="729">
        <f>+VLOOKUP($C47,[14]Capacitación!$C:$M,9,FALSE)</f>
        <v>0.56944444444444442</v>
      </c>
      <c r="L47" s="46" t="str">
        <f>+VLOOKUP($C47,[14]Capacitación!$C:$M,10,FALSE)</f>
        <v>Formulario 2022; Presentacion ESED- 2022</v>
      </c>
      <c r="M47" s="46">
        <f>+VLOOKUP($C47,[14]Capacitación!$C:$M,11,FALSE)</f>
        <v>0</v>
      </c>
    </row>
    <row r="48" spans="1:86" ht="15.75" customHeight="1" x14ac:dyDescent="0.25">
      <c r="A48" s="887"/>
      <c r="B48" s="702"/>
      <c r="C48" s="176" t="s">
        <v>57</v>
      </c>
      <c r="D48" s="46" t="str">
        <f>+VLOOKUP($C48,[14]Capacitación!$C:$M,2,FALSE)</f>
        <v xml:space="preserve">Virtual </v>
      </c>
      <c r="E48" s="46" t="str">
        <f>+VLOOKUP($C48,[14]Capacitación!$C:$M,3,FALSE)</f>
        <v xml:space="preserve">Alejandra Duran </v>
      </c>
      <c r="F48" s="46" t="str">
        <f>+VLOOKUP($C48,[14]Capacitación!$C:$M,4,FALSE)</f>
        <v>Asistente gestion Urbana</v>
      </c>
      <c r="G48" s="46">
        <f>+VLOOKUP($C48,[14]Capacitación!$C:$M,5,FALSE)</f>
        <v>991148425</v>
      </c>
      <c r="H48" s="46" t="str">
        <f>+VLOOKUP($C48,[14]Capacitación!$C:$M,6,FALSE)</f>
        <v>aleja.duranoz@gmail.com</v>
      </c>
      <c r="I48" s="726">
        <f>+VLOOKUP($C48,[14]Capacitación!$C:$M,7,FALSE)</f>
        <v>44645</v>
      </c>
      <c r="J48" s="729">
        <f>+VLOOKUP($C48,[14]Capacitación!$C:$M,8,FALSE)</f>
        <v>0.41666666666666669</v>
      </c>
      <c r="K48" s="729">
        <f>+VLOOKUP($C48,[14]Capacitación!$C:$M,9,FALSE)</f>
        <v>0.44444444444444442</v>
      </c>
      <c r="L48" s="46" t="str">
        <f>+VLOOKUP($C48,[14]Capacitación!$C:$M,10,FALSE)</f>
        <v>Formulario 2022; Presentacion ESED- 2022</v>
      </c>
      <c r="M48" s="46">
        <f>+VLOOKUP($C48,[14]Capacitación!$C:$M,11,FALSE)</f>
        <v>0</v>
      </c>
    </row>
    <row r="49" spans="1:86" ht="15.75" customHeight="1" x14ac:dyDescent="0.25">
      <c r="A49" s="887"/>
      <c r="B49" s="702"/>
      <c r="C49" s="176" t="s">
        <v>58</v>
      </c>
      <c r="D49" s="46" t="str">
        <f>+VLOOKUP($C49,[14]Capacitación!$C:$M,2,FALSE)</f>
        <v>Presencial</v>
      </c>
      <c r="E49" s="46" t="str">
        <f>+VLOOKUP($C49,[14]Capacitación!$C:$M,3,FALSE)</f>
        <v xml:space="preserve">Guillermo Revelo </v>
      </c>
      <c r="F49" s="46" t="str">
        <f>+VLOOKUP($C49,[14]Capacitación!$C:$M,4,FALSE)</f>
        <v xml:space="preserve">Jefe de Regulación  Urbana </v>
      </c>
      <c r="G49" s="46">
        <f>+VLOOKUP($C49,[14]Capacitación!$C:$M,5,FALSE)</f>
        <v>981046278</v>
      </c>
      <c r="H49" s="46" t="str">
        <f>+VLOOKUP($C49,[14]Capacitación!$C:$M,6,FALSE)</f>
        <v>revelo_guillermo@hotmail.com</v>
      </c>
      <c r="I49" s="726">
        <f>+VLOOKUP($C49,[14]Capacitación!$C:$M,7,FALSE)</f>
        <v>44672</v>
      </c>
      <c r="J49" s="729">
        <f>+VLOOKUP($C49,[14]Capacitación!$C:$M,8,FALSE)</f>
        <v>0.64583333333333337</v>
      </c>
      <c r="K49" s="729">
        <f>+VLOOKUP($C49,[14]Capacitación!$C:$M,9,FALSE)</f>
        <v>0.67361111111111116</v>
      </c>
      <c r="L49" s="46" t="str">
        <f>+VLOOKUP($C49,[14]Capacitación!$C:$M,10,FALSE)</f>
        <v>Formulario 2022; Presentacion ESED- 2022</v>
      </c>
      <c r="M49" s="46">
        <f>+VLOOKUP($C49,[14]Capacitación!$C:$M,11,FALSE)</f>
        <v>0</v>
      </c>
    </row>
    <row r="50" spans="1:86" ht="15.75" customHeight="1" x14ac:dyDescent="0.25">
      <c r="A50" s="887"/>
      <c r="B50" s="702"/>
      <c r="C50" s="176" t="s">
        <v>8</v>
      </c>
      <c r="D50" s="46" t="e">
        <f>+VLOOKUP($C50,[14]Capacitación!$C:$M,2,FALSE)</f>
        <v>#N/A</v>
      </c>
      <c r="E50" s="46" t="e">
        <f>+VLOOKUP($C50,[14]Capacitación!$C:$M,3,FALSE)</f>
        <v>#N/A</v>
      </c>
      <c r="F50" s="46" t="e">
        <f>+VLOOKUP($C50,[14]Capacitación!$C:$M,4,FALSE)</f>
        <v>#N/A</v>
      </c>
      <c r="G50" s="46" t="e">
        <f>+VLOOKUP($C50,[14]Capacitación!$C:$M,5,FALSE)</f>
        <v>#N/A</v>
      </c>
      <c r="H50" s="46" t="e">
        <f>+VLOOKUP($C50,[14]Capacitación!$C:$M,6,FALSE)</f>
        <v>#N/A</v>
      </c>
      <c r="I50" s="726" t="e">
        <f>+VLOOKUP($C50,[14]Capacitación!$C:$M,7,FALSE)</f>
        <v>#N/A</v>
      </c>
      <c r="J50" s="729" t="e">
        <f>+VLOOKUP($C50,[14]Capacitación!$C:$M,8,FALSE)</f>
        <v>#N/A</v>
      </c>
      <c r="K50" s="729" t="e">
        <f>+VLOOKUP($C50,[14]Capacitación!$C:$M,9,FALSE)</f>
        <v>#N/A</v>
      </c>
      <c r="L50" s="46" t="e">
        <f>+VLOOKUP($C50,[14]Capacitación!$C:$M,10,FALSE)</f>
        <v>#N/A</v>
      </c>
      <c r="M50" s="46" t="e">
        <f>+VLOOKUP($C50,[14]Capacitación!$C:$M,11,FALSE)</f>
        <v>#N/A</v>
      </c>
    </row>
    <row r="51" spans="1:86" ht="15.75" customHeight="1" x14ac:dyDescent="0.25">
      <c r="A51" s="887"/>
      <c r="B51" s="702"/>
      <c r="C51" s="176" t="s">
        <v>59</v>
      </c>
      <c r="D51" s="46" t="str">
        <f>+VLOOKUP($C51,[14]Capacitación!$C:$M,2,FALSE)</f>
        <v>Presencial</v>
      </c>
      <c r="E51" s="46" t="str">
        <f>+VLOOKUP($C51,[14]Capacitación!$C:$M,3,FALSE)</f>
        <v xml:space="preserve">Tommy Hurtado </v>
      </c>
      <c r="F51" s="46" t="str">
        <f>+VLOOKUP($C51,[14]Capacitación!$C:$M,4,FALSE)</f>
        <v xml:space="preserve">Analista de Planificación </v>
      </c>
      <c r="G51" s="46">
        <f>+VLOOKUP($C51,[14]Capacitación!$C:$M,5,FALSE)</f>
        <v>961128031</v>
      </c>
      <c r="H51" s="46" t="str">
        <f>+VLOOKUP($C51,[14]Capacitación!$C:$M,6,FALSE)</f>
        <v>tommyhurtado@hotmail.com</v>
      </c>
      <c r="I51" s="726">
        <f>+VLOOKUP($C51,[14]Capacitación!$C:$M,7,FALSE)</f>
        <v>44671</v>
      </c>
      <c r="J51" s="729">
        <f>+VLOOKUP($C51,[14]Capacitación!$C:$M,8,FALSE)</f>
        <v>0.58333333333333337</v>
      </c>
      <c r="K51" s="729">
        <f>+VLOOKUP($C51,[14]Capacitación!$C:$M,9,FALSE)</f>
        <v>0.60416666666666663</v>
      </c>
      <c r="L51" s="46" t="str">
        <f>+VLOOKUP($C51,[14]Capacitación!$C:$M,10,FALSE)</f>
        <v>Formulario ESED 2022</v>
      </c>
      <c r="M51" s="46">
        <f>+VLOOKUP($C51,[14]Capacitación!$C:$M,11,FALSE)</f>
        <v>0</v>
      </c>
    </row>
    <row r="52" spans="1:86" ht="15.75" customHeight="1" thickBot="1" x14ac:dyDescent="0.3">
      <c r="A52" s="887"/>
      <c r="B52" s="703"/>
      <c r="C52" s="703" t="s">
        <v>60</v>
      </c>
      <c r="D52" s="46" t="str">
        <f>+VLOOKUP($C52,[14]Capacitación!$C:$M,2,FALSE)</f>
        <v>Presencial</v>
      </c>
      <c r="E52" s="46" t="str">
        <f>+VLOOKUP($C52,[14]Capacitación!$C:$M,3,FALSE)</f>
        <v xml:space="preserve">Sonia Encanacion </v>
      </c>
      <c r="F52" s="46" t="str">
        <f>+VLOOKUP($C52,[14]Capacitación!$C:$M,4,FALSE)</f>
        <v xml:space="preserve">Asistente Administrativo </v>
      </c>
      <c r="G52" s="46">
        <f>+VLOOKUP($C52,[14]Capacitación!$C:$M,5,FALSE)</f>
        <v>992155776</v>
      </c>
      <c r="H52" s="46" t="str">
        <f>+VLOOKUP($C52,[14]Capacitación!$C:$M,6,FALSE)</f>
        <v>sonyenc1@yahho.es</v>
      </c>
      <c r="I52" s="726">
        <f>+VLOOKUP($C52,[14]Capacitación!$C:$M,7,FALSE)</f>
        <v>44672</v>
      </c>
      <c r="J52" s="729">
        <f>+VLOOKUP($C52,[14]Capacitación!$C:$M,8,FALSE)</f>
        <v>0.39583333333333331</v>
      </c>
      <c r="K52" s="729">
        <f>+VLOOKUP($C52,[14]Capacitación!$C:$M,9,FALSE)</f>
        <v>0.41666666666666669</v>
      </c>
      <c r="L52" s="46" t="str">
        <f>+VLOOKUP($C52,[14]Capacitación!$C:$M,10,FALSE)</f>
        <v>Formulario ESED 2022</v>
      </c>
      <c r="M52" s="46">
        <f>+VLOOKUP($C52,[14]Capacitación!$C:$M,11,FALSE)</f>
        <v>0</v>
      </c>
    </row>
    <row r="53" spans="1:86" ht="21.75" customHeight="1" thickBot="1" x14ac:dyDescent="0.3">
      <c r="A53" s="28"/>
      <c r="B53" s="1072" t="s">
        <v>284</v>
      </c>
      <c r="C53" s="1073"/>
    </row>
    <row r="54" spans="1:86" s="454" customFormat="1" ht="15.75" customHeight="1" x14ac:dyDescent="0.25">
      <c r="A54" s="889" t="s">
        <v>9</v>
      </c>
      <c r="B54" s="455" t="s">
        <v>13</v>
      </c>
      <c r="C54" s="446" t="s">
        <v>64</v>
      </c>
      <c r="D54" s="46" t="str">
        <f>+VLOOKUP($C54,[15]Capacitación!$C$9:$M$48,2,FALSE)</f>
        <v>PRESENCIAL</v>
      </c>
      <c r="E54" s="46" t="str">
        <f>+VLOOKUP($C54,[15]Capacitación!$C$9:$M$48,3,FALSE)</f>
        <v xml:space="preserve">JENNY MAYORGA </v>
      </c>
      <c r="F54" s="46" t="str">
        <f>+VLOOKUP($C54,[15]Capacitación!$C$9:$M$48,4,FALSE)</f>
        <v>DIGITADOR</v>
      </c>
      <c r="G54" s="46" t="str">
        <f>+VLOOKUP($C54,[15]Capacitación!$C$9:$M$48,5,FALSE)</f>
        <v>032997800</v>
      </c>
      <c r="H54" s="46">
        <f>+VLOOKUP($C54,[15]Capacitación!$C$9:$M$48,6,FALSE)</f>
        <v>0</v>
      </c>
      <c r="I54" s="726">
        <f>+VLOOKUP($C54,[15]Capacitación!$C$9:$M$48,7,FALSE)</f>
        <v>44608</v>
      </c>
      <c r="J54" s="729">
        <f>+VLOOKUP($C54,[15]Capacitación!$C$9:$M$48,8,FALSE)</f>
        <v>0</v>
      </c>
      <c r="K54" s="729">
        <f>+VLOOKUP($C54,[15]Capacitación!$C$9:$M$48,9,FALSE)</f>
        <v>0</v>
      </c>
      <c r="L54" s="46" t="str">
        <f>+VLOOKUP($C54,[15]Capacitación!$C$9:$M$48,10,FALSE)</f>
        <v>Boleta 2022</v>
      </c>
      <c r="M54" s="46" t="str">
        <f>+VLOOKUP($C54,[15]Capacitación!$C$9:$M$48,11,FALSE)</f>
        <v>Instrucción General en la visita</v>
      </c>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row>
    <row r="55" spans="1:86" ht="15" customHeight="1" x14ac:dyDescent="0.25">
      <c r="A55" s="890"/>
      <c r="B55" s="702"/>
      <c r="C55" s="183" t="s">
        <v>65</v>
      </c>
      <c r="D55" s="46" t="e">
        <f>+VLOOKUP($C55,[15]Capacitación!$C$9:$M$48,2,FALSE)</f>
        <v>#N/A</v>
      </c>
      <c r="E55" s="46" t="e">
        <f>+VLOOKUP($C55,[15]Capacitación!$C$9:$M$48,3,FALSE)</f>
        <v>#N/A</v>
      </c>
      <c r="F55" s="46" t="e">
        <f>+VLOOKUP($C55,[15]Capacitación!$C$9:$M$48,4,FALSE)</f>
        <v>#N/A</v>
      </c>
      <c r="G55" s="46" t="e">
        <f>+VLOOKUP($C55,[15]Capacitación!$C$9:$M$48,5,FALSE)</f>
        <v>#N/A</v>
      </c>
      <c r="H55" s="46" t="e">
        <f>+VLOOKUP($C55,[15]Capacitación!$C$9:$M$48,6,FALSE)</f>
        <v>#N/A</v>
      </c>
      <c r="I55" s="726" t="e">
        <f>+VLOOKUP($C55,[15]Capacitación!$C$9:$M$48,7,FALSE)</f>
        <v>#N/A</v>
      </c>
      <c r="J55" s="729" t="e">
        <f>+VLOOKUP($C55,[15]Capacitación!$C$9:$M$48,8,FALSE)</f>
        <v>#N/A</v>
      </c>
      <c r="K55" s="729" t="e">
        <f>+VLOOKUP($C55,[15]Capacitación!$C$9:$M$48,9,FALSE)</f>
        <v>#N/A</v>
      </c>
      <c r="L55" s="46" t="e">
        <f>+VLOOKUP($C55,[15]Capacitación!$C$9:$M$48,10,FALSE)</f>
        <v>#N/A</v>
      </c>
      <c r="M55" s="46" t="e">
        <f>+VLOOKUP($C55,[15]Capacitación!$C$9:$M$48,11,FALSE)</f>
        <v>#N/A</v>
      </c>
    </row>
    <row r="56" spans="1:86" ht="15" customHeight="1" x14ac:dyDescent="0.25">
      <c r="A56" s="890"/>
      <c r="B56" s="702"/>
      <c r="C56" s="183" t="s">
        <v>66</v>
      </c>
      <c r="D56" s="46" t="str">
        <f>+VLOOKUP($C56,[15]Capacitación!$C$9:$M$48,2,FALSE)</f>
        <v>PRESENCIAL</v>
      </c>
      <c r="E56" s="46" t="str">
        <f>+VLOOKUP($C56,[15]Capacitación!$C$9:$M$48,3,FALSE)</f>
        <v>ARQ. JOSE RAMOS</v>
      </c>
      <c r="F56" s="46" t="str">
        <f>+VLOOKUP($C56,[15]Capacitación!$C$9:$M$48,4,FALSE)</f>
        <v>DIRECTOR</v>
      </c>
      <c r="G56" s="46" t="str">
        <f>+VLOOKUP($C56,[15]Capacitación!$C$9:$M$48,5,FALSE)</f>
        <v>0997039358</v>
      </c>
      <c r="H56" s="46">
        <f>+VLOOKUP($C56,[15]Capacitación!$C$9:$M$48,6,FALSE)</f>
        <v>0</v>
      </c>
      <c r="I56" s="726">
        <f>+VLOOKUP($C56,[15]Capacitación!$C$9:$M$48,7,FALSE)</f>
        <v>44608</v>
      </c>
      <c r="J56" s="729">
        <f>+VLOOKUP($C56,[15]Capacitación!$C$9:$M$48,8,FALSE)</f>
        <v>0</v>
      </c>
      <c r="K56" s="729">
        <f>+VLOOKUP($C56,[15]Capacitación!$C$9:$M$48,9,FALSE)</f>
        <v>0</v>
      </c>
      <c r="L56" s="46" t="str">
        <f>+VLOOKUP($C56,[15]Capacitación!$C$9:$M$48,10,FALSE)</f>
        <v>Boleta 2022</v>
      </c>
      <c r="M56" s="46" t="str">
        <f>+VLOOKUP($C56,[15]Capacitación!$C$9:$M$48,11,FALSE)</f>
        <v>Instrucción General en la visita</v>
      </c>
    </row>
    <row r="57" spans="1:86" ht="15" customHeight="1" x14ac:dyDescent="0.25">
      <c r="A57" s="890"/>
      <c r="B57" s="702"/>
      <c r="C57" s="183" t="s">
        <v>243</v>
      </c>
      <c r="D57" s="46" t="str">
        <f>+VLOOKUP($C57,[15]Capacitación!$C$9:$M$48,2,FALSE)</f>
        <v>PRESENCIAL</v>
      </c>
      <c r="E57" s="46" t="str">
        <f>+VLOOKUP($C57,[15]Capacitación!$C$9:$M$48,3,FALSE)</f>
        <v>SUSANA YANZAPANTA</v>
      </c>
      <c r="F57" s="46" t="str">
        <f>+VLOOKUP($C57,[15]Capacitación!$C$9:$M$48,4,FALSE)</f>
        <v>SECRETARIA</v>
      </c>
      <c r="G57" s="46" t="str">
        <f>+VLOOKUP($C57,[15]Capacitación!$C$9:$M$48,5,FALSE)</f>
        <v>032779207 - 0984162273</v>
      </c>
      <c r="H57" s="46">
        <f>+VLOOKUP($C57,[15]Capacitación!$C$9:$M$48,6,FALSE)</f>
        <v>0</v>
      </c>
      <c r="I57" s="726">
        <f>+VLOOKUP($C57,[15]Capacitación!$C$9:$M$48,7,FALSE)</f>
        <v>44608</v>
      </c>
      <c r="J57" s="729">
        <f>+VLOOKUP($C57,[15]Capacitación!$C$9:$M$48,8,FALSE)</f>
        <v>0</v>
      </c>
      <c r="K57" s="729">
        <f>+VLOOKUP($C57,[15]Capacitación!$C$9:$M$48,9,FALSE)</f>
        <v>0</v>
      </c>
      <c r="L57" s="46" t="str">
        <f>+VLOOKUP($C57,[15]Capacitación!$C$9:$M$48,10,FALSE)</f>
        <v>Boleta 2022</v>
      </c>
      <c r="M57" s="46" t="str">
        <f>+VLOOKUP($C57,[15]Capacitación!$C$9:$M$48,11,FALSE)</f>
        <v>Instrucción General en la visita</v>
      </c>
    </row>
    <row r="58" spans="1:86" ht="15" customHeight="1" x14ac:dyDescent="0.25">
      <c r="A58" s="890"/>
      <c r="B58" s="702"/>
      <c r="C58" s="183" t="s">
        <v>67</v>
      </c>
      <c r="D58" s="46" t="str">
        <f>+VLOOKUP($C58,[15]Capacitación!$C$9:$M$48,2,FALSE)</f>
        <v>PRESENCIAL</v>
      </c>
      <c r="E58" s="46" t="str">
        <f>+VLOOKUP($C58,[15]Capacitación!$C$9:$M$48,3,FALSE)</f>
        <v>VERONICA TAIPE</v>
      </c>
      <c r="F58" s="46" t="str">
        <f>+VLOOKUP($C58,[15]Capacitación!$C$9:$M$48,4,FALSE)</f>
        <v>SECRETARIA</v>
      </c>
      <c r="G58" s="46" t="str">
        <f>+VLOOKUP($C58,[15]Capacitación!$C$9:$M$48,5,FALSE)</f>
        <v>0961923218</v>
      </c>
      <c r="H58" s="46">
        <f>+VLOOKUP($C58,[15]Capacitación!$C$9:$M$48,6,FALSE)</f>
        <v>0</v>
      </c>
      <c r="I58" s="726">
        <f>+VLOOKUP($C58,[15]Capacitación!$C$9:$M$48,7,FALSE)</f>
        <v>44608</v>
      </c>
      <c r="J58" s="729">
        <f>+VLOOKUP($C58,[15]Capacitación!$C$9:$M$48,8,FALSE)</f>
        <v>0</v>
      </c>
      <c r="K58" s="729">
        <f>+VLOOKUP($C58,[15]Capacitación!$C$9:$M$48,9,FALSE)</f>
        <v>0</v>
      </c>
      <c r="L58" s="46" t="str">
        <f>+VLOOKUP($C58,[15]Capacitación!$C$9:$M$48,10,FALSE)</f>
        <v>Boleta 2022</v>
      </c>
      <c r="M58" s="46" t="str">
        <f>+VLOOKUP($C58,[15]Capacitación!$C$9:$M$48,11,FALSE)</f>
        <v>Instrucción General en la visita</v>
      </c>
    </row>
    <row r="59" spans="1:86" ht="15" customHeight="1" x14ac:dyDescent="0.25">
      <c r="A59" s="890"/>
      <c r="B59" s="702"/>
      <c r="C59" s="183" t="s">
        <v>68</v>
      </c>
      <c r="D59" s="46" t="str">
        <f>+VLOOKUP($C59,[15]Capacitación!$C$9:$M$48,2,FALSE)</f>
        <v>PRESENCIAL</v>
      </c>
      <c r="E59" s="46" t="str">
        <f>+VLOOKUP($C59,[15]Capacitación!$C$9:$M$48,3,FALSE)</f>
        <v>NESTOR GUZMAN</v>
      </c>
      <c r="F59" s="46" t="str">
        <f>+VLOOKUP($C59,[15]Capacitación!$C$9:$M$48,4,FALSE)</f>
        <v>DIGITADOR</v>
      </c>
      <c r="G59" s="46" t="str">
        <f>+VLOOKUP($C59,[15]Capacitación!$C$9:$M$48,5,FALSE)</f>
        <v xml:space="preserve">032746237 - 032746304 </v>
      </c>
      <c r="H59" s="46">
        <f>+VLOOKUP($C59,[15]Capacitación!$C$9:$M$48,6,FALSE)</f>
        <v>0</v>
      </c>
      <c r="I59" s="726">
        <f>+VLOOKUP($C59,[15]Capacitación!$C$9:$M$48,7,FALSE)</f>
        <v>44608</v>
      </c>
      <c r="J59" s="729">
        <f>+VLOOKUP($C59,[15]Capacitación!$C$9:$M$48,8,FALSE)</f>
        <v>0</v>
      </c>
      <c r="K59" s="729">
        <f>+VLOOKUP($C59,[15]Capacitación!$C$9:$M$48,9,FALSE)</f>
        <v>0</v>
      </c>
      <c r="L59" s="46" t="str">
        <f>+VLOOKUP($C59,[15]Capacitación!$C$9:$M$48,10,FALSE)</f>
        <v>Boleta 2022</v>
      </c>
      <c r="M59" s="46" t="str">
        <f>+VLOOKUP($C59,[15]Capacitación!$C$9:$M$48,11,FALSE)</f>
        <v>Instrucción General en la visita</v>
      </c>
    </row>
    <row r="60" spans="1:86" ht="15" customHeight="1" x14ac:dyDescent="0.25">
      <c r="A60" s="890"/>
      <c r="B60" s="702"/>
      <c r="C60" s="183" t="s">
        <v>69</v>
      </c>
      <c r="D60" s="46" t="e">
        <f>+VLOOKUP($C60,[15]Capacitación!$C$9:$M$48,2,FALSE)</f>
        <v>#N/A</v>
      </c>
      <c r="E60" s="46" t="e">
        <f>+VLOOKUP($C60,[15]Capacitación!$C$9:$M$48,3,FALSE)</f>
        <v>#N/A</v>
      </c>
      <c r="F60" s="46" t="e">
        <f>+VLOOKUP($C60,[15]Capacitación!$C$9:$M$48,4,FALSE)</f>
        <v>#N/A</v>
      </c>
      <c r="G60" s="46" t="e">
        <f>+VLOOKUP($C60,[15]Capacitación!$C$9:$M$48,5,FALSE)</f>
        <v>#N/A</v>
      </c>
      <c r="H60" s="46" t="e">
        <f>+VLOOKUP($C60,[15]Capacitación!$C$9:$M$48,6,FALSE)</f>
        <v>#N/A</v>
      </c>
      <c r="I60" s="726" t="e">
        <f>+VLOOKUP($C60,[15]Capacitación!$C$9:$M$48,7,FALSE)</f>
        <v>#N/A</v>
      </c>
      <c r="J60" s="729" t="e">
        <f>+VLOOKUP($C60,[15]Capacitación!$C$9:$M$48,8,FALSE)</f>
        <v>#N/A</v>
      </c>
      <c r="K60" s="729" t="e">
        <f>+VLOOKUP($C60,[15]Capacitación!$C$9:$M$48,9,FALSE)</f>
        <v>#N/A</v>
      </c>
      <c r="L60" s="46" t="e">
        <f>+VLOOKUP($C60,[15]Capacitación!$C$9:$M$48,10,FALSE)</f>
        <v>#N/A</v>
      </c>
      <c r="M60" s="46" t="e">
        <f>+VLOOKUP($C60,[15]Capacitación!$C$9:$M$48,11,FALSE)</f>
        <v>#N/A</v>
      </c>
    </row>
    <row r="61" spans="1:86" ht="15" customHeight="1" x14ac:dyDescent="0.25">
      <c r="A61" s="890"/>
      <c r="B61" s="702"/>
      <c r="C61" s="183" t="s">
        <v>70</v>
      </c>
      <c r="D61" s="46" t="e">
        <f>+VLOOKUP($C61,[15]Capacitación!$C$9:$M$48,2,FALSE)</f>
        <v>#N/A</v>
      </c>
      <c r="E61" s="46" t="e">
        <f>+VLOOKUP($C61,[15]Capacitación!$C$9:$M$48,3,FALSE)</f>
        <v>#N/A</v>
      </c>
      <c r="F61" s="46" t="e">
        <f>+VLOOKUP($C61,[15]Capacitación!$C$9:$M$48,4,FALSE)</f>
        <v>#N/A</v>
      </c>
      <c r="G61" s="46" t="e">
        <f>+VLOOKUP($C61,[15]Capacitación!$C$9:$M$48,5,FALSE)</f>
        <v>#N/A</v>
      </c>
      <c r="H61" s="46" t="e">
        <f>+VLOOKUP($C61,[15]Capacitación!$C$9:$M$48,6,FALSE)</f>
        <v>#N/A</v>
      </c>
      <c r="I61" s="726" t="e">
        <f>+VLOOKUP($C61,[15]Capacitación!$C$9:$M$48,7,FALSE)</f>
        <v>#N/A</v>
      </c>
      <c r="J61" s="729" t="e">
        <f>+VLOOKUP($C61,[15]Capacitación!$C$9:$M$48,8,FALSE)</f>
        <v>#N/A</v>
      </c>
      <c r="K61" s="729" t="e">
        <f>+VLOOKUP($C61,[15]Capacitación!$C$9:$M$48,9,FALSE)</f>
        <v>#N/A</v>
      </c>
      <c r="L61" s="46" t="e">
        <f>+VLOOKUP($C61,[15]Capacitación!$C$9:$M$48,10,FALSE)</f>
        <v>#N/A</v>
      </c>
      <c r="M61" s="46" t="e">
        <f>+VLOOKUP($C61,[15]Capacitación!$C$9:$M$48,11,FALSE)</f>
        <v>#N/A</v>
      </c>
    </row>
    <row r="62" spans="1:86" ht="15.75" customHeight="1" thickBot="1" x14ac:dyDescent="0.3">
      <c r="A62" s="890"/>
      <c r="B62" s="703"/>
      <c r="C62" s="184" t="s">
        <v>71</v>
      </c>
      <c r="D62" s="46" t="str">
        <f>+VLOOKUP($C62,[15]Capacitación!$C$9:$M$48,2,FALSE)</f>
        <v>PRESENCIAL</v>
      </c>
      <c r="E62" s="46" t="str">
        <f>+VLOOKUP($C62,[15]Capacitación!$C$9:$M$48,3,FALSE)</f>
        <v>LIDA MORENO</v>
      </c>
      <c r="F62" s="46" t="str">
        <f>+VLOOKUP($C62,[15]Capacitación!$C$9:$M$48,4,FALSE)</f>
        <v>DIGITADOR</v>
      </c>
      <c r="G62" s="46" t="str">
        <f>+VLOOKUP($C62,[15]Capacitación!$C$9:$M$48,5,FALSE)</f>
        <v>032751051 - 032751200 - 0990533827</v>
      </c>
      <c r="H62" s="46">
        <f>+VLOOKUP($C62,[15]Capacitación!$C$9:$M$48,6,FALSE)</f>
        <v>0</v>
      </c>
      <c r="I62" s="726">
        <f>+VLOOKUP($C62,[15]Capacitación!$C$9:$M$48,7,FALSE)</f>
        <v>44608</v>
      </c>
      <c r="J62" s="729">
        <f>+VLOOKUP($C62,[15]Capacitación!$C$9:$M$48,8,FALSE)</f>
        <v>0</v>
      </c>
      <c r="K62" s="729">
        <f>+VLOOKUP($C62,[15]Capacitación!$C$9:$M$48,9,FALSE)</f>
        <v>0</v>
      </c>
      <c r="L62" s="46" t="str">
        <f>+VLOOKUP($C62,[15]Capacitación!$C$9:$M$48,10,FALSE)</f>
        <v>Boleta 2022</v>
      </c>
      <c r="M62" s="46" t="str">
        <f>+VLOOKUP($C62,[15]Capacitación!$C$9:$M$48,11,FALSE)</f>
        <v>Instrucción General en la visita</v>
      </c>
    </row>
    <row r="63" spans="1:86" s="454" customFormat="1" ht="15" customHeight="1" x14ac:dyDescent="0.25">
      <c r="A63" s="890"/>
      <c r="B63" s="453" t="s">
        <v>10</v>
      </c>
      <c r="C63" s="446" t="s">
        <v>72</v>
      </c>
      <c r="D63" s="46" t="str">
        <f>+VLOOKUP($C63,[15]Capacitación!$C$9:$M$48,2,FALSE)</f>
        <v>PRESENCIAL</v>
      </c>
      <c r="E63" s="46" t="str">
        <f>+VLOOKUP($C63,[15]Capacitación!$C$9:$M$48,3,FALSE)</f>
        <v>VICTORIA MUÑOZ BALSECA</v>
      </c>
      <c r="F63" s="46" t="str">
        <f>+VLOOKUP($C63,[15]Capacitación!$C$9:$M$48,4,FALSE)</f>
        <v>DIGITADORA</v>
      </c>
      <c r="G63" s="46" t="str">
        <f>+VLOOKUP($C63,[15]Capacitación!$C$9:$M$48,5,FALSE)</f>
        <v>032966001 - 0984489052</v>
      </c>
      <c r="H63" s="46" t="str">
        <f>+VLOOKUP($C63,[15]Capacitación!$C$9:$M$48,6,FALSE)</f>
        <v>victoriamuñoz65@yahoo.es</v>
      </c>
      <c r="I63" s="726">
        <f>+VLOOKUP($C63,[15]Capacitación!$C$9:$M$48,7,FALSE)</f>
        <v>44614</v>
      </c>
      <c r="J63" s="729">
        <f>+VLOOKUP($C63,[15]Capacitación!$C$9:$M$48,8,FALSE)</f>
        <v>0</v>
      </c>
      <c r="K63" s="729">
        <f>+VLOOKUP($C63,[15]Capacitación!$C$9:$M$48,9,FALSE)</f>
        <v>0</v>
      </c>
      <c r="L63" s="46" t="str">
        <f>+VLOOKUP($C63,[15]Capacitación!$C$9:$M$48,10,FALSE)</f>
        <v>Boleta 2022</v>
      </c>
      <c r="M63" s="46" t="str">
        <f>+VLOOKUP($C63,[15]Capacitación!$C$9:$M$48,11,FALSE)</f>
        <v>Instrucción General en la visita</v>
      </c>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row>
    <row r="64" spans="1:86" ht="15" customHeight="1" x14ac:dyDescent="0.25">
      <c r="A64" s="890"/>
      <c r="B64" s="702"/>
      <c r="C64" s="183" t="s">
        <v>73</v>
      </c>
      <c r="D64" s="46" t="str">
        <f>+VLOOKUP($C64,[15]Capacitación!$C$9:$M$48,2,FALSE)</f>
        <v>PRESENCIAL</v>
      </c>
      <c r="E64" s="46" t="str">
        <f>+VLOOKUP($C64,[15]Capacitación!$C$9:$M$48,3,FALSE)</f>
        <v>ARQ. CARLOS NAVARRETE</v>
      </c>
      <c r="F64" s="46" t="str">
        <f>+VLOOKUP($C64,[15]Capacitación!$C$9:$M$48,4,FALSE)</f>
        <v>DIRECTOR</v>
      </c>
      <c r="G64" s="46" t="str">
        <f>+VLOOKUP($C64,[15]Capacitación!$C$9:$M$48,5,FALSE)</f>
        <v>0979595267</v>
      </c>
      <c r="H64" s="46" t="str">
        <f>+VLOOKUP($C64,[15]Capacitación!$C$9:$M$48,6,FALSE)</f>
        <v>canato.1@hotmail.com</v>
      </c>
      <c r="I64" s="726">
        <f>+VLOOKUP($C64,[15]Capacitación!$C$9:$M$48,7,FALSE)</f>
        <v>44614</v>
      </c>
      <c r="J64" s="729">
        <f>+VLOOKUP($C64,[15]Capacitación!$C$9:$M$48,8,FALSE)</f>
        <v>0</v>
      </c>
      <c r="K64" s="729">
        <f>+VLOOKUP($C64,[15]Capacitación!$C$9:$M$48,9,FALSE)</f>
        <v>0</v>
      </c>
      <c r="L64" s="46" t="str">
        <f>+VLOOKUP($C64,[15]Capacitación!$C$9:$M$48,10,FALSE)</f>
        <v>Boleta 2022</v>
      </c>
      <c r="M64" s="46" t="str">
        <f>+VLOOKUP($C64,[15]Capacitación!$C$9:$M$48,11,FALSE)</f>
        <v>Instrucción General en la visita</v>
      </c>
    </row>
    <row r="65" spans="1:13" ht="15" customHeight="1" x14ac:dyDescent="0.25">
      <c r="A65" s="890"/>
      <c r="B65" s="702"/>
      <c r="C65" s="183" t="s">
        <v>74</v>
      </c>
      <c r="D65" s="46" t="str">
        <f>+VLOOKUP($C65,[15]Capacitación!$C$9:$M$48,2,FALSE)</f>
        <v>PRESENCIAL</v>
      </c>
      <c r="E65" s="46" t="str">
        <f>+VLOOKUP($C65,[15]Capacitación!$C$9:$M$48,3,FALSE)</f>
        <v>DANIEL BARBA</v>
      </c>
      <c r="F65" s="46" t="str">
        <f>+VLOOKUP($C65,[15]Capacitación!$C$9:$M$48,4,FALSE)</f>
        <v>DIRECTOR</v>
      </c>
      <c r="G65" s="46" t="str">
        <f>+VLOOKUP($C65,[15]Capacitación!$C$9:$M$48,5,FALSE)</f>
        <v>0992520591</v>
      </c>
      <c r="H65" s="46" t="str">
        <f>+VLOOKUP($C65,[15]Capacitación!$C$9:$M$48,6,FALSE)</f>
        <v>danielbarbapino.ar</v>
      </c>
      <c r="I65" s="726">
        <f>+VLOOKUP($C65,[15]Capacitación!$C$9:$M$48,7,FALSE)</f>
        <v>44614</v>
      </c>
      <c r="J65" s="729">
        <f>+VLOOKUP($C65,[15]Capacitación!$C$9:$M$48,8,FALSE)</f>
        <v>0</v>
      </c>
      <c r="K65" s="729">
        <f>+VLOOKUP($C65,[15]Capacitación!$C$9:$M$48,9,FALSE)</f>
        <v>0</v>
      </c>
      <c r="L65" s="46" t="str">
        <f>+VLOOKUP($C65,[15]Capacitación!$C$9:$M$48,10,FALSE)</f>
        <v>Boleta 2022</v>
      </c>
      <c r="M65" s="46" t="str">
        <f>+VLOOKUP($C65,[15]Capacitación!$C$9:$M$48,11,FALSE)</f>
        <v>Instrucción General en la visita</v>
      </c>
    </row>
    <row r="66" spans="1:13" ht="15" customHeight="1" x14ac:dyDescent="0.25">
      <c r="A66" s="890"/>
      <c r="B66" s="702"/>
      <c r="C66" s="183" t="s">
        <v>75</v>
      </c>
      <c r="D66" s="46" t="str">
        <f>+VLOOKUP($C66,[15]Capacitación!$C$9:$M$48,2,FALSE)</f>
        <v>PRESENCIAL</v>
      </c>
      <c r="E66" s="46" t="str">
        <f>+VLOOKUP($C66,[15]Capacitación!$C$9:$M$48,3,FALSE)</f>
        <v>ARQ RAMIRO PONCE</v>
      </c>
      <c r="F66" s="46" t="str">
        <f>+VLOOKUP($C66,[15]Capacitación!$C$9:$M$48,4,FALSE)</f>
        <v>DIRECTOR</v>
      </c>
      <c r="G66" s="46" t="str">
        <f>+VLOOKUP($C66,[15]Capacitación!$C$9:$M$48,5,FALSE)</f>
        <v>0992716245</v>
      </c>
      <c r="H66" s="46">
        <f>+VLOOKUP($C66,[15]Capacitación!$C$9:$M$48,6,FALSE)</f>
        <v>0</v>
      </c>
      <c r="I66" s="726">
        <f>+VLOOKUP($C66,[15]Capacitación!$C$9:$M$48,7,FALSE)</f>
        <v>44614</v>
      </c>
      <c r="J66" s="729">
        <f>+VLOOKUP($C66,[15]Capacitación!$C$9:$M$48,8,FALSE)</f>
        <v>0</v>
      </c>
      <c r="K66" s="729">
        <f>+VLOOKUP($C66,[15]Capacitación!$C$9:$M$48,9,FALSE)</f>
        <v>0</v>
      </c>
      <c r="L66" s="46" t="str">
        <f>+VLOOKUP($C66,[15]Capacitación!$C$9:$M$48,10,FALSE)</f>
        <v>Boleta 2022</v>
      </c>
      <c r="M66" s="46" t="str">
        <f>+VLOOKUP($C66,[15]Capacitación!$C$9:$M$48,11,FALSE)</f>
        <v>Instrucción General en la visita</v>
      </c>
    </row>
    <row r="67" spans="1:13" ht="15" customHeight="1" x14ac:dyDescent="0.25">
      <c r="A67" s="890"/>
      <c r="B67" s="702"/>
      <c r="C67" s="183" t="s">
        <v>76</v>
      </c>
      <c r="D67" s="46" t="str">
        <f>+VLOOKUP($C67,[15]Capacitación!$C$9:$M$48,2,FALSE)</f>
        <v>PRESENCIAL</v>
      </c>
      <c r="E67" s="46" t="str">
        <f>+VLOOKUP($C67,[15]Capacitación!$C$9:$M$48,3,FALSE)</f>
        <v>ARQ JUAN PABLO CALLE</v>
      </c>
      <c r="F67" s="46" t="str">
        <f>+VLOOKUP($C67,[15]Capacitación!$C$9:$M$48,4,FALSE)</f>
        <v>DIRECTOR</v>
      </c>
      <c r="G67" s="46" t="str">
        <f>+VLOOKUP($C67,[15]Capacitación!$C$9:$M$48,5,FALSE)</f>
        <v>0993434428</v>
      </c>
      <c r="H67" s="46" t="str">
        <f>+VLOOKUP($C67,[15]Capacitación!$C$9:$M$48,6,FALSE)</f>
        <v>arq.juanpablo@hotmail.com</v>
      </c>
      <c r="I67" s="726">
        <f>+VLOOKUP($C67,[15]Capacitación!$C$9:$M$48,7,FALSE)</f>
        <v>44614</v>
      </c>
      <c r="J67" s="729">
        <f>+VLOOKUP($C67,[15]Capacitación!$C$9:$M$48,8,FALSE)</f>
        <v>0</v>
      </c>
      <c r="K67" s="729">
        <f>+VLOOKUP($C67,[15]Capacitación!$C$9:$M$48,9,FALSE)</f>
        <v>0</v>
      </c>
      <c r="L67" s="46" t="str">
        <f>+VLOOKUP($C67,[15]Capacitación!$C$9:$M$48,10,FALSE)</f>
        <v>Boleta 2022</v>
      </c>
      <c r="M67" s="46" t="str">
        <f>+VLOOKUP($C67,[15]Capacitación!$C$9:$M$48,11,FALSE)</f>
        <v>Instrucción General en la visita</v>
      </c>
    </row>
    <row r="68" spans="1:13" ht="15" customHeight="1" x14ac:dyDescent="0.25">
      <c r="A68" s="890"/>
      <c r="B68" s="702"/>
      <c r="C68" s="183" t="s">
        <v>77</v>
      </c>
      <c r="D68" s="46" t="str">
        <f>+VLOOKUP($C68,[15]Capacitación!$C$9:$M$48,2,FALSE)</f>
        <v>PRESENCIAL</v>
      </c>
      <c r="E68" s="46" t="str">
        <f>+VLOOKUP($C68,[15]Capacitación!$C$9:$M$48,3,FALSE)</f>
        <v>ARQ. FRANKLIN MANYA</v>
      </c>
      <c r="F68" s="46" t="str">
        <f>+VLOOKUP($C68,[15]Capacitación!$C$9:$M$48,4,FALSE)</f>
        <v>DIRECTOR</v>
      </c>
      <c r="G68" s="46" t="str">
        <f>+VLOOKUP($C68,[15]Capacitación!$C$9:$M$48,5,FALSE)</f>
        <v>0984014073</v>
      </c>
      <c r="H68" s="46" t="str">
        <f>+VLOOKUP($C68,[15]Capacitación!$C$9:$M$48,6,FALSE)</f>
        <v>arqfrankmanya 64gmail.com</v>
      </c>
      <c r="I68" s="726">
        <f>+VLOOKUP($C68,[15]Capacitación!$C$9:$M$48,7,FALSE)</f>
        <v>44613</v>
      </c>
      <c r="J68" s="729">
        <f>+VLOOKUP($C68,[15]Capacitación!$C$9:$M$48,8,FALSE)</f>
        <v>0</v>
      </c>
      <c r="K68" s="729">
        <f>+VLOOKUP($C68,[15]Capacitación!$C$9:$M$48,9,FALSE)</f>
        <v>0</v>
      </c>
      <c r="L68" s="46" t="str">
        <f>+VLOOKUP($C68,[15]Capacitación!$C$9:$M$48,10,FALSE)</f>
        <v>Boleta 2022</v>
      </c>
      <c r="M68" s="46" t="str">
        <f>+VLOOKUP($C68,[15]Capacitación!$C$9:$M$48,11,FALSE)</f>
        <v>Instrucción General en la visita</v>
      </c>
    </row>
    <row r="69" spans="1:13" ht="15" customHeight="1" x14ac:dyDescent="0.25">
      <c r="A69" s="890"/>
      <c r="B69" s="702"/>
      <c r="C69" s="183" t="s">
        <v>78</v>
      </c>
      <c r="D69" s="46" t="str">
        <f>+VLOOKUP($C69,[15]Capacitación!$C$9:$M$48,2,FALSE)</f>
        <v>PRESENCIAL</v>
      </c>
      <c r="E69" s="46" t="str">
        <f>+VLOOKUP($C69,[15]Capacitación!$C$9:$M$48,3,FALSE)</f>
        <v>Leonel Castillo</v>
      </c>
      <c r="F69" s="46" t="str">
        <f>+VLOOKUP($C69,[15]Capacitación!$C$9:$M$48,4,FALSE)</f>
        <v>DIGITADOR</v>
      </c>
      <c r="G69" s="46" t="str">
        <f>+VLOOKUP($C69,[15]Capacitación!$C$9:$M$48,5,FALSE)</f>
        <v>0995026424</v>
      </c>
      <c r="H69" s="46">
        <f>+VLOOKUP($C69,[15]Capacitación!$C$9:$M$48,6,FALSE)</f>
        <v>0</v>
      </c>
      <c r="I69" s="726">
        <f>+VLOOKUP($C69,[15]Capacitación!$C$9:$M$48,7,FALSE)</f>
        <v>44613</v>
      </c>
      <c r="J69" s="729">
        <f>+VLOOKUP($C69,[15]Capacitación!$C$9:$M$48,8,FALSE)</f>
        <v>0</v>
      </c>
      <c r="K69" s="729">
        <f>+VLOOKUP($C69,[15]Capacitación!$C$9:$M$48,9,FALSE)</f>
        <v>0</v>
      </c>
      <c r="L69" s="46" t="str">
        <f>+VLOOKUP($C69,[15]Capacitación!$C$9:$M$48,10,FALSE)</f>
        <v>Boleta 2022</v>
      </c>
      <c r="M69" s="46" t="str">
        <f>+VLOOKUP($C69,[15]Capacitación!$C$9:$M$48,11,FALSE)</f>
        <v>Instrucción General en la visita</v>
      </c>
    </row>
    <row r="70" spans="1:13" ht="15" customHeight="1" x14ac:dyDescent="0.25">
      <c r="A70" s="890"/>
      <c r="B70" s="702"/>
      <c r="C70" s="183" t="s">
        <v>79</v>
      </c>
      <c r="D70" s="46" t="str">
        <f>+VLOOKUP($C70,[15]Capacitación!$C$9:$M$48,2,FALSE)</f>
        <v>PRESENCIAL</v>
      </c>
      <c r="E70" s="46" t="str">
        <f>+VLOOKUP($C70,[15]Capacitación!$C$9:$M$48,3,FALSE)</f>
        <v>Ruby Reinoso</v>
      </c>
      <c r="F70" s="46" t="str">
        <f>+VLOOKUP($C70,[15]Capacitación!$C$9:$M$48,4,FALSE)</f>
        <v>SECRETARIA</v>
      </c>
      <c r="G70" s="46" t="str">
        <f>+VLOOKUP($C70,[15]Capacitación!$C$9:$M$48,5,FALSE)</f>
        <v>0985221829</v>
      </c>
      <c r="H70" s="46" t="str">
        <f>+VLOOKUP($C70,[15]Capacitación!$C$9:$M$48,6,FALSE)</f>
        <v>planificacionyproyectos2019@hotmail.com</v>
      </c>
      <c r="I70" s="726">
        <f>+VLOOKUP($C70,[15]Capacitación!$C$9:$M$48,7,FALSE)</f>
        <v>44613</v>
      </c>
      <c r="J70" s="729">
        <f>+VLOOKUP($C70,[15]Capacitación!$C$9:$M$48,8,FALSE)</f>
        <v>0</v>
      </c>
      <c r="K70" s="729">
        <f>+VLOOKUP($C70,[15]Capacitación!$C$9:$M$48,9,FALSE)</f>
        <v>0</v>
      </c>
      <c r="L70" s="46" t="str">
        <f>+VLOOKUP($C70,[15]Capacitación!$C$9:$M$48,10,FALSE)</f>
        <v>Boleta 2022</v>
      </c>
      <c r="M70" s="46" t="str">
        <f>+VLOOKUP($C70,[15]Capacitación!$C$9:$M$48,11,FALSE)</f>
        <v>Instrucción General en la visita</v>
      </c>
    </row>
    <row r="71" spans="1:13" ht="15" customHeight="1" x14ac:dyDescent="0.25">
      <c r="A71" s="890"/>
      <c r="B71" s="702"/>
      <c r="C71" s="183" t="s">
        <v>80</v>
      </c>
      <c r="D71" s="46" t="str">
        <f>+VLOOKUP($C71,[15]Capacitación!$C$9:$M$48,2,FALSE)</f>
        <v>PRESENCIAL</v>
      </c>
      <c r="E71" s="46" t="str">
        <f>+VLOOKUP($C71,[15]Capacitación!$C$9:$M$48,3,FALSE)</f>
        <v xml:space="preserve">ARQ, DANYY ENCARNACION </v>
      </c>
      <c r="F71" s="46" t="str">
        <f>+VLOOKUP($C71,[15]Capacitación!$C$9:$M$48,4,FALSE)</f>
        <v>DIRECTOR</v>
      </c>
      <c r="G71" s="46" t="str">
        <f>+VLOOKUP($C71,[15]Capacitación!$C$9:$M$48,5,FALSE)</f>
        <v>0998908125</v>
      </c>
      <c r="H71" s="46" t="str">
        <f>+VLOOKUP($C71,[15]Capacitación!$C$9:$M$48,6,FALSE)</f>
        <v>alejandro.serrano@palltanga.gob.ec</v>
      </c>
      <c r="I71" s="726">
        <f>+VLOOKUP($C71,[15]Capacitación!$C$9:$M$48,7,FALSE)</f>
        <v>44613</v>
      </c>
      <c r="J71" s="729">
        <f>+VLOOKUP($C71,[15]Capacitación!$C$9:$M$48,8,FALSE)</f>
        <v>0</v>
      </c>
      <c r="K71" s="729">
        <f>+VLOOKUP($C71,[15]Capacitación!$C$9:$M$48,9,FALSE)</f>
        <v>0</v>
      </c>
      <c r="L71" s="46" t="str">
        <f>+VLOOKUP($C71,[15]Capacitación!$C$9:$M$48,10,FALSE)</f>
        <v>Boleta 2022</v>
      </c>
      <c r="M71" s="46" t="str">
        <f>+VLOOKUP($C71,[15]Capacitación!$C$9:$M$48,11,FALSE)</f>
        <v>Instrucción General en la visita</v>
      </c>
    </row>
    <row r="72" spans="1:13" ht="15.75" customHeight="1" thickBot="1" x14ac:dyDescent="0.3">
      <c r="A72" s="890"/>
      <c r="B72" s="703"/>
      <c r="C72" s="184" t="s">
        <v>81</v>
      </c>
      <c r="D72" s="46" t="str">
        <f>+VLOOKUP($C72,[15]Capacitación!$C$9:$M$48,2,FALSE)</f>
        <v>PRESENCIAL</v>
      </c>
      <c r="E72" s="46" t="str">
        <f>+VLOOKUP($C72,[15]Capacitación!$C$9:$M$48,3,FALSE)</f>
        <v>Ing Paulo Caiza</v>
      </c>
      <c r="F72" s="46" t="str">
        <f>+VLOOKUP($C72,[15]Capacitación!$C$9:$M$48,4,FALSE)</f>
        <v>SUBDIRECTO</v>
      </c>
      <c r="G72" s="46" t="str">
        <f>+VLOOKUP($C72,[15]Capacitación!$C$9:$M$48,5,FALSE)</f>
        <v>0998710254</v>
      </c>
      <c r="H72" s="46" t="str">
        <f>+VLOOKUP($C72,[15]Capacitación!$C$9:$M$48,6,FALSE)</f>
        <v>pauloandres13@gmail.com</v>
      </c>
      <c r="I72" s="726">
        <f>+VLOOKUP($C72,[15]Capacitación!$C$9:$M$48,7,FALSE)</f>
        <v>44613</v>
      </c>
      <c r="J72" s="729">
        <f>+VLOOKUP($C72,[15]Capacitación!$C$9:$M$48,8,FALSE)</f>
        <v>0</v>
      </c>
      <c r="K72" s="729">
        <f>+VLOOKUP($C72,[15]Capacitación!$C$9:$M$48,9,FALSE)</f>
        <v>0</v>
      </c>
      <c r="L72" s="46" t="str">
        <f>+VLOOKUP($C72,[15]Capacitación!$C$9:$M$48,10,FALSE)</f>
        <v>Boleta 2022</v>
      </c>
      <c r="M72" s="46" t="str">
        <f>+VLOOKUP($C72,[15]Capacitación!$C$9:$M$48,11,FALSE)</f>
        <v>Instrucción General en la visita</v>
      </c>
    </row>
    <row r="73" spans="1:13" ht="15" customHeight="1" x14ac:dyDescent="0.25">
      <c r="A73" s="890"/>
      <c r="B73" s="701" t="s">
        <v>11</v>
      </c>
      <c r="C73" s="185" t="s">
        <v>82</v>
      </c>
      <c r="D73" s="46" t="str">
        <f>+VLOOKUP($C73,[15]Capacitación!$C$9:$M$48,2,FALSE)</f>
        <v>PRESENCIAL</v>
      </c>
      <c r="E73" s="46" t="str">
        <f>+VLOOKUP($C73,[15]Capacitación!$C$9:$M$48,3,FALSE)</f>
        <v>PATRICIA BRIONES</v>
      </c>
      <c r="F73" s="46" t="str">
        <f>+VLOOKUP($C73,[15]Capacitación!$C$9:$M$48,4,FALSE)</f>
        <v>DIGITADORA</v>
      </c>
      <c r="G73" s="46" t="str">
        <f>+VLOOKUP($C73,[15]Capacitación!$C$9:$M$48,5,FALSE)</f>
        <v>033700440 - 0999255368</v>
      </c>
      <c r="H73" s="46" t="str">
        <f>+VLOOKUP($C73,[15]Capacitación!$C$9:$M$48,6,FALSE)</f>
        <v>planificacion@latacunga.gob.ec</v>
      </c>
      <c r="I73" s="726">
        <f>+VLOOKUP($C73,[15]Capacitación!$C$9:$M$48,7,FALSE)</f>
        <v>44607</v>
      </c>
      <c r="J73" s="729">
        <f>+VLOOKUP($C73,[15]Capacitación!$C$9:$M$48,8,FALSE)</f>
        <v>0</v>
      </c>
      <c r="K73" s="729">
        <f>+VLOOKUP($C73,[15]Capacitación!$C$9:$M$48,9,FALSE)</f>
        <v>0</v>
      </c>
      <c r="L73" s="46" t="str">
        <f>+VLOOKUP($C73,[15]Capacitación!$C$9:$M$48,10,FALSE)</f>
        <v>Boleta 2022</v>
      </c>
      <c r="M73" s="46" t="str">
        <f>+VLOOKUP($C73,[15]Capacitación!$C$9:$M$48,11,FALSE)</f>
        <v>Instrucción General en la visita</v>
      </c>
    </row>
    <row r="74" spans="1:13" ht="15" customHeight="1" x14ac:dyDescent="0.25">
      <c r="A74" s="890"/>
      <c r="B74" s="702"/>
      <c r="C74" s="183" t="s">
        <v>83</v>
      </c>
      <c r="D74" s="46" t="str">
        <f>+VLOOKUP($C74,[15]Capacitación!$C$9:$M$48,2,FALSE)</f>
        <v>PRESENCIAL</v>
      </c>
      <c r="E74" s="46" t="str">
        <f>+VLOOKUP($C74,[15]Capacitación!$C$9:$M$48,3,FALSE)</f>
        <v>SUSANA CABRERA</v>
      </c>
      <c r="F74" s="46" t="str">
        <f>+VLOOKUP($C74,[15]Capacitación!$C$9:$M$48,4,FALSE)</f>
        <v>DIGITADORA</v>
      </c>
      <c r="G74" s="46" t="str">
        <f>+VLOOKUP($C74,[15]Capacitación!$C$9:$M$48,5,FALSE)</f>
        <v>'0985131595 - 032688201</v>
      </c>
      <c r="H74" s="46" t="str">
        <f>+VLOOKUP($C74,[15]Capacitación!$C$9:$M$48,6,FALSE)</f>
        <v>municipiolamana@hotmail.com</v>
      </c>
      <c r="I74" s="726">
        <f>+VLOOKUP($C74,[15]Capacitación!$C$9:$M$48,7,FALSE)</f>
        <v>0</v>
      </c>
      <c r="J74" s="729">
        <f>+VLOOKUP($C74,[15]Capacitación!$C$9:$M$48,8,FALSE)</f>
        <v>0</v>
      </c>
      <c r="K74" s="729">
        <f>+VLOOKUP($C74,[15]Capacitación!$C$9:$M$48,9,FALSE)</f>
        <v>0</v>
      </c>
      <c r="L74" s="46" t="str">
        <f>+VLOOKUP($C74,[15]Capacitación!$C$9:$M$48,10,FALSE)</f>
        <v>Boleta 2022</v>
      </c>
      <c r="M74" s="46" t="str">
        <f>+VLOOKUP($C74,[15]Capacitación!$C$9:$M$48,11,FALSE)</f>
        <v>Instrucción General en la visita</v>
      </c>
    </row>
    <row r="75" spans="1:13" ht="15" customHeight="1" x14ac:dyDescent="0.25">
      <c r="A75" s="890"/>
      <c r="B75" s="702"/>
      <c r="C75" s="183" t="s">
        <v>84</v>
      </c>
      <c r="D75" s="46" t="str">
        <f>+VLOOKUP($C75,[15]Capacitación!$C$9:$M$48,2,FALSE)</f>
        <v>PRESENCIAL</v>
      </c>
      <c r="E75" s="46" t="str">
        <f>+VLOOKUP($C75,[15]Capacitación!$C$9:$M$48,3,FALSE)</f>
        <v>GINA CAPA</v>
      </c>
      <c r="F75" s="46" t="str">
        <f>+VLOOKUP($C75,[15]Capacitación!$C$9:$M$48,4,FALSE)</f>
        <v>DIGITADORA</v>
      </c>
      <c r="G75" s="46" t="str">
        <f>+VLOOKUP($C75,[15]Capacitación!$C$9:$M$48,5,FALSE)</f>
        <v>032684157 - 0981276450</v>
      </c>
      <c r="H75" s="46" t="str">
        <f>+VLOOKUP($C75,[15]Capacitación!$C$9:$M$48,6,FALSE)</f>
        <v>gina.capa@pangua.gob.ec</v>
      </c>
      <c r="I75" s="726">
        <f>+VLOOKUP($C75,[15]Capacitación!$C$9:$M$48,7,FALSE)</f>
        <v>0</v>
      </c>
      <c r="J75" s="729">
        <f>+VLOOKUP($C75,[15]Capacitación!$C$9:$M$48,8,FALSE)</f>
        <v>0</v>
      </c>
      <c r="K75" s="729">
        <f>+VLOOKUP($C75,[15]Capacitación!$C$9:$M$48,9,FALSE)</f>
        <v>0</v>
      </c>
      <c r="L75" s="46" t="str">
        <f>+VLOOKUP($C75,[15]Capacitación!$C$9:$M$48,10,FALSE)</f>
        <v>Boleta 2022</v>
      </c>
      <c r="M75" s="46" t="str">
        <f>+VLOOKUP($C75,[15]Capacitación!$C$9:$M$48,11,FALSE)</f>
        <v>Instrucción General en la visita</v>
      </c>
    </row>
    <row r="76" spans="1:13" ht="15" customHeight="1" x14ac:dyDescent="0.25">
      <c r="A76" s="890"/>
      <c r="B76" s="702"/>
      <c r="C76" s="183" t="s">
        <v>85</v>
      </c>
      <c r="D76" s="46" t="str">
        <f>+VLOOKUP($C76,[15]Capacitación!$C$9:$M$48,2,FALSE)</f>
        <v>PRESENCIAL</v>
      </c>
      <c r="E76" s="46" t="str">
        <f>+VLOOKUP($C76,[15]Capacitación!$C$9:$M$48,3,FALSE)</f>
        <v xml:space="preserve">MARTHA LEON </v>
      </c>
      <c r="F76" s="46" t="str">
        <f>+VLOOKUP($C76,[15]Capacitación!$C$9:$M$48,4,FALSE)</f>
        <v>DIGITADORA</v>
      </c>
      <c r="G76" s="46" t="str">
        <f>+VLOOKUP($C76,[15]Capacitación!$C$9:$M$48,5,FALSE)</f>
        <v>032725773 - 0962794202</v>
      </c>
      <c r="H76" s="46" t="str">
        <f>+VLOOKUP($C76,[15]Capacitación!$C$9:$M$48,6,FALSE)</f>
        <v>msusanleon@outlook.com</v>
      </c>
      <c r="I76" s="726">
        <f>+VLOOKUP($C76,[15]Capacitación!$C$9:$M$48,7,FALSE)</f>
        <v>44607</v>
      </c>
      <c r="J76" s="729">
        <f>+VLOOKUP($C76,[15]Capacitación!$C$9:$M$48,8,FALSE)</f>
        <v>0</v>
      </c>
      <c r="K76" s="729">
        <f>+VLOOKUP($C76,[15]Capacitación!$C$9:$M$48,9,FALSE)</f>
        <v>0</v>
      </c>
      <c r="L76" s="46" t="str">
        <f>+VLOOKUP($C76,[15]Capacitación!$C$9:$M$48,10,FALSE)</f>
        <v>Boleta 2022</v>
      </c>
      <c r="M76" s="46" t="str">
        <f>+VLOOKUP($C76,[15]Capacitación!$C$9:$M$48,11,FALSE)</f>
        <v>Instrucción General en la visita</v>
      </c>
    </row>
    <row r="77" spans="1:13" ht="15" customHeight="1" x14ac:dyDescent="0.25">
      <c r="A77" s="890"/>
      <c r="B77" s="702"/>
      <c r="C77" s="183" t="s">
        <v>86</v>
      </c>
      <c r="D77" s="46" t="str">
        <f>+VLOOKUP($C77,[15]Capacitación!$C$9:$M$48,2,FALSE)</f>
        <v>PRESENCIAL</v>
      </c>
      <c r="E77" s="46" t="str">
        <f>+VLOOKUP($C77,[15]Capacitación!$C$9:$M$48,3,FALSE)</f>
        <v>ING. PABLO TAPIA</v>
      </c>
      <c r="F77" s="46" t="str">
        <f>+VLOOKUP($C77,[15]Capacitación!$C$9:$M$48,4,FALSE)</f>
        <v>DIRECTOR DE PLANFICIACION</v>
      </c>
      <c r="G77" s="46" t="str">
        <f>+VLOOKUP($C77,[15]Capacitación!$C$9:$M$48,5,FALSE)</f>
        <v>0987365153</v>
      </c>
      <c r="H77" s="46" t="str">
        <f>+VLOOKUP($C77,[15]Capacitación!$C$9:$M$48,6,FALSE)</f>
        <v>pabtapia@yahoo.es</v>
      </c>
      <c r="I77" s="726">
        <f>+VLOOKUP($C77,[15]Capacitación!$C$9:$M$48,7,FALSE)</f>
        <v>44607</v>
      </c>
      <c r="J77" s="729">
        <f>+VLOOKUP($C77,[15]Capacitación!$C$9:$M$48,8,FALSE)</f>
        <v>0</v>
      </c>
      <c r="K77" s="729">
        <f>+VLOOKUP($C77,[15]Capacitación!$C$9:$M$48,9,FALSE)</f>
        <v>0</v>
      </c>
      <c r="L77" s="46" t="str">
        <f>+VLOOKUP($C77,[15]Capacitación!$C$9:$M$48,10,FALSE)</f>
        <v>Boleta 2022</v>
      </c>
      <c r="M77" s="46" t="str">
        <f>+VLOOKUP($C77,[15]Capacitación!$C$9:$M$48,11,FALSE)</f>
        <v>Instrucción General en la visita</v>
      </c>
    </row>
    <row r="78" spans="1:13" ht="15" customHeight="1" x14ac:dyDescent="0.25">
      <c r="A78" s="890"/>
      <c r="B78" s="702"/>
      <c r="C78" s="183" t="s">
        <v>87</v>
      </c>
      <c r="D78" s="46" t="str">
        <f>+VLOOKUP($C78,[15]Capacitación!$C$9:$M$48,2,FALSE)</f>
        <v>PRESENCIAL</v>
      </c>
      <c r="E78" s="46" t="str">
        <f>+VLOOKUP($C78,[15]Capacitación!$C$9:$M$48,3,FALSE)</f>
        <v>Alexandra Casillas</v>
      </c>
      <c r="F78" s="46" t="str">
        <f>+VLOOKUP($C78,[15]Capacitación!$C$9:$M$48,4,FALSE)</f>
        <v>Digitadora</v>
      </c>
      <c r="G78" s="46" t="str">
        <f>+VLOOKUP($C78,[15]Capacitación!$C$9:$M$48,5,FALSE)</f>
        <v>032721137 - 0983797547</v>
      </c>
      <c r="H78" s="46">
        <f>+VLOOKUP($C78,[15]Capacitación!$C$9:$M$48,6,FALSE)</f>
        <v>0</v>
      </c>
      <c r="I78" s="726">
        <f>+VLOOKUP($C78,[15]Capacitación!$C$9:$M$48,7,FALSE)</f>
        <v>44607</v>
      </c>
      <c r="J78" s="729">
        <f>+VLOOKUP($C78,[15]Capacitación!$C$9:$M$48,8,FALSE)</f>
        <v>0</v>
      </c>
      <c r="K78" s="729">
        <f>+VLOOKUP($C78,[15]Capacitación!$C$9:$M$48,9,FALSE)</f>
        <v>0</v>
      </c>
      <c r="L78" s="46" t="str">
        <f>+VLOOKUP($C78,[15]Capacitación!$C$9:$M$48,10,FALSE)</f>
        <v>Boleta 2022</v>
      </c>
      <c r="M78" s="46" t="str">
        <f>+VLOOKUP($C78,[15]Capacitación!$C$9:$M$48,11,FALSE)</f>
        <v>Instrucción General en la visita</v>
      </c>
    </row>
    <row r="79" spans="1:13" ht="15.75" customHeight="1" thickBot="1" x14ac:dyDescent="0.3">
      <c r="A79" s="890"/>
      <c r="B79" s="703"/>
      <c r="C79" s="186" t="s">
        <v>88</v>
      </c>
      <c r="D79" s="46" t="str">
        <f>+VLOOKUP($C79,[15]Capacitación!$C$9:$M$48,2,FALSE)</f>
        <v>PRESENCIAL</v>
      </c>
      <c r="E79" s="46" t="str">
        <f>+VLOOKUP($C79,[15]Capacitación!$C$9:$M$48,3,FALSE)</f>
        <v>Fanny Vargas</v>
      </c>
      <c r="F79" s="46" t="str">
        <f>+VLOOKUP($C79,[15]Capacitación!$C$9:$M$48,4,FALSE)</f>
        <v>Digitadora</v>
      </c>
      <c r="G79" s="46" t="str">
        <f>+VLOOKUP($C79,[15]Capacitación!$C$9:$M$48,5,FALSE)</f>
        <v>032714242 - 0969947011</v>
      </c>
      <c r="H79" s="46" t="str">
        <f>+VLOOKUP($C79,[15]Capacitación!$C$9:$M$48,6,FALSE)</f>
        <v>fv.raquelita@hotmail.com</v>
      </c>
      <c r="I79" s="726">
        <f>+VLOOKUP($C79,[15]Capacitación!$C$9:$M$48,7,FALSE)</f>
        <v>44607</v>
      </c>
      <c r="J79" s="729">
        <f>+VLOOKUP($C79,[15]Capacitación!$C$9:$M$48,8,FALSE)</f>
        <v>0</v>
      </c>
      <c r="K79" s="729">
        <f>+VLOOKUP($C79,[15]Capacitación!$C$9:$M$48,9,FALSE)</f>
        <v>0</v>
      </c>
      <c r="L79" s="46" t="str">
        <f>+VLOOKUP($C79,[15]Capacitación!$C$9:$M$48,10,FALSE)</f>
        <v>Boleta 2022</v>
      </c>
      <c r="M79" s="46" t="str">
        <f>+VLOOKUP($C79,[15]Capacitación!$C$9:$M$48,11,FALSE)</f>
        <v>Instrucción General en la visita</v>
      </c>
    </row>
    <row r="80" spans="1:13" ht="15" customHeight="1" x14ac:dyDescent="0.25">
      <c r="A80" s="890"/>
      <c r="B80" s="701" t="s">
        <v>12</v>
      </c>
      <c r="C80" s="187" t="s">
        <v>12</v>
      </c>
      <c r="D80" s="46" t="str">
        <f>+VLOOKUP($C80,[15]Capacitación!$C$9:$M$48,2,FALSE)</f>
        <v>PRESENCIAL</v>
      </c>
      <c r="E80" s="46" t="str">
        <f>+VLOOKUP($C80,[15]Capacitación!$C$9:$M$48,3,FALSE)</f>
        <v>YOLANDA SARANGO</v>
      </c>
      <c r="F80" s="46" t="str">
        <f>+VLOOKUP($C80,[15]Capacitación!$C$9:$M$48,4,FALSE)</f>
        <v>DIGITADOR</v>
      </c>
      <c r="G80" s="46" t="str">
        <f>+VLOOKUP($C80,[15]Capacitación!$C$9:$M$48,5,FALSE)</f>
        <v>0323885122 - 0983062118</v>
      </c>
      <c r="H80" s="46">
        <f>+VLOOKUP($C80,[15]Capacitación!$C$9:$M$48,6,FALSE)</f>
        <v>0</v>
      </c>
      <c r="I80" s="726">
        <f>+VLOOKUP($C80,[15]Capacitación!$C$9:$M$48,7,FALSE)</f>
        <v>44601</v>
      </c>
      <c r="J80" s="729">
        <f>+VLOOKUP($C80,[15]Capacitación!$C$9:$M$48,8,FALSE)</f>
        <v>0</v>
      </c>
      <c r="K80" s="729">
        <f>+VLOOKUP($C80,[15]Capacitación!$C$9:$M$48,9,FALSE)</f>
        <v>0</v>
      </c>
      <c r="L80" s="46" t="str">
        <f>+VLOOKUP($C80,[15]Capacitación!$C$9:$M$48,10,FALSE)</f>
        <v>Boleta 2022</v>
      </c>
      <c r="M80" s="46" t="str">
        <f>+VLOOKUP($C80,[15]Capacitación!$C$9:$M$48,11,FALSE)</f>
        <v>Instrucción General en la visita</v>
      </c>
    </row>
    <row r="81" spans="1:13" ht="15.75" customHeight="1" x14ac:dyDescent="0.25">
      <c r="A81" s="890"/>
      <c r="B81" s="702"/>
      <c r="C81" s="183" t="s">
        <v>89</v>
      </c>
      <c r="D81" s="46" t="str">
        <f>+VLOOKUP($C81,[15]Capacitación!$C$9:$M$48,2,FALSE)</f>
        <v>PRESENCIAL</v>
      </c>
      <c r="E81" s="46" t="str">
        <f>+VLOOKUP($C81,[15]Capacitación!$C$9:$M$48,3,FALSE)</f>
        <v>LCDA CARMIÑA QUITIUZACA</v>
      </c>
      <c r="F81" s="46" t="str">
        <f>+VLOOKUP($C81,[15]Capacitación!$C$9:$M$48,4,FALSE)</f>
        <v>ASISTENTE ADMINISTRATIVO</v>
      </c>
      <c r="G81" s="46" t="str">
        <f>+VLOOKUP($C81,[15]Capacitación!$C$9:$M$48,5,FALSE)</f>
        <v>032790141 - 032790135 - 0986625050</v>
      </c>
      <c r="H81" s="46">
        <f>+VLOOKUP($C81,[15]Capacitación!$C$9:$M$48,6,FALSE)</f>
        <v>0</v>
      </c>
      <c r="I81" s="726">
        <f>+VLOOKUP($C81,[15]Capacitación!$C$9:$M$48,7,FALSE)</f>
        <v>44601</v>
      </c>
      <c r="J81" s="729">
        <f>+VLOOKUP($C81,[15]Capacitación!$C$9:$M$48,8,FALSE)</f>
        <v>0</v>
      </c>
      <c r="K81" s="729">
        <f>+VLOOKUP($C81,[15]Capacitación!$C$9:$M$48,9,FALSE)</f>
        <v>0</v>
      </c>
      <c r="L81" s="46" t="str">
        <f>+VLOOKUP($C81,[15]Capacitación!$C$9:$M$48,10,FALSE)</f>
        <v>Boleta 2022</v>
      </c>
      <c r="M81" s="46" t="str">
        <f>+VLOOKUP($C81,[15]Capacitación!$C$9:$M$48,11,FALSE)</f>
        <v>Instrucción General en la visita</v>
      </c>
    </row>
    <row r="82" spans="1:13" ht="15.75" customHeight="1" x14ac:dyDescent="0.25">
      <c r="A82" s="890"/>
      <c r="B82" s="702"/>
      <c r="C82" s="183" t="s">
        <v>90</v>
      </c>
      <c r="D82" s="46" t="str">
        <f>+VLOOKUP($C82,[15]Capacitación!$C$9:$M$48,2,FALSE)</f>
        <v>PRESENCIAL</v>
      </c>
      <c r="E82" s="46" t="str">
        <f>+VLOOKUP($C82,[15]Capacitación!$C$9:$M$48,3,FALSE)</f>
        <v>INGRID PAREDES</v>
      </c>
      <c r="F82" s="46" t="str">
        <f>+VLOOKUP($C82,[15]Capacitación!$C$9:$M$48,4,FALSE)</f>
        <v>DIGITADOR</v>
      </c>
      <c r="G82" s="46" t="str">
        <f>+VLOOKUP($C82,[15]Capacitación!$C$9:$M$48,5,FALSE)</f>
        <v>032783006 - 032783062 - 0992209262 - 0982223851</v>
      </c>
      <c r="H82" s="46" t="str">
        <f>+VLOOKUP($C82,[15]Capacitación!$C$9:$M$48,6,FALSE)</f>
        <v>ingridmarjorie1983@gmail.com</v>
      </c>
      <c r="I82" s="726">
        <f>+VLOOKUP($C82,[15]Capacitación!$C$9:$M$48,7,FALSE)</f>
        <v>44601</v>
      </c>
      <c r="J82" s="729">
        <f>+VLOOKUP($C82,[15]Capacitación!$C$9:$M$48,8,FALSE)</f>
        <v>0</v>
      </c>
      <c r="K82" s="729">
        <f>+VLOOKUP($C82,[15]Capacitación!$C$9:$M$48,9,FALSE)</f>
        <v>0</v>
      </c>
      <c r="L82" s="46" t="str">
        <f>+VLOOKUP($C82,[15]Capacitación!$C$9:$M$48,10,FALSE)</f>
        <v>Boleta 2022</v>
      </c>
      <c r="M82" s="46" t="str">
        <f>+VLOOKUP($C82,[15]Capacitación!$C$9:$M$48,11,FALSE)</f>
        <v>Instrucción General en la visita</v>
      </c>
    </row>
    <row r="83" spans="1:13" ht="15.75" customHeight="1" thickBot="1" x14ac:dyDescent="0.3">
      <c r="A83" s="890"/>
      <c r="B83" s="703"/>
      <c r="C83" s="188" t="s">
        <v>91</v>
      </c>
      <c r="D83" s="46" t="str">
        <f>+VLOOKUP($C83,[15]Capacitación!$C$9:$M$48,2,FALSE)</f>
        <v>PRESENCIAL</v>
      </c>
      <c r="E83" s="46" t="str">
        <f>+VLOOKUP($C83,[15]Capacitación!$C$9:$M$48,3,FALSE)</f>
        <v>FABIAN GORDON</v>
      </c>
      <c r="F83" s="46" t="str">
        <f>+VLOOKUP($C83,[15]Capacitación!$C$9:$M$48,4,FALSE)</f>
        <v>DIGITADOR</v>
      </c>
      <c r="G83" s="46" t="str">
        <f>+VLOOKUP($C83,[15]Capacitación!$C$9:$M$48,5,FALSE)</f>
        <v>032780093 - 0994468060</v>
      </c>
      <c r="H83" s="46">
        <f>+VLOOKUP($C83,[15]Capacitación!$C$9:$M$48,6,FALSE)</f>
        <v>0</v>
      </c>
      <c r="I83" s="726">
        <f>+VLOOKUP($C83,[15]Capacitación!$C$9:$M$48,7,FALSE)</f>
        <v>44601</v>
      </c>
      <c r="J83" s="729">
        <f>+VLOOKUP($C83,[15]Capacitación!$C$9:$M$48,8,FALSE)</f>
        <v>0</v>
      </c>
      <c r="K83" s="729">
        <f>+VLOOKUP($C83,[15]Capacitación!$C$9:$M$48,9,FALSE)</f>
        <v>0</v>
      </c>
      <c r="L83" s="46" t="str">
        <f>+VLOOKUP($C83,[15]Capacitación!$C$9:$M$48,10,FALSE)</f>
        <v>Boleta 2022</v>
      </c>
      <c r="M83" s="46" t="str">
        <f>+VLOOKUP($C83,[15]Capacitación!$C$9:$M$48,11,FALSE)</f>
        <v>Instrucción General en la visita</v>
      </c>
    </row>
    <row r="84" spans="1:13" ht="15" customHeight="1" x14ac:dyDescent="0.25">
      <c r="A84" s="890"/>
      <c r="B84" s="701" t="s">
        <v>5</v>
      </c>
      <c r="C84" s="189" t="s">
        <v>44</v>
      </c>
      <c r="D84" s="46" t="str">
        <f>+VLOOKUP($C84,[15]Capacitación!$C$9:$M$48,2,FALSE)</f>
        <v>PRESENCIAL</v>
      </c>
      <c r="E84" s="46" t="str">
        <f>+VLOOKUP($C84,[15]Capacitación!$C$9:$M$48,3,FALSE)</f>
        <v>AMELIA NIEVES</v>
      </c>
      <c r="F84" s="46" t="str">
        <f>+VLOOKUP($C84,[15]Capacitación!$C$9:$M$48,4,FALSE)</f>
        <v>DIGITADOR</v>
      </c>
      <c r="G84" s="46" t="str">
        <f>+VLOOKUP($C84,[15]Capacitación!$C$9:$M$48,5,FALSE)</f>
        <v>062886452 - '09999899211</v>
      </c>
      <c r="H84" s="46" t="str">
        <f>+VLOOKUP($C84,[15]Capacitación!$C$9:$M$48,6,FALSE)</f>
        <v>gamelia.nr@hotmail.com</v>
      </c>
      <c r="I84" s="726">
        <f>+VLOOKUP($C84,[15]Capacitación!$C$9:$M$48,7,FALSE)</f>
        <v>44602</v>
      </c>
      <c r="J84" s="729">
        <f>+VLOOKUP($C84,[15]Capacitación!$C$9:$M$48,8,FALSE)</f>
        <v>0</v>
      </c>
      <c r="K84" s="729">
        <f>+VLOOKUP($C84,[15]Capacitación!$C$9:$M$48,9,FALSE)</f>
        <v>0</v>
      </c>
      <c r="L84" s="46" t="str">
        <f>+VLOOKUP($C84,[15]Capacitación!$C$9:$M$48,10,FALSE)</f>
        <v>Boleta 2022</v>
      </c>
      <c r="M84" s="46" t="str">
        <f>+VLOOKUP($C84,[15]Capacitación!$C$9:$M$48,11,FALSE)</f>
        <v>Instrucción General en la visita</v>
      </c>
    </row>
    <row r="85" spans="1:13" ht="15.75" customHeight="1" x14ac:dyDescent="0.25">
      <c r="A85" s="890"/>
      <c r="B85" s="702"/>
      <c r="C85" s="190" t="s">
        <v>45</v>
      </c>
      <c r="D85" s="46" t="str">
        <f>+VLOOKUP($C85,[15]Capacitación!$C$9:$M$48,2,FALSE)</f>
        <v>PRESENCIAL</v>
      </c>
      <c r="E85" s="46" t="str">
        <f>+VLOOKUP($C85,[15]Capacitación!$C$9:$M$48,3,FALSE)</f>
        <v>PATRICIA CASTILLO</v>
      </c>
      <c r="F85" s="46" t="str">
        <f>+VLOOKUP($C85,[15]Capacitación!$C$9:$M$48,4,FALSE)</f>
        <v>TECNICO</v>
      </c>
      <c r="G85" s="46" t="str">
        <f>+VLOOKUP($C85,[15]Capacitación!$C$9:$M$48,5,FALSE)</f>
        <v>063731420 - 0997322621</v>
      </c>
      <c r="H85" s="46">
        <f>+VLOOKUP($C85,[15]Capacitación!$C$9:$M$48,6,FALSE)</f>
        <v>0</v>
      </c>
      <c r="I85" s="726">
        <f>+VLOOKUP($C85,[15]Capacitación!$C$9:$M$48,7,FALSE)</f>
        <v>44602</v>
      </c>
      <c r="J85" s="729">
        <f>+VLOOKUP($C85,[15]Capacitación!$C$9:$M$48,8,FALSE)</f>
        <v>0</v>
      </c>
      <c r="K85" s="729">
        <f>+VLOOKUP($C85,[15]Capacitación!$C$9:$M$48,9,FALSE)</f>
        <v>0</v>
      </c>
      <c r="L85" s="46" t="str">
        <f>+VLOOKUP($C85,[15]Capacitación!$C$9:$M$48,10,FALSE)</f>
        <v>Boleta 2022</v>
      </c>
      <c r="M85" s="46" t="str">
        <f>+VLOOKUP($C85,[15]Capacitación!$C$9:$M$48,11,FALSE)</f>
        <v>Instrucción General en la visita</v>
      </c>
    </row>
    <row r="86" spans="1:13" ht="15.75" customHeight="1" x14ac:dyDescent="0.25">
      <c r="A86" s="890"/>
      <c r="B86" s="702"/>
      <c r="C86" s="190" t="s">
        <v>46</v>
      </c>
      <c r="D86" s="46" t="str">
        <f>+VLOOKUP($C86,[15]Capacitación!$C$9:$M$48,2,FALSE)</f>
        <v>PRESENCIAL</v>
      </c>
      <c r="E86" s="46" t="str">
        <f>+VLOOKUP($C86,[15]Capacitación!$C$9:$M$48,3,FALSE)</f>
        <v>BYRON CRUZ</v>
      </c>
      <c r="F86" s="46" t="str">
        <f>+VLOOKUP($C86,[15]Capacitación!$C$9:$M$48,4,FALSE)</f>
        <v>DIGITADOR</v>
      </c>
      <c r="G86" s="46" t="str">
        <f>+VLOOKUP($C86,[15]Capacitación!$C$9:$M$48,5,FALSE)</f>
        <v>062889652 - 0993776575</v>
      </c>
      <c r="H86" s="46" t="str">
        <f>+VLOOKUP($C86,[15]Capacitación!$C$9:$M$48,6,FALSE)</f>
        <v>willbycruz@hotmail.com</v>
      </c>
      <c r="I86" s="726">
        <f>+VLOOKUP($C86,[15]Capacitación!$C$9:$M$48,7,FALSE)</f>
        <v>44602</v>
      </c>
      <c r="J86" s="729">
        <f>+VLOOKUP($C86,[15]Capacitación!$C$9:$M$48,8,FALSE)</f>
        <v>0</v>
      </c>
      <c r="K86" s="729">
        <f>+VLOOKUP($C86,[15]Capacitación!$C$9:$M$48,9,FALSE)</f>
        <v>0</v>
      </c>
      <c r="L86" s="46" t="str">
        <f>+VLOOKUP($C86,[15]Capacitación!$C$9:$M$48,10,FALSE)</f>
        <v>Boleta 2022</v>
      </c>
      <c r="M86" s="46" t="str">
        <f>+VLOOKUP($C86,[15]Capacitación!$C$9:$M$48,11,FALSE)</f>
        <v>Instrucción General en la visita</v>
      </c>
    </row>
    <row r="87" spans="1:13" ht="15.75" customHeight="1" x14ac:dyDescent="0.25">
      <c r="A87" s="890"/>
      <c r="B87" s="702"/>
      <c r="C87" s="190" t="s">
        <v>47</v>
      </c>
      <c r="D87" s="46" t="str">
        <f>+VLOOKUP($C87,[15]Capacitación!$C$9:$M$48,2,FALSE)</f>
        <v>PRESENCIAL</v>
      </c>
      <c r="E87" s="46" t="str">
        <f>+VLOOKUP($C87,[15]Capacitación!$C$9:$M$48,3,FALSE)</f>
        <v>JUAN TOAPANTA</v>
      </c>
      <c r="F87" s="46" t="str">
        <f>+VLOOKUP($C87,[15]Capacitación!$C$9:$M$48,4,FALSE)</f>
        <v>TECNICO</v>
      </c>
      <c r="G87" s="46" t="str">
        <f>+VLOOKUP($C87,[15]Capacitación!$C$9:$M$48,5,FALSE)</f>
        <v>06320158 - 0992027342</v>
      </c>
      <c r="H87" s="46" t="str">
        <f>+VLOOKUP($C87,[15]Capacitación!$C$9:$M$48,6,FALSE)</f>
        <v>jet30159@yahoo.com</v>
      </c>
      <c r="I87" s="726">
        <f>+VLOOKUP($C87,[15]Capacitación!$C$9:$M$48,7,FALSE)</f>
        <v>44602</v>
      </c>
      <c r="J87" s="729">
        <f>+VLOOKUP($C87,[15]Capacitación!$C$9:$M$48,8,FALSE)</f>
        <v>0</v>
      </c>
      <c r="K87" s="729">
        <f>+VLOOKUP($C87,[15]Capacitación!$C$9:$M$48,9,FALSE)</f>
        <v>0</v>
      </c>
      <c r="L87" s="46" t="str">
        <f>+VLOOKUP($C87,[15]Capacitación!$C$9:$M$48,10,FALSE)</f>
        <v>Boleta 2022</v>
      </c>
      <c r="M87" s="46" t="str">
        <f>+VLOOKUP($C87,[15]Capacitación!$C$9:$M$48,11,FALSE)</f>
        <v>Instrucción General en la visita</v>
      </c>
    </row>
    <row r="88" spans="1:13" ht="15.75" customHeight="1" thickBot="1" x14ac:dyDescent="0.3">
      <c r="A88" s="890"/>
      <c r="B88" s="703"/>
      <c r="C88" s="191" t="s">
        <v>240</v>
      </c>
      <c r="D88" s="46" t="e">
        <f>+VLOOKUP($C88,[15]Capacitación!$C$9:$M$48,2,FALSE)</f>
        <v>#N/A</v>
      </c>
      <c r="E88" s="46" t="e">
        <f>+VLOOKUP($C88,[15]Capacitación!$C$9:$M$48,3,FALSE)</f>
        <v>#N/A</v>
      </c>
      <c r="F88" s="46" t="e">
        <f>+VLOOKUP($C88,[15]Capacitación!$C$9:$M$48,4,FALSE)</f>
        <v>#N/A</v>
      </c>
      <c r="G88" s="46" t="e">
        <f>+VLOOKUP($C88,[15]Capacitación!$C$9:$M$48,5,FALSE)</f>
        <v>#N/A</v>
      </c>
      <c r="H88" s="46" t="e">
        <f>+VLOOKUP($C88,[15]Capacitación!$C$9:$M$48,6,FALSE)</f>
        <v>#N/A</v>
      </c>
      <c r="I88" s="726" t="e">
        <f>+VLOOKUP($C88,[15]Capacitación!$C$9:$M$48,7,FALSE)</f>
        <v>#N/A</v>
      </c>
      <c r="J88" s="729" t="e">
        <f>+VLOOKUP($C88,[15]Capacitación!$C$9:$M$48,8,FALSE)</f>
        <v>#N/A</v>
      </c>
      <c r="K88" s="729" t="e">
        <f>+VLOOKUP($C88,[15]Capacitación!$C$9:$M$48,9,FALSE)</f>
        <v>#N/A</v>
      </c>
      <c r="L88" s="46" t="e">
        <f>+VLOOKUP($C88,[15]Capacitación!$C$9:$M$48,10,FALSE)</f>
        <v>#N/A</v>
      </c>
      <c r="M88" s="46" t="e">
        <f>+VLOOKUP($C88,[15]Capacitación!$C$9:$M$48,11,FALSE)</f>
        <v>#N/A</v>
      </c>
    </row>
    <row r="89" spans="1:13" ht="15" customHeight="1" x14ac:dyDescent="0.25">
      <c r="A89" s="890"/>
      <c r="B89" s="701" t="s">
        <v>6</v>
      </c>
      <c r="C89" s="192" t="s">
        <v>6</v>
      </c>
      <c r="D89" s="46" t="str">
        <f>+VLOOKUP($C89,[15]Capacitación!$C$9:$M$48,2,FALSE)</f>
        <v>PRESENCIAL</v>
      </c>
      <c r="E89" s="46" t="str">
        <f>+VLOOKUP($C89,[15]Capacitación!$C$9:$M$48,3,FALSE)</f>
        <v>CECILIA CERDA</v>
      </c>
      <c r="F89" s="46" t="str">
        <f>+VLOOKUP($C89,[15]Capacitación!$C$9:$M$48,4,FALSE)</f>
        <v>DIGITADOR</v>
      </c>
      <c r="G89" s="46" t="str">
        <f>+VLOOKUP($C89,[15]Capacitación!$C$9:$M$48,5,FALSE)</f>
        <v>062999060 - 0988032164</v>
      </c>
      <c r="H89" s="46" t="str">
        <f>+VLOOKUP($C89,[15]Capacitación!$C$9:$M$48,6,FALSE)</f>
        <v>sexycec23@gmail.com</v>
      </c>
      <c r="I89" s="726">
        <f>+VLOOKUP($C89,[15]Capacitación!$C$9:$M$48,7,FALSE)</f>
        <v>44603</v>
      </c>
      <c r="J89" s="729">
        <f>+VLOOKUP($C89,[15]Capacitación!$C$9:$M$48,8,FALSE)</f>
        <v>0</v>
      </c>
      <c r="K89" s="729">
        <f>+VLOOKUP($C89,[15]Capacitación!$C$9:$M$48,9,FALSE)</f>
        <v>0</v>
      </c>
      <c r="L89" s="46" t="str">
        <f>+VLOOKUP($C89,[15]Capacitación!$C$9:$M$48,10,FALSE)</f>
        <v>Boleta 2022</v>
      </c>
      <c r="M89" s="46" t="str">
        <f>+VLOOKUP($C89,[15]Capacitación!$C$9:$M$48,11,FALSE)</f>
        <v>Instrucción General en la visita</v>
      </c>
    </row>
    <row r="90" spans="1:13" x14ac:dyDescent="0.25">
      <c r="A90" s="890"/>
      <c r="B90" s="702"/>
      <c r="C90" s="183" t="s">
        <v>61</v>
      </c>
      <c r="D90" s="46" t="str">
        <f>+VLOOKUP($C90,[15]Capacitación!$C$9:$M$48,2,FALSE)</f>
        <v>PRESENCIAL</v>
      </c>
      <c r="E90" s="46" t="str">
        <f>+VLOOKUP($C90,[15]Capacitación!$C$9:$M$48,3,FALSE)</f>
        <v>JOSE MARTINEZ</v>
      </c>
      <c r="F90" s="46" t="str">
        <f>+VLOOKUP($C90,[15]Capacitación!$C$9:$M$48,4,FALSE)</f>
        <v>DIGITADOR</v>
      </c>
      <c r="G90" s="46" t="str">
        <f>+VLOOKUP($C90,[15]Capacitación!$C$9:$M$48,5,FALSE)</f>
        <v>062380071 - 0994148187</v>
      </c>
      <c r="H90" s="46" t="str">
        <f>+VLOOKUP($C90,[15]Capacitación!$C$9:$M$48,6,FALSE)</f>
        <v>josemar0630@hotmail.com</v>
      </c>
      <c r="I90" s="726">
        <f>+VLOOKUP($C90,[15]Capacitación!$C$9:$M$48,7,FALSE)</f>
        <v>44603</v>
      </c>
      <c r="J90" s="729">
        <f>+VLOOKUP($C90,[15]Capacitación!$C$9:$M$48,8,FALSE)</f>
        <v>0</v>
      </c>
      <c r="K90" s="729">
        <f>+VLOOKUP($C90,[15]Capacitación!$C$9:$M$48,9,FALSE)</f>
        <v>0</v>
      </c>
      <c r="L90" s="46" t="str">
        <f>+VLOOKUP($C90,[15]Capacitación!$C$9:$M$48,10,FALSE)</f>
        <v>Boleta 2022</v>
      </c>
      <c r="M90" s="46" t="str">
        <f>+VLOOKUP($C90,[15]Capacitación!$C$9:$M$48,11,FALSE)</f>
        <v>Instrucción General en la visita</v>
      </c>
    </row>
    <row r="91" spans="1:13" x14ac:dyDescent="0.25">
      <c r="A91" s="890"/>
      <c r="B91" s="702"/>
      <c r="C91" s="183" t="s">
        <v>62</v>
      </c>
      <c r="D91" s="46" t="e">
        <f>+VLOOKUP($C91,[15]Capacitación!$C$9:$M$48,2,FALSE)</f>
        <v>#N/A</v>
      </c>
      <c r="E91" s="46" t="e">
        <f>+VLOOKUP($C91,[15]Capacitación!$C$9:$M$48,3,FALSE)</f>
        <v>#N/A</v>
      </c>
      <c r="F91" s="46" t="e">
        <f>+VLOOKUP($C91,[15]Capacitación!$C$9:$M$48,4,FALSE)</f>
        <v>#N/A</v>
      </c>
      <c r="G91" s="46" t="e">
        <f>+VLOOKUP($C91,[15]Capacitación!$C$9:$M$48,5,FALSE)</f>
        <v>#N/A</v>
      </c>
      <c r="H91" s="46" t="e">
        <f>+VLOOKUP($C91,[15]Capacitación!$C$9:$M$48,6,FALSE)</f>
        <v>#N/A</v>
      </c>
      <c r="I91" s="726" t="e">
        <f>+VLOOKUP($C91,[15]Capacitación!$C$9:$M$48,7,FALSE)</f>
        <v>#N/A</v>
      </c>
      <c r="J91" s="729" t="e">
        <f>+VLOOKUP($C91,[15]Capacitación!$C$9:$M$48,8,FALSE)</f>
        <v>#N/A</v>
      </c>
      <c r="K91" s="729" t="e">
        <f>+VLOOKUP($C91,[15]Capacitación!$C$9:$M$48,9,FALSE)</f>
        <v>#N/A</v>
      </c>
      <c r="L91" s="46" t="e">
        <f>+VLOOKUP($C91,[15]Capacitación!$C$9:$M$48,10,FALSE)</f>
        <v>#N/A</v>
      </c>
      <c r="M91" s="46" t="e">
        <f>+VLOOKUP($C91,[15]Capacitación!$C$9:$M$48,11,FALSE)</f>
        <v>#N/A</v>
      </c>
    </row>
    <row r="92" spans="1:13" ht="15.75" thickBot="1" x14ac:dyDescent="0.3">
      <c r="A92" s="890"/>
      <c r="B92" s="703"/>
      <c r="C92" s="184" t="s">
        <v>63</v>
      </c>
      <c r="D92" s="46" t="str">
        <f>+VLOOKUP($C92,[15]Capacitación!$C$9:$M$48,2,FALSE)</f>
        <v>PRESENCIAL</v>
      </c>
      <c r="E92" s="46" t="str">
        <f>+VLOOKUP($C92,[15]Capacitación!$C$9:$M$48,3,FALSE)</f>
        <v>WILLIAN JIMENEZ</v>
      </c>
      <c r="F92" s="46" t="str">
        <f>+VLOOKUP($C92,[15]Capacitación!$C$9:$M$48,4,FALSE)</f>
        <v>TECNICO</v>
      </c>
      <c r="G92" s="46" t="str">
        <f>+VLOOKUP($C92,[15]Capacitación!$C$9:$M$48,5,FALSE)</f>
        <v>062893239 - 0994489964</v>
      </c>
      <c r="H92" s="46">
        <f>+VLOOKUP($C92,[15]Capacitación!$C$9:$M$48,6,FALSE)</f>
        <v>0</v>
      </c>
      <c r="I92" s="726">
        <f>+VLOOKUP($C92,[15]Capacitación!$C$9:$M$48,7,FALSE)</f>
        <v>44603</v>
      </c>
      <c r="J92" s="729">
        <f>+VLOOKUP($C92,[15]Capacitación!$C$9:$M$48,8,FALSE)</f>
        <v>0</v>
      </c>
      <c r="K92" s="729">
        <f>+VLOOKUP($C92,[15]Capacitación!$C$9:$M$48,9,FALSE)</f>
        <v>0</v>
      </c>
      <c r="L92" s="46" t="str">
        <f>+VLOOKUP($C92,[15]Capacitación!$C$9:$M$48,10,FALSE)</f>
        <v>Boleta 2022</v>
      </c>
      <c r="M92" s="46" t="str">
        <f>+VLOOKUP($C92,[15]Capacitación!$C$9:$M$48,11,FALSE)</f>
        <v>Instrucción General en la visita</v>
      </c>
    </row>
    <row r="93" spans="1:13" ht="15.75" customHeight="1" x14ac:dyDescent="0.25">
      <c r="A93" s="890"/>
      <c r="B93" s="701" t="s">
        <v>28</v>
      </c>
      <c r="C93" s="189" t="s">
        <v>150</v>
      </c>
      <c r="D93" s="46" t="e">
        <f>+VLOOKUP($C93,[15]Capacitación!$C$9:$M$48,2,FALSE)</f>
        <v>#N/A</v>
      </c>
      <c r="E93" s="46" t="e">
        <f>+VLOOKUP($C93,[15]Capacitación!$C$9:$M$48,3,FALSE)</f>
        <v>#N/A</v>
      </c>
      <c r="F93" s="46" t="e">
        <f>+VLOOKUP($C93,[15]Capacitación!$C$9:$M$48,4,FALSE)</f>
        <v>#N/A</v>
      </c>
      <c r="G93" s="46" t="e">
        <f>+VLOOKUP($C93,[15]Capacitación!$C$9:$M$48,5,FALSE)</f>
        <v>#N/A</v>
      </c>
      <c r="H93" s="46" t="e">
        <f>+VLOOKUP($C93,[15]Capacitación!$C$9:$M$48,6,FALSE)</f>
        <v>#N/A</v>
      </c>
      <c r="I93" s="726" t="e">
        <f>+VLOOKUP($C93,[15]Capacitación!$C$9:$M$48,7,FALSE)</f>
        <v>#N/A</v>
      </c>
      <c r="J93" s="729" t="e">
        <f>+VLOOKUP($C93,[15]Capacitación!$C$9:$M$48,8,FALSE)</f>
        <v>#N/A</v>
      </c>
      <c r="K93" s="729" t="e">
        <f>+VLOOKUP($C93,[15]Capacitación!$C$9:$M$48,9,FALSE)</f>
        <v>#N/A</v>
      </c>
      <c r="L93" s="46" t="e">
        <f>+VLOOKUP($C93,[15]Capacitación!$C$9:$M$48,10,FALSE)</f>
        <v>#N/A</v>
      </c>
      <c r="M93" s="46" t="e">
        <f>+VLOOKUP($C93,[15]Capacitación!$C$9:$M$48,11,FALSE)</f>
        <v>#N/A</v>
      </c>
    </row>
    <row r="94" spans="1:13" ht="15.75" customHeight="1" x14ac:dyDescent="0.25">
      <c r="A94" s="890"/>
      <c r="B94" s="702"/>
      <c r="C94" s="190" t="s">
        <v>151</v>
      </c>
      <c r="D94" s="46" t="e">
        <f>+VLOOKUP($C94,[15]Capacitación!$C$9:$M$48,2,FALSE)</f>
        <v>#N/A</v>
      </c>
      <c r="E94" s="46" t="e">
        <f>+VLOOKUP($C94,[15]Capacitación!$C$9:$M$48,3,FALSE)</f>
        <v>#N/A</v>
      </c>
      <c r="F94" s="46" t="e">
        <f>+VLOOKUP($C94,[15]Capacitación!$C$9:$M$48,4,FALSE)</f>
        <v>#N/A</v>
      </c>
      <c r="G94" s="46" t="e">
        <f>+VLOOKUP($C94,[15]Capacitación!$C$9:$M$48,5,FALSE)</f>
        <v>#N/A</v>
      </c>
      <c r="H94" s="46" t="e">
        <f>+VLOOKUP($C94,[15]Capacitación!$C$9:$M$48,6,FALSE)</f>
        <v>#N/A</v>
      </c>
      <c r="I94" s="726" t="e">
        <f>+VLOOKUP($C94,[15]Capacitación!$C$9:$M$48,7,FALSE)</f>
        <v>#N/A</v>
      </c>
      <c r="J94" s="729" t="e">
        <f>+VLOOKUP($C94,[15]Capacitación!$C$9:$M$48,8,FALSE)</f>
        <v>#N/A</v>
      </c>
      <c r="K94" s="729" t="e">
        <f>+VLOOKUP($C94,[15]Capacitación!$C$9:$M$48,9,FALSE)</f>
        <v>#N/A</v>
      </c>
      <c r="L94" s="46" t="e">
        <f>+VLOOKUP($C94,[15]Capacitación!$C$9:$M$48,10,FALSE)</f>
        <v>#N/A</v>
      </c>
      <c r="M94" s="46" t="e">
        <f>+VLOOKUP($C94,[15]Capacitación!$C$9:$M$48,11,FALSE)</f>
        <v>#N/A</v>
      </c>
    </row>
    <row r="95" spans="1:13" ht="15.75" customHeight="1" x14ac:dyDescent="0.25">
      <c r="A95" s="890"/>
      <c r="B95" s="702"/>
      <c r="C95" s="190" t="s">
        <v>152</v>
      </c>
      <c r="D95" s="46" t="e">
        <f>+VLOOKUP($C95,[15]Capacitación!$C$9:$M$48,2,FALSE)</f>
        <v>#N/A</v>
      </c>
      <c r="E95" s="46" t="e">
        <f>+VLOOKUP($C95,[15]Capacitación!$C$9:$M$48,3,FALSE)</f>
        <v>#N/A</v>
      </c>
      <c r="F95" s="46" t="e">
        <f>+VLOOKUP($C95,[15]Capacitación!$C$9:$M$48,4,FALSE)</f>
        <v>#N/A</v>
      </c>
      <c r="G95" s="46" t="e">
        <f>+VLOOKUP($C95,[15]Capacitación!$C$9:$M$48,5,FALSE)</f>
        <v>#N/A</v>
      </c>
      <c r="H95" s="46" t="e">
        <f>+VLOOKUP($C95,[15]Capacitación!$C$9:$M$48,6,FALSE)</f>
        <v>#N/A</v>
      </c>
      <c r="I95" s="726" t="e">
        <f>+VLOOKUP($C95,[15]Capacitación!$C$9:$M$48,7,FALSE)</f>
        <v>#N/A</v>
      </c>
      <c r="J95" s="729" t="e">
        <f>+VLOOKUP($C95,[15]Capacitación!$C$9:$M$48,8,FALSE)</f>
        <v>#N/A</v>
      </c>
      <c r="K95" s="729" t="e">
        <f>+VLOOKUP($C95,[15]Capacitación!$C$9:$M$48,9,FALSE)</f>
        <v>#N/A</v>
      </c>
      <c r="L95" s="46" t="e">
        <f>+VLOOKUP($C95,[15]Capacitación!$C$9:$M$48,10,FALSE)</f>
        <v>#N/A</v>
      </c>
      <c r="M95" s="46" t="e">
        <f>+VLOOKUP($C95,[15]Capacitación!$C$9:$M$48,11,FALSE)</f>
        <v>#N/A</v>
      </c>
    </row>
    <row r="96" spans="1:13" ht="15.75" customHeight="1" x14ac:dyDescent="0.25">
      <c r="A96" s="890"/>
      <c r="B96" s="702"/>
      <c r="C96" s="190" t="s">
        <v>153</v>
      </c>
      <c r="D96" s="46" t="e">
        <f>+VLOOKUP($C96,[15]Capacitación!$C$9:$M$48,2,FALSE)</f>
        <v>#N/A</v>
      </c>
      <c r="E96" s="46" t="e">
        <f>+VLOOKUP($C96,[15]Capacitación!$C$9:$M$48,3,FALSE)</f>
        <v>#N/A</v>
      </c>
      <c r="F96" s="46" t="e">
        <f>+VLOOKUP($C96,[15]Capacitación!$C$9:$M$48,4,FALSE)</f>
        <v>#N/A</v>
      </c>
      <c r="G96" s="46" t="e">
        <f>+VLOOKUP($C96,[15]Capacitación!$C$9:$M$48,5,FALSE)</f>
        <v>#N/A</v>
      </c>
      <c r="H96" s="46" t="e">
        <f>+VLOOKUP($C96,[15]Capacitación!$C$9:$M$48,6,FALSE)</f>
        <v>#N/A</v>
      </c>
      <c r="I96" s="726" t="e">
        <f>+VLOOKUP($C96,[15]Capacitación!$C$9:$M$48,7,FALSE)</f>
        <v>#N/A</v>
      </c>
      <c r="J96" s="729" t="e">
        <f>+VLOOKUP($C96,[15]Capacitación!$C$9:$M$48,8,FALSE)</f>
        <v>#N/A</v>
      </c>
      <c r="K96" s="729" t="e">
        <f>+VLOOKUP($C96,[15]Capacitación!$C$9:$M$48,9,FALSE)</f>
        <v>#N/A</v>
      </c>
      <c r="L96" s="46" t="e">
        <f>+VLOOKUP($C96,[15]Capacitación!$C$9:$M$48,10,FALSE)</f>
        <v>#N/A</v>
      </c>
      <c r="M96" s="46" t="e">
        <f>+VLOOKUP($C96,[15]Capacitación!$C$9:$M$48,11,FALSE)</f>
        <v>#N/A</v>
      </c>
    </row>
    <row r="97" spans="1:86" ht="15.75" customHeight="1" x14ac:dyDescent="0.25">
      <c r="A97" s="890"/>
      <c r="B97" s="702"/>
      <c r="C97" s="190" t="s">
        <v>154</v>
      </c>
      <c r="D97" s="46" t="e">
        <f>+VLOOKUP($C97,[15]Capacitación!$C$9:$M$48,2,FALSE)</f>
        <v>#N/A</v>
      </c>
      <c r="E97" s="46" t="e">
        <f>+VLOOKUP($C97,[15]Capacitación!$C$9:$M$48,3,FALSE)</f>
        <v>#N/A</v>
      </c>
      <c r="F97" s="46" t="e">
        <f>+VLOOKUP($C97,[15]Capacitación!$C$9:$M$48,4,FALSE)</f>
        <v>#N/A</v>
      </c>
      <c r="G97" s="46" t="e">
        <f>+VLOOKUP($C97,[15]Capacitación!$C$9:$M$48,5,FALSE)</f>
        <v>#N/A</v>
      </c>
      <c r="H97" s="46" t="e">
        <f>+VLOOKUP($C97,[15]Capacitación!$C$9:$M$48,6,FALSE)</f>
        <v>#N/A</v>
      </c>
      <c r="I97" s="726" t="e">
        <f>+VLOOKUP($C97,[15]Capacitación!$C$9:$M$48,7,FALSE)</f>
        <v>#N/A</v>
      </c>
      <c r="J97" s="729" t="e">
        <f>+VLOOKUP($C97,[15]Capacitación!$C$9:$M$48,8,FALSE)</f>
        <v>#N/A</v>
      </c>
      <c r="K97" s="729" t="e">
        <f>+VLOOKUP($C97,[15]Capacitación!$C$9:$M$48,9,FALSE)</f>
        <v>#N/A</v>
      </c>
      <c r="L97" s="46" t="e">
        <f>+VLOOKUP($C97,[15]Capacitación!$C$9:$M$48,10,FALSE)</f>
        <v>#N/A</v>
      </c>
      <c r="M97" s="46" t="e">
        <f>+VLOOKUP($C97,[15]Capacitación!$C$9:$M$48,11,FALSE)</f>
        <v>#N/A</v>
      </c>
    </row>
    <row r="98" spans="1:86" ht="15.75" customHeight="1" x14ac:dyDescent="0.25">
      <c r="A98" s="890"/>
      <c r="B98" s="702"/>
      <c r="C98" s="190" t="s">
        <v>155</v>
      </c>
      <c r="D98" s="46" t="e">
        <f>+VLOOKUP($C98,[15]Capacitación!$C$9:$M$48,2,FALSE)</f>
        <v>#N/A</v>
      </c>
      <c r="E98" s="46" t="e">
        <f>+VLOOKUP($C98,[15]Capacitación!$C$9:$M$48,3,FALSE)</f>
        <v>#N/A</v>
      </c>
      <c r="F98" s="46" t="e">
        <f>+VLOOKUP($C98,[15]Capacitación!$C$9:$M$48,4,FALSE)</f>
        <v>#N/A</v>
      </c>
      <c r="G98" s="46" t="e">
        <f>+VLOOKUP($C98,[15]Capacitación!$C$9:$M$48,5,FALSE)</f>
        <v>#N/A</v>
      </c>
      <c r="H98" s="46" t="e">
        <f>+VLOOKUP($C98,[15]Capacitación!$C$9:$M$48,6,FALSE)</f>
        <v>#N/A</v>
      </c>
      <c r="I98" s="726" t="e">
        <f>+VLOOKUP($C98,[15]Capacitación!$C$9:$M$48,7,FALSE)</f>
        <v>#N/A</v>
      </c>
      <c r="J98" s="729" t="e">
        <f>+VLOOKUP($C98,[15]Capacitación!$C$9:$M$48,8,FALSE)</f>
        <v>#N/A</v>
      </c>
      <c r="K98" s="729" t="e">
        <f>+VLOOKUP($C98,[15]Capacitación!$C$9:$M$48,9,FALSE)</f>
        <v>#N/A</v>
      </c>
      <c r="L98" s="46" t="e">
        <f>+VLOOKUP($C98,[15]Capacitación!$C$9:$M$48,10,FALSE)</f>
        <v>#N/A</v>
      </c>
      <c r="M98" s="46" t="e">
        <f>+VLOOKUP($C98,[15]Capacitación!$C$9:$M$48,11,FALSE)</f>
        <v>#N/A</v>
      </c>
    </row>
    <row r="99" spans="1:86" ht="15.75" customHeight="1" thickBot="1" x14ac:dyDescent="0.3">
      <c r="A99" s="890"/>
      <c r="B99" s="703"/>
      <c r="C99" s="191" t="s">
        <v>156</v>
      </c>
      <c r="D99" s="46" t="e">
        <f>+VLOOKUP($C99,[15]Capacitación!$C$9:$M$48,2,FALSE)</f>
        <v>#N/A</v>
      </c>
      <c r="E99" s="46" t="e">
        <f>+VLOOKUP($C99,[15]Capacitación!$C$9:$M$48,3,FALSE)</f>
        <v>#N/A</v>
      </c>
      <c r="F99" s="46" t="e">
        <f>+VLOOKUP($C99,[15]Capacitación!$C$9:$M$48,4,FALSE)</f>
        <v>#N/A</v>
      </c>
      <c r="G99" s="46" t="e">
        <f>+VLOOKUP($C99,[15]Capacitación!$C$9:$M$48,5,FALSE)</f>
        <v>#N/A</v>
      </c>
      <c r="H99" s="46" t="e">
        <f>+VLOOKUP($C99,[15]Capacitación!$C$9:$M$48,6,FALSE)</f>
        <v>#N/A</v>
      </c>
      <c r="I99" s="726" t="e">
        <f>+VLOOKUP($C99,[15]Capacitación!$C$9:$M$48,7,FALSE)</f>
        <v>#N/A</v>
      </c>
      <c r="J99" s="729" t="e">
        <f>+VLOOKUP($C99,[15]Capacitación!$C$9:$M$48,8,FALSE)</f>
        <v>#N/A</v>
      </c>
      <c r="K99" s="729" t="e">
        <f>+VLOOKUP($C99,[15]Capacitación!$C$9:$M$48,9,FALSE)</f>
        <v>#N/A</v>
      </c>
      <c r="L99" s="46" t="e">
        <f>+VLOOKUP($C99,[15]Capacitación!$C$9:$M$48,10,FALSE)</f>
        <v>#N/A</v>
      </c>
      <c r="M99" s="46" t="e">
        <f>+VLOOKUP($C99,[15]Capacitación!$C$9:$M$48,11,FALSE)</f>
        <v>#N/A</v>
      </c>
    </row>
    <row r="100" spans="1:86" ht="21.75" customHeight="1" thickBot="1" x14ac:dyDescent="0.3">
      <c r="A100" s="28"/>
      <c r="B100" s="1074" t="s">
        <v>283</v>
      </c>
      <c r="C100" s="1075"/>
    </row>
    <row r="101" spans="1:86" s="46" customFormat="1" ht="15" customHeight="1" x14ac:dyDescent="0.25">
      <c r="A101" s="886" t="s">
        <v>14</v>
      </c>
      <c r="B101" s="193" t="s">
        <v>16</v>
      </c>
      <c r="C101" s="192" t="s">
        <v>92</v>
      </c>
      <c r="D101" s="46" t="e">
        <f>+VLOOKUP($C101,[16]Capacitación!$D$8:$Q$67,2,FALSE)</f>
        <v>#N/A</v>
      </c>
      <c r="E101" s="46" t="e">
        <f>+VLOOKUP($C101,[16]Capacitación!$D$8:$Q$67,3,FALSE)</f>
        <v>#N/A</v>
      </c>
      <c r="F101" s="46" t="e">
        <f>+VLOOKUP($C101,[16]Capacitación!$D$8:$Q$67,4,FALSE)</f>
        <v>#N/A</v>
      </c>
      <c r="G101" s="46" t="e">
        <f>+VLOOKUP($C101,[16]Capacitación!$D$8:$Q$67,5,FALSE)</f>
        <v>#N/A</v>
      </c>
      <c r="H101" s="46" t="e">
        <f>+VLOOKUP($C101,[16]Capacitación!$D$8:$Q$67,6,FALSE)</f>
        <v>#N/A</v>
      </c>
      <c r="I101" s="726" t="e">
        <f>+VLOOKUP($C101,[16]Capacitación!$D$8:$Q$67,8,FALSE)</f>
        <v>#N/A</v>
      </c>
      <c r="J101" s="729" t="e">
        <f>+VLOOKUP($C101,[16]Capacitación!$D$8:$Q$67,9,FALSE)</f>
        <v>#N/A</v>
      </c>
      <c r="K101" s="729" t="e">
        <f>+VLOOKUP($C101,[16]Capacitación!$D$8:$Q$67,10,FALSE)</f>
        <v>#N/A</v>
      </c>
      <c r="L101" s="46" t="e">
        <f>+VLOOKUP($C101,[16]Capacitación!$D$8:$Q$67,11,FALSE)</f>
        <v>#N/A</v>
      </c>
      <c r="M101" s="46" t="e">
        <f>+VLOOKUP($C101,[16]Capacitación!$D$8:$Q$67,14,FALSE)</f>
        <v>#N/A</v>
      </c>
    </row>
    <row r="102" spans="1:86" ht="15" customHeight="1" x14ac:dyDescent="0.25">
      <c r="A102" s="887"/>
      <c r="B102" s="702"/>
      <c r="C102" s="190" t="s">
        <v>93</v>
      </c>
      <c r="D102" s="46" t="str">
        <f>+VLOOKUP($C102,[16]Capacitación!$D$8:$Q$67,2,FALSE)</f>
        <v xml:space="preserve">Virtual </v>
      </c>
      <c r="E102" s="46" t="str">
        <f>+VLOOKUP($C102,[16]Capacitación!$D$8:$Q$67,3,FALSE)</f>
        <v>BLAS LUCIN LINDAO</v>
      </c>
      <c r="F102" s="46" t="str">
        <f>+VLOOKUP($C102,[16]Capacitación!$D$8:$Q$67,4,FALSE)</f>
        <v>DIRECTOR DE GESTION DE PLANIFICACION Y ORDENAMIENTO TERRITORIAL</v>
      </c>
      <c r="G102" s="46">
        <f>+VLOOKUP($C102,[16]Capacitación!$D$8:$Q$67,5,FALSE)</f>
        <v>989270564</v>
      </c>
      <c r="H102" s="46" t="str">
        <f>+VLOOKUP($C102,[16]Capacitación!$D$8:$Q$67,6,FALSE)</f>
        <v>b.lucin@municipiodebalao.gob.ec</v>
      </c>
      <c r="I102" s="726">
        <f>+VLOOKUP($C102,[16]Capacitación!$D$8:$Q$67,8,FALSE)</f>
        <v>44635</v>
      </c>
      <c r="J102" s="729">
        <f>+VLOOKUP($C102,[16]Capacitación!$D$8:$Q$67,9,FALSE)</f>
        <v>0.41666666666666669</v>
      </c>
      <c r="K102" s="729">
        <f>+VLOOKUP($C102,[16]Capacitación!$D$8:$Q$67,10,FALSE)</f>
        <v>0.47916666666666669</v>
      </c>
      <c r="L102" s="46" t="str">
        <f>+VLOOKUP($C102,[16]Capacitación!$D$8:$Q$67,11,FALSE)</f>
        <v>Formulario ESED 2022, Guia de llenado, vinculo para ingreso a la capacitacion https://meet.google.com/sqq-mchr-itt</v>
      </c>
      <c r="M102" s="46">
        <f>+VLOOKUP($C102,[16]Capacitación!$D$8:$Q$67,14,FALSE)</f>
        <v>0</v>
      </c>
    </row>
    <row r="103" spans="1:86" ht="15" customHeight="1" x14ac:dyDescent="0.25">
      <c r="A103" s="887"/>
      <c r="B103" s="702"/>
      <c r="C103" s="190" t="s">
        <v>94</v>
      </c>
      <c r="D103" s="46" t="e">
        <f>+VLOOKUP($C103,[16]Capacitación!$D$8:$Q$67,2,FALSE)</f>
        <v>#N/A</v>
      </c>
      <c r="E103" s="46" t="e">
        <f>+VLOOKUP($C103,[16]Capacitación!$D$8:$Q$67,3,FALSE)</f>
        <v>#N/A</v>
      </c>
      <c r="F103" s="46" t="e">
        <f>+VLOOKUP($C103,[16]Capacitación!$D$8:$Q$67,4,FALSE)</f>
        <v>#N/A</v>
      </c>
      <c r="G103" s="46" t="e">
        <f>+VLOOKUP($C103,[16]Capacitación!$D$8:$Q$67,5,FALSE)</f>
        <v>#N/A</v>
      </c>
      <c r="H103" s="46" t="e">
        <f>+VLOOKUP($C103,[16]Capacitación!$D$8:$Q$67,6,FALSE)</f>
        <v>#N/A</v>
      </c>
      <c r="I103" s="726" t="e">
        <f>+VLOOKUP($C103,[16]Capacitación!$D$8:$Q$67,8,FALSE)</f>
        <v>#N/A</v>
      </c>
      <c r="J103" s="729" t="e">
        <f>+VLOOKUP($C103,[16]Capacitación!$D$8:$Q$67,9,FALSE)</f>
        <v>#N/A</v>
      </c>
      <c r="K103" s="729" t="e">
        <f>+VLOOKUP($C103,[16]Capacitación!$D$8:$Q$67,10,FALSE)</f>
        <v>#N/A</v>
      </c>
      <c r="L103" s="46" t="e">
        <f>+VLOOKUP($C103,[16]Capacitación!$D$8:$Q$67,11,FALSE)</f>
        <v>#N/A</v>
      </c>
      <c r="M103" s="46" t="e">
        <f>+VLOOKUP($C103,[16]Capacitación!$D$8:$Q$67,14,FALSE)</f>
        <v>#N/A</v>
      </c>
    </row>
    <row r="104" spans="1:86" ht="15" customHeight="1" x14ac:dyDescent="0.25">
      <c r="A104" s="887"/>
      <c r="B104" s="702"/>
      <c r="C104" s="190" t="s">
        <v>95</v>
      </c>
      <c r="D104" s="46" t="e">
        <f>+VLOOKUP($C104,[16]Capacitación!$D$8:$Q$67,2,FALSE)</f>
        <v>#N/A</v>
      </c>
      <c r="E104" s="46" t="e">
        <f>+VLOOKUP($C104,[16]Capacitación!$D$8:$Q$67,3,FALSE)</f>
        <v>#N/A</v>
      </c>
      <c r="F104" s="46" t="e">
        <f>+VLOOKUP($C104,[16]Capacitación!$D$8:$Q$67,4,FALSE)</f>
        <v>#N/A</v>
      </c>
      <c r="G104" s="46" t="e">
        <f>+VLOOKUP($C104,[16]Capacitación!$D$8:$Q$67,5,FALSE)</f>
        <v>#N/A</v>
      </c>
      <c r="H104" s="46" t="e">
        <f>+VLOOKUP($C104,[16]Capacitación!$D$8:$Q$67,6,FALSE)</f>
        <v>#N/A</v>
      </c>
      <c r="I104" s="726" t="e">
        <f>+VLOOKUP($C104,[16]Capacitación!$D$8:$Q$67,8,FALSE)</f>
        <v>#N/A</v>
      </c>
      <c r="J104" s="729" t="e">
        <f>+VLOOKUP($C104,[16]Capacitación!$D$8:$Q$67,9,FALSE)</f>
        <v>#N/A</v>
      </c>
      <c r="K104" s="729" t="e">
        <f>+VLOOKUP($C104,[16]Capacitación!$D$8:$Q$67,10,FALSE)</f>
        <v>#N/A</v>
      </c>
      <c r="L104" s="46" t="e">
        <f>+VLOOKUP($C104,[16]Capacitación!$D$8:$Q$67,11,FALSE)</f>
        <v>#N/A</v>
      </c>
      <c r="M104" s="46" t="e">
        <f>+VLOOKUP($C104,[16]Capacitación!$D$8:$Q$67,14,FALSE)</f>
        <v>#N/A</v>
      </c>
    </row>
    <row r="105" spans="1:86" ht="15" customHeight="1" x14ac:dyDescent="0.25">
      <c r="A105" s="887"/>
      <c r="B105" s="702"/>
      <c r="C105" s="190" t="s">
        <v>96</v>
      </c>
      <c r="D105" s="46" t="e">
        <f>+VLOOKUP($C105,[16]Capacitación!$D$8:$Q$67,2,FALSE)</f>
        <v>#N/A</v>
      </c>
      <c r="E105" s="46" t="e">
        <f>+VLOOKUP($C105,[16]Capacitación!$D$8:$Q$67,3,FALSE)</f>
        <v>#N/A</v>
      </c>
      <c r="F105" s="46" t="e">
        <f>+VLOOKUP($C105,[16]Capacitación!$D$8:$Q$67,4,FALSE)</f>
        <v>#N/A</v>
      </c>
      <c r="G105" s="46" t="e">
        <f>+VLOOKUP($C105,[16]Capacitación!$D$8:$Q$67,5,FALSE)</f>
        <v>#N/A</v>
      </c>
      <c r="H105" s="46" t="e">
        <f>+VLOOKUP($C105,[16]Capacitación!$D$8:$Q$67,6,FALSE)</f>
        <v>#N/A</v>
      </c>
      <c r="I105" s="726" t="e">
        <f>+VLOOKUP($C105,[16]Capacitación!$D$8:$Q$67,8,FALSE)</f>
        <v>#N/A</v>
      </c>
      <c r="J105" s="729" t="e">
        <f>+VLOOKUP($C105,[16]Capacitación!$D$8:$Q$67,9,FALSE)</f>
        <v>#N/A</v>
      </c>
      <c r="K105" s="729" t="e">
        <f>+VLOOKUP($C105,[16]Capacitación!$D$8:$Q$67,10,FALSE)</f>
        <v>#N/A</v>
      </c>
      <c r="L105" s="46" t="e">
        <f>+VLOOKUP($C105,[16]Capacitación!$D$8:$Q$67,11,FALSE)</f>
        <v>#N/A</v>
      </c>
      <c r="M105" s="46" t="e">
        <f>+VLOOKUP($C105,[16]Capacitación!$D$8:$Q$67,14,FALSE)</f>
        <v>#N/A</v>
      </c>
    </row>
    <row r="106" spans="1:86" s="454" customFormat="1" ht="15" customHeight="1" x14ac:dyDescent="0.25">
      <c r="A106" s="887"/>
      <c r="B106" s="456"/>
      <c r="C106" s="447" t="s">
        <v>97</v>
      </c>
      <c r="D106" s="46" t="e">
        <f>+VLOOKUP($C106,[16]Capacitación!$D$8:$Q$67,2,FALSE)</f>
        <v>#N/A</v>
      </c>
      <c r="E106" s="46" t="e">
        <f>+VLOOKUP($C106,[16]Capacitación!$D$8:$Q$67,3,FALSE)</f>
        <v>#N/A</v>
      </c>
      <c r="F106" s="46" t="e">
        <f>+VLOOKUP($C106,[16]Capacitación!$D$8:$Q$67,4,FALSE)</f>
        <v>#N/A</v>
      </c>
      <c r="G106" s="46" t="e">
        <f>+VLOOKUP($C106,[16]Capacitación!$D$8:$Q$67,5,FALSE)</f>
        <v>#N/A</v>
      </c>
      <c r="H106" s="46" t="e">
        <f>+VLOOKUP($C106,[16]Capacitación!$D$8:$Q$67,6,FALSE)</f>
        <v>#N/A</v>
      </c>
      <c r="I106" s="726" t="e">
        <f>+VLOOKUP($C106,[16]Capacitación!$D$8:$Q$67,8,FALSE)</f>
        <v>#N/A</v>
      </c>
      <c r="J106" s="729" t="e">
        <f>+VLOOKUP($C106,[16]Capacitación!$D$8:$Q$67,9,FALSE)</f>
        <v>#N/A</v>
      </c>
      <c r="K106" s="729" t="e">
        <f>+VLOOKUP($C106,[16]Capacitación!$D$8:$Q$67,10,FALSE)</f>
        <v>#N/A</v>
      </c>
      <c r="L106" s="46" t="e">
        <f>+VLOOKUP($C106,[16]Capacitación!$D$8:$Q$67,11,FALSE)</f>
        <v>#N/A</v>
      </c>
      <c r="M106" s="46" t="e">
        <f>+VLOOKUP($C106,[16]Capacitación!$D$8:$Q$67,14,FALSE)</f>
        <v>#N/A</v>
      </c>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c r="BC106" s="46"/>
      <c r="BD106" s="46"/>
      <c r="BE106" s="46"/>
      <c r="BF106" s="46"/>
      <c r="BG106" s="46"/>
      <c r="BH106" s="46"/>
      <c r="BI106" s="46"/>
      <c r="BJ106" s="46"/>
      <c r="BK106" s="46"/>
      <c r="BL106" s="46"/>
      <c r="BM106" s="46"/>
      <c r="BN106" s="46"/>
      <c r="BO106" s="46"/>
      <c r="BP106" s="46"/>
      <c r="BQ106" s="46"/>
      <c r="BR106" s="46"/>
      <c r="BS106" s="46"/>
      <c r="BT106" s="46"/>
      <c r="BU106" s="46"/>
      <c r="BV106" s="46"/>
      <c r="BW106" s="46"/>
      <c r="BX106" s="46"/>
      <c r="BY106" s="46"/>
      <c r="BZ106" s="46"/>
      <c r="CA106" s="46"/>
      <c r="CB106" s="46"/>
      <c r="CC106" s="46"/>
      <c r="CD106" s="46"/>
      <c r="CE106" s="46"/>
      <c r="CF106" s="46"/>
      <c r="CG106" s="46"/>
      <c r="CH106" s="46"/>
    </row>
    <row r="107" spans="1:86" ht="15" customHeight="1" x14ac:dyDescent="0.25">
      <c r="A107" s="887"/>
      <c r="B107" s="702"/>
      <c r="C107" s="190" t="s">
        <v>98</v>
      </c>
      <c r="D107" s="46" t="str">
        <f>+VLOOKUP($C107,[16]Capacitación!$D$8:$Q$67,2,FALSE)</f>
        <v xml:space="preserve">Virtual </v>
      </c>
      <c r="E107" s="46" t="str">
        <f>+VLOOKUP($C107,[16]Capacitación!$D$8:$Q$67,3,FALSE)</f>
        <v>JESSENIA VALDOSPINO</v>
      </c>
      <c r="F107" s="46" t="str">
        <f>+VLOOKUP($C107,[16]Capacitación!$D$8:$Q$67,4,FALSE)</f>
        <v>TECNICO DE USO DE SUELO Y CONTROL DE EDIFICACIONES</v>
      </c>
      <c r="G107" s="46">
        <f>+VLOOKUP($C107,[16]Capacitación!$D$8:$Q$67,5,FALSE)</f>
        <v>982324451</v>
      </c>
      <c r="H107" s="46" t="str">
        <f>+VLOOKUP($C107,[16]Capacitación!$D$8:$Q$67,6,FALSE)</f>
        <v>jvaldospino@duran.gob.ec</v>
      </c>
      <c r="I107" s="726">
        <f>+VLOOKUP($C107,[16]Capacitación!$D$8:$Q$67,8,FALSE)</f>
        <v>44615</v>
      </c>
      <c r="J107" s="729">
        <f>+VLOOKUP($C107,[16]Capacitación!$D$8:$Q$67,9,FALSE)</f>
        <v>0.58333333333333337</v>
      </c>
      <c r="K107" s="729">
        <f>+VLOOKUP($C107,[16]Capacitación!$D$8:$Q$67,10,FALSE)</f>
        <v>0.64583333333333337</v>
      </c>
      <c r="L107" s="46" t="str">
        <f>+VLOOKUP($C107,[16]Capacitación!$D$8:$Q$67,11,FALSE)</f>
        <v>justificación de que no tenían una buena conexión de internet.</v>
      </c>
      <c r="M107" s="46" t="str">
        <f>+VLOOKUP($C107,[16]Capacitación!$D$8:$Q$67,14,FALSE)</f>
        <v>justificación de que no tenían una buena conexión de internet.</v>
      </c>
    </row>
    <row r="108" spans="1:86" ht="15" customHeight="1" x14ac:dyDescent="0.25">
      <c r="A108" s="887"/>
      <c r="B108" s="702"/>
      <c r="C108" s="190" t="s">
        <v>99</v>
      </c>
      <c r="D108" s="46" t="str">
        <f>+VLOOKUP($C108,[16]Capacitación!$D$8:$Q$67,2,FALSE)</f>
        <v xml:space="preserve">Virtual </v>
      </c>
      <c r="E108" s="46" t="str">
        <f>+VLOOKUP($C108,[16]Capacitación!$D$8:$Q$67,3,FALSE)</f>
        <v>RICARDO LOOR COSTABALOS</v>
      </c>
      <c r="F108" s="46" t="str">
        <f>+VLOOKUP($C108,[16]Capacitación!$D$8:$Q$67,4,FALSE)</f>
        <v>DIRECTOR ORDENAMIENTO TERRITORIAL</v>
      </c>
      <c r="G108" s="46">
        <f>+VLOOKUP($C108,[16]Capacitación!$D$8:$Q$67,5,FALSE)</f>
        <v>980817287</v>
      </c>
      <c r="H108" s="46" t="str">
        <f>+VLOOKUP($C108,[16]Capacitación!$D$8:$Q$67,6,FALSE)</f>
        <v>rloor@municipioelempalme.gob.ec</v>
      </c>
      <c r="I108" s="726">
        <f>+VLOOKUP($C108,[16]Capacitación!$D$8:$Q$67,8,FALSE)</f>
        <v>44635</v>
      </c>
      <c r="J108" s="729">
        <f>+VLOOKUP($C108,[16]Capacitación!$D$8:$Q$67,9,FALSE)</f>
        <v>0.41666666666666669</v>
      </c>
      <c r="K108" s="729">
        <f>+VLOOKUP($C108,[16]Capacitación!$D$8:$Q$67,10,FALSE)</f>
        <v>0.47916666666666669</v>
      </c>
      <c r="L108" s="46" t="str">
        <f>+VLOOKUP($C108,[16]Capacitación!$D$8:$Q$67,11,FALSE)</f>
        <v>Formulario ESED 2022, Guia de llenado, vinculo para ingreso a la capacitacion https://meet.google.com/sqq-mchr-itt</v>
      </c>
      <c r="M108" s="46" t="str">
        <f>+VLOOKUP($C108,[16]Capacitación!$D$8:$Q$67,14,FALSE)</f>
        <v>ASISTIO TAMBIEN LA SECRETARIA DEL DEPARTAMENTO JANIRA MUÑOZ</v>
      </c>
    </row>
    <row r="109" spans="1:86" ht="15" customHeight="1" x14ac:dyDescent="0.25">
      <c r="A109" s="887"/>
      <c r="B109" s="702"/>
      <c r="C109" s="190" t="s">
        <v>100</v>
      </c>
      <c r="D109" s="46" t="str">
        <f>+VLOOKUP($C109,[16]Capacitación!$D$8:$Q$67,2,FALSE)</f>
        <v xml:space="preserve">Virtual </v>
      </c>
      <c r="E109" s="46" t="str">
        <f>+VLOOKUP($C109,[16]Capacitación!$D$8:$Q$67,3,FALSE)</f>
        <v>ALEJANDRA SUAREZ</v>
      </c>
      <c r="F109" s="46" t="str">
        <f>+VLOOKUP($C109,[16]Capacitación!$D$8:$Q$67,4,FALSE)</f>
        <v>ASISTENTE ADONISTRATIVO</v>
      </c>
      <c r="G109" s="46">
        <f>+VLOOKUP($C109,[16]Capacitación!$D$8:$Q$67,5,FALSE)</f>
        <v>958896191</v>
      </c>
      <c r="H109" s="46" t="str">
        <f>+VLOOKUP($C109,[16]Capacitación!$D$8:$Q$67,6,FALSE)</f>
        <v>alejandrave09@gmail.com</v>
      </c>
      <c r="I109" s="726">
        <f>+VLOOKUP($C109,[16]Capacitación!$D$8:$Q$67,8,FALSE)</f>
        <v>44636</v>
      </c>
      <c r="J109" s="729">
        <f>+VLOOKUP($C109,[16]Capacitación!$D$8:$Q$67,9,FALSE)</f>
        <v>0.41666666666666669</v>
      </c>
      <c r="K109" s="729">
        <f>+VLOOKUP($C109,[16]Capacitación!$D$8:$Q$67,10,FALSE)</f>
        <v>0.47916666666666669</v>
      </c>
      <c r="L109" s="46" t="str">
        <f>+VLOOKUP($C109,[16]Capacitación!$D$8:$Q$67,11,FALSE)</f>
        <v>Formulario ESED 2022, Guia de llenado, vinculo para ingreso a la capacitacion https://meet.google.com/sqq-mchr-itt</v>
      </c>
      <c r="M109" s="46">
        <f>+VLOOKUP($C109,[16]Capacitación!$D$8:$Q$67,14,FALSE)</f>
        <v>0</v>
      </c>
    </row>
    <row r="110" spans="1:86" s="454" customFormat="1" ht="15" customHeight="1" x14ac:dyDescent="0.25">
      <c r="A110" s="887"/>
      <c r="B110" s="456"/>
      <c r="C110" s="447" t="s">
        <v>101</v>
      </c>
      <c r="D110" s="46" t="e">
        <f>+VLOOKUP($C110,[16]Capacitación!$D$8:$Q$67,2,FALSE)</f>
        <v>#N/A</v>
      </c>
      <c r="E110" s="46" t="e">
        <f>+VLOOKUP($C110,[16]Capacitación!$D$8:$Q$67,3,FALSE)</f>
        <v>#N/A</v>
      </c>
      <c r="F110" s="46" t="e">
        <f>+VLOOKUP($C110,[16]Capacitación!$D$8:$Q$67,4,FALSE)</f>
        <v>#N/A</v>
      </c>
      <c r="G110" s="46" t="e">
        <f>+VLOOKUP($C110,[16]Capacitación!$D$8:$Q$67,5,FALSE)</f>
        <v>#N/A</v>
      </c>
      <c r="H110" s="46" t="e">
        <f>+VLOOKUP($C110,[16]Capacitación!$D$8:$Q$67,6,FALSE)</f>
        <v>#N/A</v>
      </c>
      <c r="I110" s="726" t="e">
        <f>+VLOOKUP($C110,[16]Capacitación!$D$8:$Q$67,8,FALSE)</f>
        <v>#N/A</v>
      </c>
      <c r="J110" s="729" t="e">
        <f>+VLOOKUP($C110,[16]Capacitación!$D$8:$Q$67,9,FALSE)</f>
        <v>#N/A</v>
      </c>
      <c r="K110" s="729" t="e">
        <f>+VLOOKUP($C110,[16]Capacitación!$D$8:$Q$67,10,FALSE)</f>
        <v>#N/A</v>
      </c>
      <c r="L110" s="46" t="e">
        <f>+VLOOKUP($C110,[16]Capacitación!$D$8:$Q$67,11,FALSE)</f>
        <v>#N/A</v>
      </c>
      <c r="M110" s="46" t="e">
        <f>+VLOOKUP($C110,[16]Capacitación!$D$8:$Q$67,14,FALSE)</f>
        <v>#N/A</v>
      </c>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c r="BC110" s="46"/>
      <c r="BD110" s="46"/>
      <c r="BE110" s="46"/>
      <c r="BF110" s="46"/>
      <c r="BG110" s="46"/>
      <c r="BH110" s="46"/>
      <c r="BI110" s="46"/>
      <c r="BJ110" s="46"/>
      <c r="BK110" s="46"/>
      <c r="BL110" s="46"/>
      <c r="BM110" s="46"/>
      <c r="BN110" s="46"/>
      <c r="BO110" s="46"/>
      <c r="BP110" s="46"/>
      <c r="BQ110" s="46"/>
      <c r="BR110" s="46"/>
      <c r="BS110" s="46"/>
      <c r="BT110" s="46"/>
      <c r="BU110" s="46"/>
      <c r="BV110" s="46"/>
      <c r="BW110" s="46"/>
      <c r="BX110" s="46"/>
      <c r="BY110" s="46"/>
      <c r="BZ110" s="46"/>
      <c r="CA110" s="46"/>
      <c r="CB110" s="46"/>
      <c r="CC110" s="46"/>
      <c r="CD110" s="46"/>
      <c r="CE110" s="46"/>
      <c r="CF110" s="46"/>
      <c r="CG110" s="46"/>
      <c r="CH110" s="46"/>
    </row>
    <row r="111" spans="1:86" ht="15" customHeight="1" x14ac:dyDescent="0.25">
      <c r="A111" s="887"/>
      <c r="B111" s="702"/>
      <c r="C111" s="190" t="s">
        <v>102</v>
      </c>
      <c r="D111" s="46" t="str">
        <f>+VLOOKUP($C111,[16]Capacitación!$D$8:$Q$67,2,FALSE)</f>
        <v xml:space="preserve">Virtual </v>
      </c>
      <c r="E111" s="46" t="str">
        <f>+VLOOKUP($C111,[16]Capacitación!$D$8:$Q$67,3,FALSE)</f>
        <v>LUIS LEDESMA</v>
      </c>
      <c r="F111" s="46" t="str">
        <f>+VLOOKUP($C111,[16]Capacitación!$D$8:$Q$67,4,FALSE)</f>
        <v>DIRECTOR DE GESTION DE OBRAS PUBLICAS</v>
      </c>
      <c r="G111" s="46">
        <f>+VLOOKUP($C111,[16]Capacitación!$D$8:$Q$67,5,FALSE)</f>
        <v>992298841</v>
      </c>
      <c r="H111" s="46" t="str">
        <f>+VLOOKUP($C111,[16]Capacitación!$D$8:$Q$67,6,FALSE)</f>
        <v>luis.ledesma@isidroayora.gob.ec</v>
      </c>
      <c r="I111" s="726">
        <f>+VLOOKUP($C111,[16]Capacitación!$D$8:$Q$67,8,FALSE)</f>
        <v>44635</v>
      </c>
      <c r="J111" s="729">
        <f>+VLOOKUP($C111,[16]Capacitación!$D$8:$Q$67,9,FALSE)</f>
        <v>0.41666666666666669</v>
      </c>
      <c r="K111" s="729">
        <f>+VLOOKUP($C111,[16]Capacitación!$D$8:$Q$67,10,FALSE)</f>
        <v>0.47916666666666669</v>
      </c>
      <c r="L111" s="46" t="str">
        <f>+VLOOKUP($C111,[16]Capacitación!$D$8:$Q$67,11,FALSE)</f>
        <v>Formulario ESED 2022, Guia de llenado, vinculo para ingreso a la capacitacion https://meet.google.com/sqq-mchr-itt</v>
      </c>
      <c r="M111" s="46" t="str">
        <f>+VLOOKUP($C111,[16]Capacitación!$D$8:$Q$67,14,FALSE)</f>
        <v>ASISTIO TAMBIEN EL TECNICO DE OBRAS PUBLICAS SABRINA GUERRINI</v>
      </c>
    </row>
    <row r="112" spans="1:86" ht="15" customHeight="1" x14ac:dyDescent="0.25">
      <c r="A112" s="887"/>
      <c r="B112" s="702"/>
      <c r="C112" s="190" t="s">
        <v>103</v>
      </c>
      <c r="D112" s="46" t="e">
        <f>+VLOOKUP($C112,[16]Capacitación!$D$8:$Q$67,2,FALSE)</f>
        <v>#N/A</v>
      </c>
      <c r="E112" s="46" t="e">
        <f>+VLOOKUP($C112,[16]Capacitación!$D$8:$Q$67,3,FALSE)</f>
        <v>#N/A</v>
      </c>
      <c r="F112" s="46" t="e">
        <f>+VLOOKUP($C112,[16]Capacitación!$D$8:$Q$67,4,FALSE)</f>
        <v>#N/A</v>
      </c>
      <c r="G112" s="46" t="e">
        <f>+VLOOKUP($C112,[16]Capacitación!$D$8:$Q$67,5,FALSE)</f>
        <v>#N/A</v>
      </c>
      <c r="H112" s="46" t="e">
        <f>+VLOOKUP($C112,[16]Capacitación!$D$8:$Q$67,6,FALSE)</f>
        <v>#N/A</v>
      </c>
      <c r="I112" s="726" t="e">
        <f>+VLOOKUP($C112,[16]Capacitación!$D$8:$Q$67,8,FALSE)</f>
        <v>#N/A</v>
      </c>
      <c r="J112" s="729" t="e">
        <f>+VLOOKUP($C112,[16]Capacitación!$D$8:$Q$67,9,FALSE)</f>
        <v>#N/A</v>
      </c>
      <c r="K112" s="729" t="e">
        <f>+VLOOKUP($C112,[16]Capacitación!$D$8:$Q$67,10,FALSE)</f>
        <v>#N/A</v>
      </c>
      <c r="L112" s="46" t="e">
        <f>+VLOOKUP($C112,[16]Capacitación!$D$8:$Q$67,11,FALSE)</f>
        <v>#N/A</v>
      </c>
      <c r="M112" s="46" t="e">
        <f>+VLOOKUP($C112,[16]Capacitación!$D$8:$Q$67,14,FALSE)</f>
        <v>#N/A</v>
      </c>
    </row>
    <row r="113" spans="1:86" ht="15" customHeight="1" x14ac:dyDescent="0.25">
      <c r="A113" s="887"/>
      <c r="B113" s="702"/>
      <c r="C113" s="190" t="s">
        <v>104</v>
      </c>
      <c r="D113" s="46" t="e">
        <f>+VLOOKUP($C113,[16]Capacitación!$D$8:$Q$67,2,FALSE)</f>
        <v>#N/A</v>
      </c>
      <c r="E113" s="46" t="e">
        <f>+VLOOKUP($C113,[16]Capacitación!$D$8:$Q$67,3,FALSE)</f>
        <v>#N/A</v>
      </c>
      <c r="F113" s="46" t="e">
        <f>+VLOOKUP($C113,[16]Capacitación!$D$8:$Q$67,4,FALSE)</f>
        <v>#N/A</v>
      </c>
      <c r="G113" s="46" t="e">
        <f>+VLOOKUP($C113,[16]Capacitación!$D$8:$Q$67,5,FALSE)</f>
        <v>#N/A</v>
      </c>
      <c r="H113" s="46" t="e">
        <f>+VLOOKUP($C113,[16]Capacitación!$D$8:$Q$67,6,FALSE)</f>
        <v>#N/A</v>
      </c>
      <c r="I113" s="726" t="e">
        <f>+VLOOKUP($C113,[16]Capacitación!$D$8:$Q$67,8,FALSE)</f>
        <v>#N/A</v>
      </c>
      <c r="J113" s="729" t="e">
        <f>+VLOOKUP($C113,[16]Capacitación!$D$8:$Q$67,9,FALSE)</f>
        <v>#N/A</v>
      </c>
      <c r="K113" s="729" t="e">
        <f>+VLOOKUP($C113,[16]Capacitación!$D$8:$Q$67,10,FALSE)</f>
        <v>#N/A</v>
      </c>
      <c r="L113" s="46" t="e">
        <f>+VLOOKUP($C113,[16]Capacitación!$D$8:$Q$67,11,FALSE)</f>
        <v>#N/A</v>
      </c>
      <c r="M113" s="46" t="e">
        <f>+VLOOKUP($C113,[16]Capacitación!$D$8:$Q$67,14,FALSE)</f>
        <v>#N/A</v>
      </c>
    </row>
    <row r="114" spans="1:86" ht="15" customHeight="1" x14ac:dyDescent="0.25">
      <c r="A114" s="887"/>
      <c r="B114" s="702"/>
      <c r="C114" s="190" t="s">
        <v>105</v>
      </c>
      <c r="D114" s="46" t="str">
        <f>+VLOOKUP($C114,[16]Capacitación!$D$8:$Q$67,2,FALSE)</f>
        <v xml:space="preserve">Virtual </v>
      </c>
      <c r="E114" s="46" t="str">
        <f>+VLOOKUP($C114,[16]Capacitación!$D$8:$Q$67,3,FALSE)</f>
        <v>SERGIO CAROFILIS</v>
      </c>
      <c r="F114" s="46">
        <f>+VLOOKUP($C114,[16]Capacitación!$D$8:$Q$67,4,FALSE)</f>
        <v>0</v>
      </c>
      <c r="G114" s="46">
        <f>+VLOOKUP($C114,[16]Capacitación!$D$8:$Q$67,5,FALSE)</f>
        <v>0</v>
      </c>
      <c r="H114" s="46">
        <f>+VLOOKUP($C114,[16]Capacitación!$D$8:$Q$67,6,FALSE)</f>
        <v>0</v>
      </c>
      <c r="I114" s="726">
        <f>+VLOOKUP($C114,[16]Capacitación!$D$8:$Q$67,8,FALSE)</f>
        <v>0</v>
      </c>
      <c r="J114" s="729">
        <f>+VLOOKUP($C114,[16]Capacitación!$D$8:$Q$67,9,FALSE)</f>
        <v>0.41666666666666669</v>
      </c>
      <c r="K114" s="729">
        <f>+VLOOKUP($C114,[16]Capacitación!$D$8:$Q$67,10,FALSE)</f>
        <v>0.47916666666666669</v>
      </c>
      <c r="L114" s="46" t="str">
        <f>+VLOOKUP($C114,[16]Capacitación!$D$8:$Q$67,11,FALSE)</f>
        <v>Formulario ESED 2022, Guia de llenado, vinculo para ingreso a la capacitacion https://meet.google.com/sqq-mchr-itt</v>
      </c>
      <c r="M114" s="46" t="str">
        <f>+VLOOKUP($C114,[16]Capacitación!$D$8:$Q$67,14,FALSE)</f>
        <v>AUSENTE SIN JUSTIFICACION</v>
      </c>
    </row>
    <row r="115" spans="1:86" ht="15" customHeight="1" x14ac:dyDescent="0.25">
      <c r="A115" s="887"/>
      <c r="B115" s="702"/>
      <c r="C115" s="190" t="s">
        <v>106</v>
      </c>
      <c r="D115" s="46" t="str">
        <f>+VLOOKUP($C115,[16]Capacitación!$D$8:$Q$67,2,FALSE)</f>
        <v xml:space="preserve">Virtual </v>
      </c>
      <c r="E115" s="46" t="str">
        <f>+VLOOKUP($C115,[16]Capacitación!$D$8:$Q$67,3,FALSE)</f>
        <v>AVILIO LUCILO ENGRACIA ESCOBAR</v>
      </c>
      <c r="F115" s="46" t="str">
        <f>+VLOOKUP($C115,[16]Capacitación!$D$8:$Q$67,4,FALSE)</f>
        <v>COORDINADOR</v>
      </c>
      <c r="G115" s="46">
        <f>+VLOOKUP($C115,[16]Capacitación!$D$8:$Q$67,5,FALSE)</f>
        <v>985837886</v>
      </c>
      <c r="H115" s="46" t="str">
        <f>+VLOOKUP($C115,[16]Capacitación!$D$8:$Q$67,6,FALSE)</f>
        <v>avilio.engracia@naranjal.gob.ec</v>
      </c>
      <c r="I115" s="726">
        <f>+VLOOKUP($C115,[16]Capacitación!$D$8:$Q$67,8,FALSE)</f>
        <v>44636</v>
      </c>
      <c r="J115" s="729">
        <f>+VLOOKUP($C115,[16]Capacitación!$D$8:$Q$67,9,FALSE)</f>
        <v>0.41666666666666669</v>
      </c>
      <c r="K115" s="729">
        <f>+VLOOKUP($C115,[16]Capacitación!$D$8:$Q$67,10,FALSE)</f>
        <v>0.47916666666666669</v>
      </c>
      <c r="L115" s="46" t="str">
        <f>+VLOOKUP($C115,[16]Capacitación!$D$8:$Q$67,11,FALSE)</f>
        <v>Formulario ESED 2022, Guia de llenado, vinculo para ingreso a la capacitacion https://meet.google.com/sqq-mchr-itt</v>
      </c>
      <c r="M115" s="46">
        <f>+VLOOKUP($C115,[16]Capacitación!$D$8:$Q$67,14,FALSE)</f>
        <v>0</v>
      </c>
    </row>
    <row r="116" spans="1:86" ht="15" customHeight="1" x14ac:dyDescent="0.25">
      <c r="A116" s="887"/>
      <c r="B116" s="702"/>
      <c r="C116" s="190" t="s">
        <v>107</v>
      </c>
      <c r="D116" s="46" t="str">
        <f>+VLOOKUP($C116,[16]Capacitación!$D$8:$Q$67,2,FALSE)</f>
        <v xml:space="preserve">Virtual </v>
      </c>
      <c r="E116" s="46" t="str">
        <f>+VLOOKUP($C116,[16]Capacitación!$D$8:$Q$67,3,FALSE)</f>
        <v>HARRY GARCIA</v>
      </c>
      <c r="F116" s="46" t="str">
        <f>+VLOOKUP($C116,[16]Capacitación!$D$8:$Q$67,4,FALSE)</f>
        <v xml:space="preserve">ASISTENTE TECNICO DE PLANIFICACION </v>
      </c>
      <c r="G116" s="46">
        <f>+VLOOKUP($C116,[16]Capacitación!$D$8:$Q$67,5,FALSE)</f>
        <v>982526268</v>
      </c>
      <c r="H116" s="46" t="str">
        <f>+VLOOKUP($C116,[16]Capacitación!$D$8:$Q$67,6,FALSE)</f>
        <v>robertgarciao@outlook.es</v>
      </c>
      <c r="I116" s="726">
        <f>+VLOOKUP($C116,[16]Capacitación!$D$8:$Q$67,8,FALSE)</f>
        <v>44636</v>
      </c>
      <c r="J116" s="729">
        <f>+VLOOKUP($C116,[16]Capacitación!$D$8:$Q$67,9,FALSE)</f>
        <v>0.41666666666666669</v>
      </c>
      <c r="K116" s="729">
        <f>+VLOOKUP($C116,[16]Capacitación!$D$8:$Q$67,10,FALSE)</f>
        <v>0.47916666666666669</v>
      </c>
      <c r="L116" s="46" t="str">
        <f>+VLOOKUP($C116,[16]Capacitación!$D$8:$Q$67,11,FALSE)</f>
        <v>Formulario ESED 2022, Guia de llenado, vinculo para ingreso a la capacitacion https://meet.google.com/sqq-mchr-itt</v>
      </c>
      <c r="M116" s="46">
        <f>+VLOOKUP($C116,[16]Capacitación!$D$8:$Q$67,14,FALSE)</f>
        <v>0</v>
      </c>
    </row>
    <row r="117" spans="1:86" ht="15" customHeight="1" x14ac:dyDescent="0.25">
      <c r="A117" s="887"/>
      <c r="B117" s="702"/>
      <c r="C117" s="190" t="s">
        <v>108</v>
      </c>
      <c r="D117" s="46" t="str">
        <f>+VLOOKUP($C117,[16]Capacitación!$D$8:$Q$67,2,FALSE)</f>
        <v xml:space="preserve">Virtual </v>
      </c>
      <c r="E117" s="46" t="str">
        <f>+VLOOKUP($C117,[16]Capacitación!$D$8:$Q$67,3,FALSE)</f>
        <v>JORGE APARICIO MORAN AGUILAR</v>
      </c>
      <c r="F117" s="46" t="str">
        <f>+VLOOKUP($C117,[16]Capacitación!$D$8:$Q$67,4,FALSE)</f>
        <v>DIRECTOR DE PLANIFICACION TERRITORIAL</v>
      </c>
      <c r="G117" s="46">
        <f>+VLOOKUP($C117,[16]Capacitación!$D$8:$Q$67,5,FALSE)</f>
        <v>989440303</v>
      </c>
      <c r="H117" s="46" t="str">
        <f>+VLOOKUP($C117,[16]Capacitación!$D$8:$Q$67,6,FALSE)</f>
        <v>planificacion_u.r@nobol.gob.ec</v>
      </c>
      <c r="I117" s="726">
        <f>+VLOOKUP($C117,[16]Capacitación!$D$8:$Q$67,8,FALSE)</f>
        <v>44651</v>
      </c>
      <c r="J117" s="729">
        <f>+VLOOKUP($C117,[16]Capacitación!$D$8:$Q$67,9,FALSE)</f>
        <v>0.41666666666666669</v>
      </c>
      <c r="K117" s="729">
        <f>+VLOOKUP($C117,[16]Capacitación!$D$8:$Q$67,10,FALSE)</f>
        <v>0.44791666666666669</v>
      </c>
      <c r="L117" s="46" t="str">
        <f>+VLOOKUP($C117,[16]Capacitación!$D$8:$Q$67,11,FALSE)</f>
        <v>Formulario ESED 2022, Guia de llenado, vinculo para ingreso a la capacitacion https://meet.google.com/whc-vrrr-mms</v>
      </c>
      <c r="M117" s="46">
        <f>+VLOOKUP($C117,[16]Capacitación!$D$8:$Q$67,14,FALSE)</f>
        <v>0</v>
      </c>
    </row>
    <row r="118" spans="1:86" ht="15" customHeight="1" x14ac:dyDescent="0.25">
      <c r="A118" s="887"/>
      <c r="B118" s="702"/>
      <c r="C118" s="190" t="s">
        <v>109</v>
      </c>
      <c r="D118" s="46" t="str">
        <f>+VLOOKUP($C118,[16]Capacitación!$D$8:$Q$67,2,FALSE)</f>
        <v xml:space="preserve">Virtual </v>
      </c>
      <c r="E118" s="46" t="str">
        <f>+VLOOKUP($C118,[16]Capacitación!$D$8:$Q$67,3,FALSE)</f>
        <v>GEOVANNY PLUAS</v>
      </c>
      <c r="F118" s="46" t="str">
        <f>+VLOOKUP($C118,[16]Capacitación!$D$8:$Q$67,4,FALSE)</f>
        <v>DIRECTOR DE PLANIFICACION</v>
      </c>
      <c r="G118" s="46">
        <f>+VLOOKUP($C118,[16]Capacitación!$D$8:$Q$67,5,FALSE)</f>
        <v>967366977</v>
      </c>
      <c r="H118" s="46" t="str">
        <f>+VLOOKUP($C118,[16]Capacitación!$D$8:$Q$67,6,FALSE)</f>
        <v>datasdatos24@gmail.com</v>
      </c>
      <c r="I118" s="726">
        <f>+VLOOKUP($C118,[16]Capacitación!$D$8:$Q$67,8,FALSE)</f>
        <v>44636</v>
      </c>
      <c r="J118" s="729">
        <f>+VLOOKUP($C118,[16]Capacitación!$D$8:$Q$67,9,FALSE)</f>
        <v>0.41666666666666669</v>
      </c>
      <c r="K118" s="729">
        <f>+VLOOKUP($C118,[16]Capacitación!$D$8:$Q$67,10,FALSE)</f>
        <v>0.47916666666666669</v>
      </c>
      <c r="L118" s="46" t="str">
        <f>+VLOOKUP($C118,[16]Capacitación!$D$8:$Q$67,11,FALSE)</f>
        <v>Formulario ESED 2022, Guia de llenado, vinculo para ingreso a la capacitacion https://meet.google.com/sqq-mchr-itt</v>
      </c>
      <c r="M118" s="46">
        <f>+VLOOKUP($C118,[16]Capacitación!$D$8:$Q$67,14,FALSE)</f>
        <v>0</v>
      </c>
    </row>
    <row r="119" spans="1:86" ht="15" customHeight="1" x14ac:dyDescent="0.25">
      <c r="A119" s="887"/>
      <c r="B119" s="702"/>
      <c r="C119" s="190" t="s">
        <v>110</v>
      </c>
      <c r="D119" s="46" t="e">
        <f>+VLOOKUP($C119,[16]Capacitación!$D$8:$Q$67,2,FALSE)</f>
        <v>#N/A</v>
      </c>
      <c r="E119" s="46" t="e">
        <f>+VLOOKUP($C119,[16]Capacitación!$D$8:$Q$67,3,FALSE)</f>
        <v>#N/A</v>
      </c>
      <c r="F119" s="46" t="e">
        <f>+VLOOKUP($C119,[16]Capacitación!$D$8:$Q$67,4,FALSE)</f>
        <v>#N/A</v>
      </c>
      <c r="G119" s="46" t="e">
        <f>+VLOOKUP($C119,[16]Capacitación!$D$8:$Q$67,5,FALSE)</f>
        <v>#N/A</v>
      </c>
      <c r="H119" s="46" t="e">
        <f>+VLOOKUP($C119,[16]Capacitación!$D$8:$Q$67,6,FALSE)</f>
        <v>#N/A</v>
      </c>
      <c r="I119" s="726" t="e">
        <f>+VLOOKUP($C119,[16]Capacitación!$D$8:$Q$67,8,FALSE)</f>
        <v>#N/A</v>
      </c>
      <c r="J119" s="729" t="e">
        <f>+VLOOKUP($C119,[16]Capacitación!$D$8:$Q$67,9,FALSE)</f>
        <v>#N/A</v>
      </c>
      <c r="K119" s="729" t="e">
        <f>+VLOOKUP($C119,[16]Capacitación!$D$8:$Q$67,10,FALSE)</f>
        <v>#N/A</v>
      </c>
      <c r="L119" s="46" t="e">
        <f>+VLOOKUP($C119,[16]Capacitación!$D$8:$Q$67,11,FALSE)</f>
        <v>#N/A</v>
      </c>
      <c r="M119" s="46" t="e">
        <f>+VLOOKUP($C119,[16]Capacitación!$D$8:$Q$67,14,FALSE)</f>
        <v>#N/A</v>
      </c>
    </row>
    <row r="120" spans="1:86" ht="15" customHeight="1" x14ac:dyDescent="0.25">
      <c r="A120" s="887"/>
      <c r="B120" s="702"/>
      <c r="C120" s="190" t="s">
        <v>111</v>
      </c>
      <c r="D120" s="46" t="str">
        <f>+VLOOKUP($C120,[16]Capacitación!$D$8:$Q$67,2,FALSE)</f>
        <v xml:space="preserve">Virtual </v>
      </c>
      <c r="E120" s="46" t="str">
        <f>+VLOOKUP($C120,[16]Capacitación!$D$8:$Q$67,3,FALSE)</f>
        <v>JHON LAZARO / OSCAR ALFREDO YAGUAL GUZMAN</v>
      </c>
      <c r="F120" s="46" t="str">
        <f>+VLOOKUP($C120,[16]Capacitación!$D$8:$Q$67,4,FALSE)</f>
        <v>JEFE DE CONTROL DE CONSTRUCCIONES</v>
      </c>
      <c r="G120" s="46">
        <f>+VLOOKUP($C120,[16]Capacitación!$D$8:$Q$67,5,FALSE)</f>
        <v>962873314</v>
      </c>
      <c r="H120" s="46" t="str">
        <f>+VLOOKUP($C120,[16]Capacitación!$D$8:$Q$67,6,FALSE)</f>
        <v>gestionterritorial@municipioplayas.gob.ec</v>
      </c>
      <c r="I120" s="726">
        <f>+VLOOKUP($C120,[16]Capacitación!$D$8:$Q$67,8,FALSE)</f>
        <v>44610</v>
      </c>
      <c r="J120" s="729">
        <f>+VLOOKUP($C120,[16]Capacitación!$D$8:$Q$67,9,FALSE)</f>
        <v>0.41666666666666669</v>
      </c>
      <c r="K120" s="729">
        <f>+VLOOKUP($C120,[16]Capacitación!$D$8:$Q$67,10,FALSE)</f>
        <v>0.5</v>
      </c>
      <c r="L120" s="46" t="str">
        <f>+VLOOKUP($C120,[16]Capacitación!$D$8:$Q$67,11,FALSE)</f>
        <v xml:space="preserve">Formulario ESED 2021, Guia de llenado, vinculo para ingreso a la capacitacion https://meet.google.com/yhq-fyek-khh </v>
      </c>
      <c r="M120" s="46">
        <f>+VLOOKUP($C120,[16]Capacitación!$D$8:$Q$67,14,FALSE)</f>
        <v>0</v>
      </c>
    </row>
    <row r="121" spans="1:86" ht="15" customHeight="1" x14ac:dyDescent="0.25">
      <c r="A121" s="887"/>
      <c r="B121" s="702"/>
      <c r="C121" s="190" t="s">
        <v>112</v>
      </c>
      <c r="D121" s="46" t="str">
        <f>+VLOOKUP($C121,[16]Capacitación!$D$8:$Q$67,2,FALSE)</f>
        <v xml:space="preserve">Virtual </v>
      </c>
      <c r="E121" s="46" t="str">
        <f>+VLOOKUP($C121,[16]Capacitación!$D$8:$Q$67,3,FALSE)</f>
        <v>EDDY LEONARDO VELIZ MARQUEZ</v>
      </c>
      <c r="F121" s="46" t="str">
        <f>+VLOOKUP($C121,[16]Capacitación!$D$8:$Q$67,4,FALSE)</f>
        <v>INSPECTOR DE CONSTRUCCIONES</v>
      </c>
      <c r="G121" s="46">
        <f>+VLOOKUP($C121,[16]Capacitación!$D$8:$Q$67,5,FALSE)</f>
        <v>980030293</v>
      </c>
      <c r="H121" s="46" t="str">
        <f>+VLOOKUP($C121,[16]Capacitación!$D$8:$Q$67,6,FALSE)</f>
        <v>eddyveliz@gmail.com</v>
      </c>
      <c r="I121" s="726">
        <f>+VLOOKUP($C121,[16]Capacitación!$D$8:$Q$67,8,FALSE)</f>
        <v>44637</v>
      </c>
      <c r="J121" s="729">
        <f>+VLOOKUP($C121,[16]Capacitación!$D$8:$Q$67,9,FALSE)</f>
        <v>0.58333333333333337</v>
      </c>
      <c r="K121" s="729">
        <f>+VLOOKUP($C121,[16]Capacitación!$D$8:$Q$67,10,FALSE)</f>
        <v>0.64583333333333337</v>
      </c>
      <c r="L121" s="46" t="str">
        <f>+VLOOKUP($C121,[16]Capacitación!$D$8:$Q$67,11,FALSE)</f>
        <v>Formulario ESED 2022, Guia de llenado, vinculo para ingreso a la capacitacion https://meet.google.com/sqq-mchr-itt</v>
      </c>
      <c r="M121" s="46">
        <f>+VLOOKUP($C121,[16]Capacitación!$D$8:$Q$67,14,FALSE)</f>
        <v>0</v>
      </c>
    </row>
    <row r="122" spans="1:86" s="454" customFormat="1" ht="15" customHeight="1" x14ac:dyDescent="0.25">
      <c r="A122" s="887"/>
      <c r="B122" s="456"/>
      <c r="C122" s="447" t="s">
        <v>113</v>
      </c>
      <c r="D122" s="46" t="str">
        <f>+VLOOKUP($C122,[16]Capacitación!$D$8:$Q$67,2,FALSE)</f>
        <v xml:space="preserve">Virtual </v>
      </c>
      <c r="E122" s="46" t="str">
        <f>+VLOOKUP($C122,[16]Capacitación!$D$8:$Q$67,3,FALSE)</f>
        <v>MARIELA NEIRA ARTEAGA</v>
      </c>
      <c r="F122" s="46" t="str">
        <f>+VLOOKUP($C122,[16]Capacitación!$D$8:$Q$67,4,FALSE)</f>
        <v>ASISTENTE TECNICO DE CONTROL DE EDIFICACIONES</v>
      </c>
      <c r="G122" s="46">
        <f>+VLOOKUP($C122,[16]Capacitación!$D$8:$Q$67,5,FALSE)</f>
        <v>991008698</v>
      </c>
      <c r="H122" s="46" t="str">
        <f>+VLOOKUP($C122,[16]Capacitación!$D$8:$Q$67,6,FALSE)</f>
        <v>mariela.neira@hotmail.com</v>
      </c>
      <c r="I122" s="726">
        <f>+VLOOKUP($C122,[16]Capacitación!$D$8:$Q$67,8,FALSE)</f>
        <v>44637</v>
      </c>
      <c r="J122" s="729">
        <f>+VLOOKUP($C122,[16]Capacitación!$D$8:$Q$67,9,FALSE)</f>
        <v>0.41666666666666669</v>
      </c>
      <c r="K122" s="729">
        <f>+VLOOKUP($C122,[16]Capacitación!$D$8:$Q$67,10,FALSE)</f>
        <v>0.47916666666666669</v>
      </c>
      <c r="L122" s="46" t="str">
        <f>+VLOOKUP($C122,[16]Capacitación!$D$8:$Q$67,11,FALSE)</f>
        <v>Formulario ESED 2022, Guia de llenado, vinculo para ingreso a la capacitacion https://meet.google.com/sqq-mchr-itt</v>
      </c>
      <c r="M122" s="46">
        <f>+VLOOKUP($C122,[16]Capacitación!$D$8:$Q$67,14,FALSE)</f>
        <v>0</v>
      </c>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c r="BD122" s="46"/>
      <c r="BE122" s="46"/>
      <c r="BF122" s="46"/>
      <c r="BG122" s="46"/>
      <c r="BH122" s="46"/>
      <c r="BI122" s="46"/>
      <c r="BJ122" s="46"/>
      <c r="BK122" s="46"/>
      <c r="BL122" s="46"/>
      <c r="BM122" s="46"/>
      <c r="BN122" s="46"/>
      <c r="BO122" s="46"/>
      <c r="BP122" s="46"/>
      <c r="BQ122" s="46"/>
      <c r="BR122" s="46"/>
      <c r="BS122" s="46"/>
      <c r="BT122" s="46"/>
      <c r="BU122" s="46"/>
      <c r="BV122" s="46"/>
      <c r="BW122" s="46"/>
      <c r="BX122" s="46"/>
      <c r="BY122" s="46"/>
      <c r="BZ122" s="46"/>
      <c r="CA122" s="46"/>
      <c r="CB122" s="46"/>
      <c r="CC122" s="46"/>
      <c r="CD122" s="46"/>
      <c r="CE122" s="46"/>
      <c r="CF122" s="46"/>
      <c r="CG122" s="46"/>
      <c r="CH122" s="46"/>
    </row>
    <row r="123" spans="1:86" ht="15" customHeight="1" x14ac:dyDescent="0.25">
      <c r="A123" s="887"/>
      <c r="B123" s="702"/>
      <c r="C123" s="190" t="s">
        <v>114</v>
      </c>
      <c r="D123" s="46" t="str">
        <f>+VLOOKUP($C123,[16]Capacitación!$D$8:$Q$67,2,FALSE)</f>
        <v xml:space="preserve">Virtual </v>
      </c>
      <c r="E123" s="46" t="str">
        <f>+VLOOKUP($C123,[16]Capacitación!$D$8:$Q$67,3,FALSE)</f>
        <v>ANGEL CABRERA ZAMBRANO</v>
      </c>
      <c r="F123" s="46" t="str">
        <f>+VLOOKUP($C123,[16]Capacitación!$D$8:$Q$67,4,FALSE)</f>
        <v>TECNICO DE PLANIFICACION</v>
      </c>
      <c r="G123" s="46">
        <f>+VLOOKUP($C123,[16]Capacitación!$D$8:$Q$67,5,FALSE)</f>
        <v>979804857</v>
      </c>
      <c r="H123" s="46" t="str">
        <f>+VLOOKUP($C123,[16]Capacitación!$D$8:$Q$67,6,FALSE)</f>
        <v>angelcabrera_01@hotmail.com</v>
      </c>
      <c r="I123" s="726">
        <f>+VLOOKUP($C123,[16]Capacitación!$D$8:$Q$67,8,FALSE)</f>
        <v>44637</v>
      </c>
      <c r="J123" s="729">
        <f>+VLOOKUP($C123,[16]Capacitación!$D$8:$Q$67,9,FALSE)</f>
        <v>0.41666666666666669</v>
      </c>
      <c r="K123" s="729">
        <f>+VLOOKUP($C123,[16]Capacitación!$D$8:$Q$67,10,FALSE)</f>
        <v>0.47916666666666669</v>
      </c>
      <c r="L123" s="46" t="str">
        <f>+VLOOKUP($C123,[16]Capacitación!$D$8:$Q$67,11,FALSE)</f>
        <v>Formulario ESED 2022, Guia de llenado, vinculo para ingreso a la capacitacion https://meet.google.com/sqq-mchr-itt</v>
      </c>
      <c r="M123" s="46">
        <f>+VLOOKUP($C123,[16]Capacitación!$D$8:$Q$67,14,FALSE)</f>
        <v>0</v>
      </c>
    </row>
    <row r="124" spans="1:86" ht="15" customHeight="1" x14ac:dyDescent="0.25">
      <c r="A124" s="887"/>
      <c r="B124" s="702"/>
      <c r="C124" s="190" t="s">
        <v>115</v>
      </c>
      <c r="D124" s="46" t="str">
        <f>+VLOOKUP($C124,[16]Capacitación!$D$8:$Q$67,2,FALSE)</f>
        <v xml:space="preserve">Virtual </v>
      </c>
      <c r="E124" s="46" t="str">
        <f>+VLOOKUP($C124,[16]Capacitación!$D$8:$Q$67,3,FALSE)</f>
        <v>YTURRALDE COELLO DAVID ALEJANDRO</v>
      </c>
      <c r="F124" s="46" t="str">
        <f>+VLOOKUP($C124,[16]Capacitación!$D$8:$Q$67,4,FALSE)</f>
        <v>TECNICO DE ORDENAMIENTO TERRITORAL</v>
      </c>
      <c r="G124" s="46">
        <f>+VLOOKUP($C124,[16]Capacitación!$D$8:$Q$67,5,FALSE)</f>
        <v>992074098</v>
      </c>
      <c r="H124" s="46" t="str">
        <f>+VLOOKUP($C124,[16]Capacitación!$D$8:$Q$67,6,FALSE)</f>
        <v>dyturraldec@gobiernosimonbolivar.gob.ec</v>
      </c>
      <c r="I124" s="726">
        <f>+VLOOKUP($C124,[16]Capacitación!$D$8:$Q$67,8,FALSE)</f>
        <v>44651</v>
      </c>
      <c r="J124" s="729">
        <f>+VLOOKUP($C124,[16]Capacitación!$D$8:$Q$67,9,FALSE)</f>
        <v>0.41666666666666669</v>
      </c>
      <c r="K124" s="729">
        <f>+VLOOKUP($C124,[16]Capacitación!$D$8:$Q$67,10,FALSE)</f>
        <v>0.44791666666666669</v>
      </c>
      <c r="L124" s="46" t="str">
        <f>+VLOOKUP($C124,[16]Capacitación!$D$8:$Q$67,11,FALSE)</f>
        <v>Formulario ESED 2022, Guia de llenado, vinculo para ingreso a la capacitacion https://meet.google.com/whc-vrrr-mms</v>
      </c>
      <c r="M124" s="46">
        <f>+VLOOKUP($C124,[16]Capacitación!$D$8:$Q$67,14,FALSE)</f>
        <v>0</v>
      </c>
    </row>
    <row r="125" spans="1:86" ht="15.75" customHeight="1" thickBot="1" x14ac:dyDescent="0.3">
      <c r="A125" s="887"/>
      <c r="B125" s="703"/>
      <c r="C125" s="191" t="s">
        <v>116</v>
      </c>
      <c r="D125" s="46" t="e">
        <f>+VLOOKUP($C125,[16]Capacitación!$D$8:$Q$67,2,FALSE)</f>
        <v>#N/A</v>
      </c>
      <c r="E125" s="46" t="e">
        <f>+VLOOKUP($C125,[16]Capacitación!$D$8:$Q$67,3,FALSE)</f>
        <v>#N/A</v>
      </c>
      <c r="F125" s="46" t="e">
        <f>+VLOOKUP($C125,[16]Capacitación!$D$8:$Q$67,4,FALSE)</f>
        <v>#N/A</v>
      </c>
      <c r="G125" s="46" t="e">
        <f>+VLOOKUP($C125,[16]Capacitación!$D$8:$Q$67,5,FALSE)</f>
        <v>#N/A</v>
      </c>
      <c r="H125" s="46" t="e">
        <f>+VLOOKUP($C125,[16]Capacitación!$D$8:$Q$67,6,FALSE)</f>
        <v>#N/A</v>
      </c>
      <c r="I125" s="726" t="e">
        <f>+VLOOKUP($C125,[16]Capacitación!$D$8:$Q$67,8,FALSE)</f>
        <v>#N/A</v>
      </c>
      <c r="J125" s="729" t="e">
        <f>+VLOOKUP($C125,[16]Capacitación!$D$8:$Q$67,9,FALSE)</f>
        <v>#N/A</v>
      </c>
      <c r="K125" s="729" t="e">
        <f>+VLOOKUP($C125,[16]Capacitación!$D$8:$Q$67,10,FALSE)</f>
        <v>#N/A</v>
      </c>
      <c r="L125" s="46" t="e">
        <f>+VLOOKUP($C125,[16]Capacitación!$D$8:$Q$67,11,FALSE)</f>
        <v>#N/A</v>
      </c>
      <c r="M125" s="46" t="e">
        <f>+VLOOKUP($C125,[16]Capacitación!$D$8:$Q$67,14,FALSE)</f>
        <v>#N/A</v>
      </c>
    </row>
    <row r="126" spans="1:86" ht="15" customHeight="1" x14ac:dyDescent="0.25">
      <c r="A126" s="887"/>
      <c r="B126" s="701" t="s">
        <v>17</v>
      </c>
      <c r="C126" s="192" t="s">
        <v>117</v>
      </c>
      <c r="D126" s="46" t="str">
        <f>+VLOOKUP($C126,[16]Capacitación!$D$8:$Q$67,2,FALSE)</f>
        <v xml:space="preserve">Virtual </v>
      </c>
      <c r="E126" s="46" t="str">
        <f>+VLOOKUP($C126,[16]Capacitación!$D$8:$Q$67,3,FALSE)</f>
        <v>GUILLERMO TERAN</v>
      </c>
      <c r="F126" s="46" t="str">
        <f>+VLOOKUP($C126,[16]Capacitación!$D$8:$Q$67,4,FALSE)</f>
        <v>TECNICO DE PLANIFICACION Y ORDENAMIENTO TERRITORIAL</v>
      </c>
      <c r="G126" s="46">
        <f>+VLOOKUP($C126,[16]Capacitación!$D$8:$Q$67,5,FALSE)</f>
        <v>958606813</v>
      </c>
      <c r="H126" s="46" t="str">
        <f>+VLOOKUP($C126,[16]Capacitación!$D$8:$Q$67,6,FALSE)</f>
        <v>guimiteran@gmail.com</v>
      </c>
      <c r="I126" s="726">
        <f>+VLOOKUP($C126,[16]Capacitación!$D$8:$Q$67,8,FALSE)</f>
        <v>44635</v>
      </c>
      <c r="J126" s="729">
        <f>+VLOOKUP($C126,[16]Capacitación!$D$8:$Q$67,9,FALSE)</f>
        <v>0.58333333333333337</v>
      </c>
      <c r="K126" s="729">
        <f>+VLOOKUP($C126,[16]Capacitación!$D$8:$Q$67,10,FALSE)</f>
        <v>0.64583333333333337</v>
      </c>
      <c r="L126" s="46" t="str">
        <f>+VLOOKUP($C126,[16]Capacitación!$D$8:$Q$67,11,FALSE)</f>
        <v>Formulario ESED 2022, Guia de llenado, vinculo para ingreso a la capacitacion https://meet.google.com/sqq-mchr-itt</v>
      </c>
      <c r="M126" s="46">
        <f>+VLOOKUP($C126,[16]Capacitación!$D$8:$Q$67,14,FALSE)</f>
        <v>0</v>
      </c>
    </row>
    <row r="127" spans="1:86" ht="15" customHeight="1" x14ac:dyDescent="0.25">
      <c r="A127" s="887"/>
      <c r="B127" s="702"/>
      <c r="C127" s="194" t="s">
        <v>118</v>
      </c>
      <c r="D127" s="46" t="str">
        <f>+VLOOKUP($C127,[16]Capacitación!$D$8:$Q$67,2,FALSE)</f>
        <v xml:space="preserve">Virtual </v>
      </c>
      <c r="E127" s="46" t="str">
        <f>+VLOOKUP($C127,[16]Capacitación!$D$8:$Q$67,3,FALSE)</f>
        <v>MARCO QUINTANA</v>
      </c>
      <c r="F127" s="46" t="str">
        <f>+VLOOKUP($C127,[16]Capacitación!$D$8:$Q$67,4,FALSE)</f>
        <v>DIRECTOR DE GESTION DEL TERRITORIO</v>
      </c>
      <c r="G127" s="46">
        <f>+VLOOKUP($C127,[16]Capacitación!$D$8:$Q$67,5,FALSE)</f>
        <v>987217846</v>
      </c>
      <c r="H127" s="46" t="str">
        <f>+VLOOKUP($C127,[16]Capacitación!$D$8:$Q$67,6,FALSE)</f>
        <v>marcos.quintana@babahoyo.gob.ec</v>
      </c>
      <c r="I127" s="726">
        <f>+VLOOKUP($C127,[16]Capacitación!$D$8:$Q$67,8,FALSE)</f>
        <v>44635</v>
      </c>
      <c r="J127" s="729">
        <f>+VLOOKUP($C127,[16]Capacitación!$D$8:$Q$67,9,FALSE)</f>
        <v>0.41666666666666669</v>
      </c>
      <c r="K127" s="729">
        <f>+VLOOKUP($C127,[16]Capacitación!$D$8:$Q$67,10,FALSE)</f>
        <v>0.47916666666666669</v>
      </c>
      <c r="L127" s="46" t="str">
        <f>+VLOOKUP($C127,[16]Capacitación!$D$8:$Q$67,11,FALSE)</f>
        <v>Formulario ESED 2022, Guia de llenado, vinculo para ingreso a la capacitacion https://meet.google.com/sqq-mchr-itt</v>
      </c>
      <c r="M127" s="46">
        <f>+VLOOKUP($C127,[16]Capacitación!$D$8:$Q$67,14,FALSE)</f>
        <v>0</v>
      </c>
    </row>
    <row r="128" spans="1:86" ht="15" customHeight="1" x14ac:dyDescent="0.25">
      <c r="A128" s="887"/>
      <c r="B128" s="702"/>
      <c r="C128" s="190" t="s">
        <v>244</v>
      </c>
      <c r="D128" s="46" t="str">
        <f>+VLOOKUP($C128,[16]Capacitación!$D$8:$Q$67,2,FALSE)</f>
        <v xml:space="preserve">Virtual </v>
      </c>
      <c r="E128" s="46" t="str">
        <f>+VLOOKUP($C128,[16]Capacitación!$D$8:$Q$67,3,FALSE)</f>
        <v>ALLISON CEDEÑO ZAMBRANO</v>
      </c>
      <c r="F128" s="46" t="str">
        <f>+VLOOKUP($C128,[16]Capacitación!$D$8:$Q$67,4,FALSE)</f>
        <v>JEFE DE CONSTRUCCIONES</v>
      </c>
      <c r="G128" s="46">
        <f>+VLOOKUP($C128,[16]Capacitación!$D$8:$Q$67,5,FALSE)</f>
        <v>978816846</v>
      </c>
      <c r="H128" s="46" t="str">
        <f>+VLOOKUP($C128,[16]Capacitación!$D$8:$Q$67,6,FALSE)</f>
        <v>allisoncedenoz@gmail.com</v>
      </c>
      <c r="I128" s="726">
        <f>+VLOOKUP($C128,[16]Capacitación!$D$8:$Q$67,8,FALSE)</f>
        <v>44615</v>
      </c>
      <c r="J128" s="729">
        <f>+VLOOKUP($C128,[16]Capacitación!$D$8:$Q$67,9,FALSE)</f>
        <v>0.58333333333333337</v>
      </c>
      <c r="K128" s="729">
        <f>+VLOOKUP($C128,[16]Capacitación!$D$8:$Q$67,10,FALSE)</f>
        <v>0.64583333333333337</v>
      </c>
      <c r="L128" s="46" t="str">
        <f>+VLOOKUP($C128,[16]Capacitación!$D$8:$Q$67,11,FALSE)</f>
        <v xml:space="preserve">Formulario ESED 2021, Guia de llenado, vinculo para ingreso a la capacitacion https://meet.google.com/trk-auzw-wao </v>
      </c>
      <c r="M128" s="46">
        <f>+VLOOKUP($C128,[16]Capacitación!$D$8:$Q$67,14,FALSE)</f>
        <v>0</v>
      </c>
    </row>
    <row r="129" spans="1:13" ht="15" customHeight="1" x14ac:dyDescent="0.25">
      <c r="A129" s="887"/>
      <c r="B129" s="702"/>
      <c r="C129" s="190" t="s">
        <v>119</v>
      </c>
      <c r="D129" s="46" t="str">
        <f>+VLOOKUP($C129,[16]Capacitación!$D$8:$Q$67,2,FALSE)</f>
        <v xml:space="preserve">Virtual </v>
      </c>
      <c r="E129" s="46" t="str">
        <f>+VLOOKUP($C129,[16]Capacitación!$D$8:$Q$67,3,FALSE)</f>
        <v>GUAMAN ALDAZ JOSE RICARDO</v>
      </c>
      <c r="F129" s="46" t="str">
        <f>+VLOOKUP($C129,[16]Capacitación!$D$8:$Q$67,4,FALSE)</f>
        <v>TECNICO DE PLANIFICACION</v>
      </c>
      <c r="G129" s="46">
        <f>+VLOOKUP($C129,[16]Capacitación!$D$8:$Q$67,5,FALSE)</f>
        <v>999332332</v>
      </c>
      <c r="H129" s="46" t="str">
        <f>+VLOOKUP($C129,[16]Capacitación!$D$8:$Q$67,6,FALSE)</f>
        <v>guaman.jose@mocache.gob.ec</v>
      </c>
      <c r="I129" s="726">
        <f>+VLOOKUP($C129,[16]Capacitación!$D$8:$Q$67,8,FALSE)</f>
        <v>44651</v>
      </c>
      <c r="J129" s="729">
        <f>+VLOOKUP($C129,[16]Capacitación!$D$8:$Q$67,9,FALSE)</f>
        <v>0.41666666666666669</v>
      </c>
      <c r="K129" s="729">
        <f>+VLOOKUP($C129,[16]Capacitación!$D$8:$Q$67,10,FALSE)</f>
        <v>0.44791666666666669</v>
      </c>
      <c r="L129" s="46" t="str">
        <f>+VLOOKUP($C129,[16]Capacitación!$D$8:$Q$67,11,FALSE)</f>
        <v>Formulario ESED 2022, Guia de llenado, vinculo para ingreso a la capacitacion https://meet.google.com/whc-vrrr-mms</v>
      </c>
      <c r="M129" s="46">
        <f>+VLOOKUP($C129,[16]Capacitación!$D$8:$Q$67,14,FALSE)</f>
        <v>0</v>
      </c>
    </row>
    <row r="130" spans="1:13" ht="15" customHeight="1" x14ac:dyDescent="0.25">
      <c r="A130" s="887"/>
      <c r="B130" s="702"/>
      <c r="C130" s="190" t="s">
        <v>120</v>
      </c>
      <c r="D130" s="46" t="str">
        <f>+VLOOKUP($C130,[16]Capacitación!$D$8:$Q$67,2,FALSE)</f>
        <v xml:space="preserve">Virtual </v>
      </c>
      <c r="E130" s="46" t="str">
        <f>+VLOOKUP($C130,[16]Capacitación!$D$8:$Q$67,3,FALSE)</f>
        <v>ARGENYS NAHIN BARRAGAN BARREZUETA</v>
      </c>
      <c r="F130" s="46" t="str">
        <f>+VLOOKUP($C130,[16]Capacitación!$D$8:$Q$67,4,FALSE)</f>
        <v>ANALISTA DE ORDENAMIENTO TERRITORIAL</v>
      </c>
      <c r="G130" s="46">
        <f>+VLOOKUP($C130,[16]Capacitación!$D$8:$Q$67,5,FALSE)</f>
        <v>985873877</v>
      </c>
      <c r="H130" s="46" t="str">
        <f>+VLOOKUP($C130,[16]Capacitación!$D$8:$Q$67,6,FALSE)</f>
        <v>abarragan@montalvo.gob.ec</v>
      </c>
      <c r="I130" s="726">
        <f>+VLOOKUP($C130,[16]Capacitación!$D$8:$Q$67,8,FALSE)</f>
        <v>44615</v>
      </c>
      <c r="J130" s="729">
        <f>+VLOOKUP($C130,[16]Capacitación!$D$8:$Q$67,9,FALSE)</f>
        <v>0.58333333333333337</v>
      </c>
      <c r="K130" s="729">
        <f>+VLOOKUP($C130,[16]Capacitación!$D$8:$Q$67,10,FALSE)</f>
        <v>0.64583333333333337</v>
      </c>
      <c r="L130" s="46" t="str">
        <f>+VLOOKUP($C130,[16]Capacitación!$D$8:$Q$67,11,FALSE)</f>
        <v xml:space="preserve">Formulario ESED 2021, Guia de llenado, vinculo para ingreso a la capacitacion https://meet.google.com/trk-auzw-wao </v>
      </c>
      <c r="M130" s="46">
        <f>+VLOOKUP($C130,[16]Capacitación!$D$8:$Q$67,14,FALSE)</f>
        <v>0</v>
      </c>
    </row>
    <row r="131" spans="1:13" ht="15" customHeight="1" x14ac:dyDescent="0.25">
      <c r="A131" s="887"/>
      <c r="B131" s="702"/>
      <c r="C131" s="190" t="s">
        <v>121</v>
      </c>
      <c r="D131" s="46" t="e">
        <f>+VLOOKUP($C131,[16]Capacitación!$D$8:$Q$67,2,FALSE)</f>
        <v>#N/A</v>
      </c>
      <c r="E131" s="46" t="e">
        <f>+VLOOKUP($C131,[16]Capacitación!$D$8:$Q$67,3,FALSE)</f>
        <v>#N/A</v>
      </c>
      <c r="F131" s="46" t="e">
        <f>+VLOOKUP($C131,[16]Capacitación!$D$8:$Q$67,4,FALSE)</f>
        <v>#N/A</v>
      </c>
      <c r="G131" s="46" t="e">
        <f>+VLOOKUP($C131,[16]Capacitación!$D$8:$Q$67,5,FALSE)</f>
        <v>#N/A</v>
      </c>
      <c r="H131" s="46" t="e">
        <f>+VLOOKUP($C131,[16]Capacitación!$D$8:$Q$67,6,FALSE)</f>
        <v>#N/A</v>
      </c>
      <c r="I131" s="726" t="e">
        <f>+VLOOKUP($C131,[16]Capacitación!$D$8:$Q$67,8,FALSE)</f>
        <v>#N/A</v>
      </c>
      <c r="J131" s="729" t="e">
        <f>+VLOOKUP($C131,[16]Capacitación!$D$8:$Q$67,9,FALSE)</f>
        <v>#N/A</v>
      </c>
      <c r="K131" s="729" t="e">
        <f>+VLOOKUP($C131,[16]Capacitación!$D$8:$Q$67,10,FALSE)</f>
        <v>#N/A</v>
      </c>
      <c r="L131" s="46" t="e">
        <f>+VLOOKUP($C131,[16]Capacitación!$D$8:$Q$67,11,FALSE)</f>
        <v>#N/A</v>
      </c>
      <c r="M131" s="46" t="e">
        <f>+VLOOKUP($C131,[16]Capacitación!$D$8:$Q$67,14,FALSE)</f>
        <v>#N/A</v>
      </c>
    </row>
    <row r="132" spans="1:13" ht="15" customHeight="1" x14ac:dyDescent="0.25">
      <c r="A132" s="887"/>
      <c r="B132" s="702"/>
      <c r="C132" s="190" t="s">
        <v>245</v>
      </c>
      <c r="D132" s="46" t="str">
        <f>+VLOOKUP($C132,[16]Capacitación!$D$8:$Q$67,2,FALSE)</f>
        <v xml:space="preserve">Virtual </v>
      </c>
      <c r="E132" s="46" t="str">
        <f>+VLOOKUP($C132,[16]Capacitación!$D$8:$Q$67,3,FALSE)</f>
        <v>JOHANNI MACIAS CRESPO</v>
      </c>
      <c r="F132" s="46" t="str">
        <f>+VLOOKUP($C132,[16]Capacitación!$D$8:$Q$67,4,FALSE)</f>
        <v>JEFE DE PLANIFICACION</v>
      </c>
      <c r="G132" s="46">
        <f>+VLOOKUP($C132,[16]Capacitación!$D$8:$Q$67,5,FALSE)</f>
        <v>993143299</v>
      </c>
      <c r="H132" s="46" t="str">
        <f>+VLOOKUP($C132,[16]Capacitación!$D$8:$Q$67,6,FALSE)</f>
        <v>johannimc@gmail.com</v>
      </c>
      <c r="I132" s="726">
        <f>+VLOOKUP($C132,[16]Capacitación!$D$8:$Q$67,8,FALSE)</f>
        <v>44636</v>
      </c>
      <c r="J132" s="729">
        <f>+VLOOKUP($C132,[16]Capacitación!$D$8:$Q$67,9,FALSE)</f>
        <v>0.41666666666666669</v>
      </c>
      <c r="K132" s="729">
        <f>+VLOOKUP($C132,[16]Capacitación!$D$8:$Q$67,10,FALSE)</f>
        <v>0.47916666666666669</v>
      </c>
      <c r="L132" s="46" t="str">
        <f>+VLOOKUP($C132,[16]Capacitación!$D$8:$Q$67,11,FALSE)</f>
        <v>Formulario ESED 2022, Guia de llenado, vinculo para ingreso a la capacitacion https://meet.google.com/sqq-mchr-itt</v>
      </c>
      <c r="M132" s="46">
        <f>+VLOOKUP($C132,[16]Capacitación!$D$8:$Q$67,14,FALSE)</f>
        <v>0</v>
      </c>
    </row>
    <row r="133" spans="1:13" ht="15" customHeight="1" x14ac:dyDescent="0.25">
      <c r="A133" s="887"/>
      <c r="B133" s="702"/>
      <c r="C133" s="190" t="s">
        <v>246</v>
      </c>
      <c r="D133" s="46" t="str">
        <f>+VLOOKUP($C133,[16]Capacitación!$D$8:$Q$67,2,FALSE)</f>
        <v xml:space="preserve">Virtual </v>
      </c>
      <c r="E133" s="46" t="str">
        <f>+VLOOKUP($C133,[16]Capacitación!$D$8:$Q$67,3,FALSE)</f>
        <v>JOE ALBUQUERQUE</v>
      </c>
      <c r="F133" s="46" t="str">
        <f>+VLOOKUP($C133,[16]Capacitación!$D$8:$Q$67,4,FALSE)</f>
        <v xml:space="preserve">ASISTENTE TECNICO DE PLANIFICACION </v>
      </c>
      <c r="G133" s="46">
        <f>+VLOOKUP($C133,[16]Capacitación!$D$8:$Q$67,5,FALSE)</f>
        <v>998023483</v>
      </c>
      <c r="H133" s="46" t="str">
        <f>+VLOOKUP($C133,[16]Capacitación!$D$8:$Q$67,6,FALSE)</f>
        <v>joe_leorise@outlook.com</v>
      </c>
      <c r="I133" s="726">
        <f>+VLOOKUP($C133,[16]Capacitación!$D$8:$Q$67,8,FALSE)</f>
        <v>44636</v>
      </c>
      <c r="J133" s="729">
        <f>+VLOOKUP($C133,[16]Capacitación!$D$8:$Q$67,9,FALSE)</f>
        <v>0.41666666666666669</v>
      </c>
      <c r="K133" s="729">
        <f>+VLOOKUP($C133,[16]Capacitación!$D$8:$Q$67,10,FALSE)</f>
        <v>0.47916666666666669</v>
      </c>
      <c r="L133" s="46" t="str">
        <f>+VLOOKUP($C133,[16]Capacitación!$D$8:$Q$67,11,FALSE)</f>
        <v>Formulario ESED 2022, Guia de llenado, vinculo para ingreso a la capacitacion https://meet.google.com/sqq-mchr-itt</v>
      </c>
      <c r="M133" s="46">
        <f>+VLOOKUP($C133,[16]Capacitación!$D$8:$Q$67,14,FALSE)</f>
        <v>0</v>
      </c>
    </row>
    <row r="134" spans="1:13" ht="15" customHeight="1" x14ac:dyDescent="0.25">
      <c r="A134" s="887"/>
      <c r="B134" s="702"/>
      <c r="C134" s="190" t="s">
        <v>122</v>
      </c>
      <c r="D134" s="46" t="str">
        <f>+VLOOKUP($C134,[16]Capacitación!$D$8:$Q$67,2,FALSE)</f>
        <v xml:space="preserve">Virtual </v>
      </c>
      <c r="E134" s="46" t="str">
        <f>+VLOOKUP($C134,[16]Capacitación!$D$8:$Q$67,3,FALSE)</f>
        <v>FREDDY SANCHEZ VILLACREZ</v>
      </c>
      <c r="F134" s="46" t="str">
        <f>+VLOOKUP($C134,[16]Capacitación!$D$8:$Q$67,4,FALSE)</f>
        <v>JEFE DE PLANIFICACION</v>
      </c>
      <c r="G134" s="46" t="str">
        <f>+VLOOKUP($C134,[16]Capacitación!$D$8:$Q$67,5,FALSE)</f>
        <v>095 919 0859</v>
      </c>
      <c r="H134" s="46" t="str">
        <f>+VLOOKUP($C134,[16]Capacitación!$D$8:$Q$67,6,FALSE)</f>
        <v>frsanchezv67@hotmail.es</v>
      </c>
      <c r="I134" s="726">
        <f>+VLOOKUP($C134,[16]Capacitación!$D$8:$Q$67,8,FALSE)</f>
        <v>44636</v>
      </c>
      <c r="J134" s="729">
        <f>+VLOOKUP($C134,[16]Capacitación!$D$8:$Q$67,9,FALSE)</f>
        <v>0.58333333333333337</v>
      </c>
      <c r="K134" s="729">
        <f>+VLOOKUP($C134,[16]Capacitación!$D$8:$Q$67,10,FALSE)</f>
        <v>0.64583333333333337</v>
      </c>
      <c r="L134" s="46" t="str">
        <f>+VLOOKUP($C134,[16]Capacitación!$D$8:$Q$67,11,FALSE)</f>
        <v>Formulario ESED 2022, Guia de llenado, vinculo para ingreso a la capacitacion https://meet.google.com/sqq-mchr-itt</v>
      </c>
      <c r="M134" s="46" t="str">
        <f>+VLOOKUP($C134,[16]Capacitación!$D$8:$Q$67,14,FALSE)</f>
        <v>SE CONECTO OMAR ZAPATA COMO SECRETARIO DE PLANIFICACION</v>
      </c>
    </row>
    <row r="135" spans="1:13" ht="15" customHeight="1" x14ac:dyDescent="0.25">
      <c r="A135" s="887"/>
      <c r="B135" s="702"/>
      <c r="C135" s="190" t="s">
        <v>123</v>
      </c>
      <c r="D135" s="46" t="str">
        <f>+VLOOKUP($C135,[16]Capacitación!$D$8:$Q$67,2,FALSE)</f>
        <v xml:space="preserve">Virtual </v>
      </c>
      <c r="E135" s="46" t="str">
        <f>+VLOOKUP($C135,[16]Capacitación!$D$8:$Q$67,3,FALSE)</f>
        <v>GALO EDUARDO BURGOS CEREZO</v>
      </c>
      <c r="F135" s="46" t="str">
        <f>+VLOOKUP($C135,[16]Capacitación!$D$8:$Q$67,4,FALSE)</f>
        <v>ASISTENTE ADMINISTRATIVO</v>
      </c>
      <c r="G135" s="46">
        <f>+VLOOKUP($C135,[16]Capacitación!$D$8:$Q$67,5,FALSE)</f>
        <v>979153854</v>
      </c>
      <c r="H135" s="46" t="str">
        <f>+VLOOKUP($C135,[16]Capacitación!$D$8:$Q$67,6,FALSE)</f>
        <v>galoedubur@gmail.com</v>
      </c>
      <c r="I135" s="726">
        <f>+VLOOKUP($C135,[16]Capacitación!$D$8:$Q$67,8,FALSE)</f>
        <v>44636</v>
      </c>
      <c r="J135" s="729">
        <f>+VLOOKUP($C135,[16]Capacitación!$D$8:$Q$67,9,FALSE)</f>
        <v>0.41666666666666669</v>
      </c>
      <c r="K135" s="729">
        <f>+VLOOKUP($C135,[16]Capacitación!$D$8:$Q$67,10,FALSE)</f>
        <v>0.47916666666666669</v>
      </c>
      <c r="L135" s="46" t="str">
        <f>+VLOOKUP($C135,[16]Capacitación!$D$8:$Q$67,11,FALSE)</f>
        <v>Formulario ESED 2022, Guia de llenado, vinculo para ingreso a la capacitacion https://meet.google.com/sqq-mchr-itt</v>
      </c>
      <c r="M135" s="46">
        <f>+VLOOKUP($C135,[16]Capacitación!$D$8:$Q$67,14,FALSE)</f>
        <v>0</v>
      </c>
    </row>
    <row r="136" spans="1:13" ht="15" customHeight="1" x14ac:dyDescent="0.25">
      <c r="A136" s="887"/>
      <c r="B136" s="702"/>
      <c r="C136" s="190" t="s">
        <v>247</v>
      </c>
      <c r="D136" s="46" t="str">
        <f>+VLOOKUP($C136,[16]Capacitación!$D$8:$Q$67,2,FALSE)</f>
        <v xml:space="preserve">Virtual </v>
      </c>
      <c r="E136" s="46" t="str">
        <f>+VLOOKUP($C136,[16]Capacitación!$D$8:$Q$67,3,FALSE)</f>
        <v>Lozano Zamora Silvana Lorena</v>
      </c>
      <c r="F136" s="46" t="str">
        <f>+VLOOKUP($C136,[16]Capacitación!$D$8:$Q$67,4,FALSE)</f>
        <v>ASISTENTE ADMINISTRATIVO DE PLANIAMIENTO URBANO</v>
      </c>
      <c r="G136" s="46">
        <f>+VLOOKUP($C136,[16]Capacitación!$D$8:$Q$67,5,FALSE)</f>
        <v>967841108</v>
      </c>
      <c r="H136" s="46" t="str">
        <f>+VLOOKUP($C136,[16]Capacitación!$D$8:$Q$67,6,FALSE)</f>
        <v>lozano.lorena@valencia.gob.ec</v>
      </c>
      <c r="I136" s="726">
        <f>+VLOOKUP($C136,[16]Capacitación!$D$8:$Q$67,8,FALSE)</f>
        <v>44651</v>
      </c>
      <c r="J136" s="729">
        <f>+VLOOKUP($C136,[16]Capacitación!$D$8:$Q$67,9,FALSE)</f>
        <v>0.41666666666666669</v>
      </c>
      <c r="K136" s="729">
        <f>+VLOOKUP($C136,[16]Capacitación!$D$8:$Q$67,10,FALSE)</f>
        <v>0.44791666666666669</v>
      </c>
      <c r="L136" s="46" t="str">
        <f>+VLOOKUP($C136,[16]Capacitación!$D$8:$Q$67,11,FALSE)</f>
        <v>Formulario ESED 2022, Guia de llenado, vinculo para ingreso a la capacitacion https://meet.google.com/whc-vrrr-mms</v>
      </c>
      <c r="M136" s="46">
        <f>+VLOOKUP($C136,[16]Capacitación!$D$8:$Q$67,14,FALSE)</f>
        <v>0</v>
      </c>
    </row>
    <row r="137" spans="1:13" ht="15" customHeight="1" x14ac:dyDescent="0.25">
      <c r="A137" s="887"/>
      <c r="B137" s="702"/>
      <c r="C137" s="190" t="s">
        <v>124</v>
      </c>
      <c r="D137" s="46" t="str">
        <f>+VLOOKUP($C137,[16]Capacitación!$D$8:$Q$67,2,FALSE)</f>
        <v xml:space="preserve">Virtual </v>
      </c>
      <c r="E137" s="46" t="str">
        <f>+VLOOKUP($C137,[16]Capacitación!$D$8:$Q$67,3,FALSE)</f>
        <v>GUISELA CAMPUZANO LEDESMA</v>
      </c>
      <c r="F137" s="46" t="str">
        <f>+VLOOKUP($C137,[16]Capacitación!$D$8:$Q$67,4,FALSE)</f>
        <v>ASISTENTE TECNICO DE APOYO 2</v>
      </c>
      <c r="G137" s="46">
        <f>+VLOOKUP($C137,[16]Capacitación!$D$8:$Q$67,5,FALSE)</f>
        <v>958859970</v>
      </c>
      <c r="H137" s="46" t="str">
        <f>+VLOOKUP($C137,[16]Capacitación!$D$8:$Q$67,6,FALSE)</f>
        <v>betsiboom_1987@hotmail.com</v>
      </c>
      <c r="I137" s="726">
        <f>+VLOOKUP($C137,[16]Capacitación!$D$8:$Q$67,8,FALSE)</f>
        <v>44637</v>
      </c>
      <c r="J137" s="729">
        <f>+VLOOKUP($C137,[16]Capacitación!$D$8:$Q$67,9,FALSE)</f>
        <v>0.41666666666666669</v>
      </c>
      <c r="K137" s="729">
        <f>+VLOOKUP($C137,[16]Capacitación!$D$8:$Q$67,10,FALSE)</f>
        <v>0.47916666666666669</v>
      </c>
      <c r="L137" s="46" t="str">
        <f>+VLOOKUP($C137,[16]Capacitación!$D$8:$Q$67,11,FALSE)</f>
        <v>Formulario ESED 2022, Guia de llenado, vinculo para ingreso a la capacitacion https://meet.google.com/sqq-mchr-itt</v>
      </c>
      <c r="M137" s="46">
        <f>+VLOOKUP($C137,[16]Capacitación!$D$8:$Q$67,14,FALSE)</f>
        <v>0</v>
      </c>
    </row>
    <row r="138" spans="1:13" ht="15.75" customHeight="1" thickBot="1" x14ac:dyDescent="0.3">
      <c r="A138" s="887"/>
      <c r="B138" s="703"/>
      <c r="C138" s="191" t="s">
        <v>125</v>
      </c>
      <c r="D138" s="46" t="e">
        <f>+VLOOKUP($C138,[16]Capacitación!$D$8:$Q$67,2,FALSE)</f>
        <v>#N/A</v>
      </c>
      <c r="E138" s="46" t="e">
        <f>+VLOOKUP($C138,[16]Capacitación!$D$8:$Q$67,3,FALSE)</f>
        <v>#N/A</v>
      </c>
      <c r="F138" s="46" t="e">
        <f>+VLOOKUP($C138,[16]Capacitación!$D$8:$Q$67,4,FALSE)</f>
        <v>#N/A</v>
      </c>
      <c r="G138" s="46" t="e">
        <f>+VLOOKUP($C138,[16]Capacitación!$D$8:$Q$67,5,FALSE)</f>
        <v>#N/A</v>
      </c>
      <c r="H138" s="46" t="e">
        <f>+VLOOKUP($C138,[16]Capacitación!$D$8:$Q$67,6,FALSE)</f>
        <v>#N/A</v>
      </c>
      <c r="I138" s="726" t="e">
        <f>+VLOOKUP($C138,[16]Capacitación!$D$8:$Q$67,8,FALSE)</f>
        <v>#N/A</v>
      </c>
      <c r="J138" s="729" t="e">
        <f>+VLOOKUP($C138,[16]Capacitación!$D$8:$Q$67,9,FALSE)</f>
        <v>#N/A</v>
      </c>
      <c r="K138" s="729" t="e">
        <f>+VLOOKUP($C138,[16]Capacitación!$D$8:$Q$67,10,FALSE)</f>
        <v>#N/A</v>
      </c>
      <c r="L138" s="46" t="e">
        <f>+VLOOKUP($C138,[16]Capacitación!$D$8:$Q$67,11,FALSE)</f>
        <v>#N/A</v>
      </c>
      <c r="M138" s="46" t="e">
        <f>+VLOOKUP($C138,[16]Capacitación!$D$8:$Q$67,14,FALSE)</f>
        <v>#N/A</v>
      </c>
    </row>
    <row r="139" spans="1:13" ht="15" customHeight="1" x14ac:dyDescent="0.25">
      <c r="A139" s="887"/>
      <c r="B139" s="701" t="s">
        <v>18</v>
      </c>
      <c r="C139" s="195" t="s">
        <v>126</v>
      </c>
      <c r="D139" s="46" t="str">
        <f>+VLOOKUP($C139,[16]Capacitación!$D$8:$Q$67,2,FALSE)</f>
        <v xml:space="preserve">Virtual </v>
      </c>
      <c r="E139" s="46" t="str">
        <f>+VLOOKUP($C139,[16]Capacitación!$D$8:$Q$67,3,FALSE)</f>
        <v>ANA ROSA CHAVEZ</v>
      </c>
      <c r="F139" s="46" t="str">
        <f>+VLOOKUP($C139,[16]Capacitación!$D$8:$Q$67,4,FALSE)</f>
        <v>ANALISTA DE PLANIFICACION</v>
      </c>
      <c r="G139" s="46">
        <f>+VLOOKUP($C139,[16]Capacitación!$D$8:$Q$67,5,FALSE)</f>
        <v>988828309</v>
      </c>
      <c r="H139" s="46" t="str">
        <f>+VLOOKUP($C139,[16]Capacitación!$D$8:$Q$67,6,FALSE)</f>
        <v>annrossarq@hotmail.com</v>
      </c>
      <c r="I139" s="726">
        <f>+VLOOKUP($C139,[16]Capacitación!$D$8:$Q$67,8,FALSE)</f>
        <v>44652</v>
      </c>
      <c r="J139" s="729">
        <f>+VLOOKUP($C139,[16]Capacitación!$D$8:$Q$67,9,FALSE)</f>
        <v>0.41666666666666669</v>
      </c>
      <c r="K139" s="729">
        <f>+VLOOKUP($C139,[16]Capacitación!$D$8:$Q$67,10,FALSE)</f>
        <v>0.4826388888888889</v>
      </c>
      <c r="L139" s="46" t="str">
        <f>+VLOOKUP($C139,[16]Capacitación!$D$8:$Q$67,11,FALSE)</f>
        <v xml:space="preserve">Formulario ESED 2022, Guia de llenado, vinculo para ingreso a la capacitacion https://meet.google.com/xaj-vtwe-kav </v>
      </c>
      <c r="M139" s="46">
        <f>+VLOOKUP($C139,[16]Capacitación!$D$8:$Q$67,14,FALSE)</f>
        <v>0</v>
      </c>
    </row>
    <row r="140" spans="1:13" ht="15" customHeight="1" x14ac:dyDescent="0.25">
      <c r="A140" s="887"/>
      <c r="B140" s="702"/>
      <c r="C140" s="183" t="s">
        <v>15</v>
      </c>
      <c r="D140" s="46" t="str">
        <f>+VLOOKUP($C140,[16]Capacitación!$D$8:$Q$67,2,FALSE)</f>
        <v xml:space="preserve">Virtual </v>
      </c>
      <c r="E140" s="46" t="str">
        <f>+VLOOKUP($C140,[16]Capacitación!$D$8:$Q$67,3,FALSE)</f>
        <v>LUIS GONZALEZ</v>
      </c>
      <c r="F140" s="46">
        <f>+VLOOKUP($C140,[16]Capacitación!$D$8:$Q$67,4,FALSE)</f>
        <v>0</v>
      </c>
      <c r="G140" s="46">
        <f>+VLOOKUP($C140,[16]Capacitación!$D$8:$Q$67,5,FALSE)</f>
        <v>0</v>
      </c>
      <c r="H140" s="46">
        <f>+VLOOKUP($C140,[16]Capacitación!$D$8:$Q$67,6,FALSE)</f>
        <v>0</v>
      </c>
      <c r="I140" s="726">
        <f>+VLOOKUP($C140,[16]Capacitación!$D$8:$Q$67,8,FALSE)</f>
        <v>0</v>
      </c>
      <c r="J140" s="729">
        <f>+VLOOKUP($C140,[16]Capacitación!$D$8:$Q$67,9,FALSE)</f>
        <v>0.41666666666666669</v>
      </c>
      <c r="K140" s="729">
        <f>+VLOOKUP($C140,[16]Capacitación!$D$8:$Q$67,10,FALSE)</f>
        <v>0.47916666666666669</v>
      </c>
      <c r="L140" s="46" t="str">
        <f>+VLOOKUP($C140,[16]Capacitación!$D$8:$Q$67,11,FALSE)</f>
        <v>Formulario ESED 2022, Guia de llenado, vinculo para ingreso a la capacitacion https://meet.google.com/sqq-mchr-itt</v>
      </c>
      <c r="M140" s="46" t="str">
        <f>+VLOOKUP($C140,[16]Capacitación!$D$8:$Q$67,14,FALSE)</f>
        <v>SE REAGENDO LA CAPACITACION</v>
      </c>
    </row>
    <row r="141" spans="1:13" ht="15" customHeight="1" x14ac:dyDescent="0.25">
      <c r="A141" s="887"/>
      <c r="B141" s="702"/>
      <c r="C141" s="183" t="s">
        <v>127</v>
      </c>
      <c r="D141" s="46" t="str">
        <f>+VLOOKUP($C141,[16]Capacitación!$D$8:$Q$67,2,FALSE)</f>
        <v xml:space="preserve">Virtual </v>
      </c>
      <c r="E141" s="46" t="str">
        <f>+VLOOKUP($C141,[16]Capacitación!$D$8:$Q$67,3,FALSE)</f>
        <v>EDISON VERA ESPINOZA</v>
      </c>
      <c r="F141" s="46" t="str">
        <f>+VLOOKUP($C141,[16]Capacitación!$D$8:$Q$67,4,FALSE)</f>
        <v>TECNICO DE PLANIFICACION, ORDENAMIENTO TERRITORIAL Y VIVIENDA</v>
      </c>
      <c r="G141" s="46">
        <f>+VLOOKUP($C141,[16]Capacitación!$D$8:$Q$67,5,FALSE)</f>
        <v>989821452</v>
      </c>
      <c r="H141" s="46" t="str">
        <f>+VLOOKUP($C141,[16]Capacitación!$D$8:$Q$67,6,FALSE)</f>
        <v>Edurock_24@hotmail.com</v>
      </c>
      <c r="I141" s="726">
        <f>+VLOOKUP($C141,[16]Capacitación!$D$8:$Q$67,8,FALSE)</f>
        <v>44631</v>
      </c>
      <c r="J141" s="729">
        <f>+VLOOKUP($C141,[16]Capacitación!$D$8:$Q$67,9,FALSE)</f>
        <v>0.375</v>
      </c>
      <c r="K141" s="729">
        <f>+VLOOKUP($C141,[16]Capacitación!$D$8:$Q$67,10,FALSE)</f>
        <v>0.4375</v>
      </c>
      <c r="L141" s="46" t="str">
        <f>+VLOOKUP($C141,[16]Capacitación!$D$8:$Q$67,11,FALSE)</f>
        <v>Formulario ESED 2021, Guia de llenado, vinculo para ingreso a la capacitacion https://meet.google.com/kuj-cqyw-fou</v>
      </c>
      <c r="M141" s="46">
        <f>+VLOOKUP($C141,[16]Capacitación!$D$8:$Q$67,14,FALSE)</f>
        <v>0</v>
      </c>
    </row>
    <row r="142" spans="1:13" ht="15" customHeight="1" x14ac:dyDescent="0.25">
      <c r="A142" s="887"/>
      <c r="B142" s="702"/>
      <c r="C142" s="183" t="s">
        <v>248</v>
      </c>
      <c r="D142" s="46" t="str">
        <f>+VLOOKUP($C142,[16]Capacitación!$D$8:$Q$67,2,FALSE)</f>
        <v xml:space="preserve">Virtual </v>
      </c>
      <c r="E142" s="46" t="str">
        <f>+VLOOKUP($C142,[16]Capacitación!$D$8:$Q$67,3,FALSE)</f>
        <v>JOSUE ALEJANDRO RIVERO VERA</v>
      </c>
      <c r="F142" s="46" t="str">
        <f>+VLOOKUP($C142,[16]Capacitación!$D$8:$Q$67,4,FALSE)</f>
        <v>ASISTENTE DE PUGS 1</v>
      </c>
      <c r="G142" s="46">
        <f>+VLOOKUP($C142,[16]Capacitación!$D$8:$Q$67,5,FALSE)</f>
        <v>996704372</v>
      </c>
      <c r="H142" s="46" t="str">
        <f>+VLOOKUP($C142,[16]Capacitación!$D$8:$Q$67,6,FALSE)</f>
        <v>ijosuerv@hotmail.com</v>
      </c>
      <c r="I142" s="726">
        <f>+VLOOKUP($C142,[16]Capacitación!$D$8:$Q$67,8,FALSE)</f>
        <v>44635</v>
      </c>
      <c r="J142" s="729">
        <f>+VLOOKUP($C142,[16]Capacitación!$D$8:$Q$67,9,FALSE)</f>
        <v>0.58333333333333337</v>
      </c>
      <c r="K142" s="729">
        <f>+VLOOKUP($C142,[16]Capacitación!$D$8:$Q$67,10,FALSE)</f>
        <v>0.64583333333333337</v>
      </c>
      <c r="L142" s="46" t="str">
        <f>+VLOOKUP($C142,[16]Capacitación!$D$8:$Q$67,11,FALSE)</f>
        <v>Formulario ESED 2022, Guia de llenado, vinculo para ingreso a la capacitacion https://meet.google.com/sqq-mchr-itt</v>
      </c>
      <c r="M142" s="46">
        <f>+VLOOKUP($C142,[16]Capacitación!$D$8:$Q$67,14,FALSE)</f>
        <v>0</v>
      </c>
    </row>
    <row r="143" spans="1:13" ht="15" customHeight="1" x14ac:dyDescent="0.25">
      <c r="A143" s="887"/>
      <c r="B143" s="702"/>
      <c r="C143" s="183" t="s">
        <v>128</v>
      </c>
      <c r="D143" s="46" t="str">
        <f>+VLOOKUP($C143,[16]Capacitación!$D$8:$Q$67,2,FALSE)</f>
        <v xml:space="preserve">Virtual </v>
      </c>
      <c r="E143" s="46" t="str">
        <f>+VLOOKUP($C143,[16]Capacitación!$D$8:$Q$67,3,FALSE)</f>
        <v>EVEN ECUADOR ZAMBRANO</v>
      </c>
      <c r="F143" s="46" t="str">
        <f>+VLOOKUP($C143,[16]Capacitación!$D$8:$Q$67,4,FALSE)</f>
        <v>DIRECTOR DE PLANIFICACION Y ORDENAMIENTO TERRITORIAL</v>
      </c>
      <c r="G143" s="46">
        <f>+VLOOKUP($C143,[16]Capacitación!$D$8:$Q$67,5,FALSE)</f>
        <v>993576844</v>
      </c>
      <c r="H143" s="46" t="str">
        <f>+VLOOKUP($C143,[16]Capacitación!$D$8:$Q$67,6,FALSE)</f>
        <v>evenzamb@hotmail.com</v>
      </c>
      <c r="I143" s="726">
        <f>+VLOOKUP($C143,[16]Capacitación!$D$8:$Q$67,8,FALSE)</f>
        <v>44635</v>
      </c>
      <c r="J143" s="729">
        <f>+VLOOKUP($C143,[16]Capacitación!$D$8:$Q$67,9,FALSE)</f>
        <v>0.58333333333333337</v>
      </c>
      <c r="K143" s="729">
        <f>+VLOOKUP($C143,[16]Capacitación!$D$8:$Q$67,10,FALSE)</f>
        <v>0.64583333333333337</v>
      </c>
      <c r="L143" s="46" t="str">
        <f>+VLOOKUP($C143,[16]Capacitación!$D$8:$Q$67,11,FALSE)</f>
        <v>Formulario ESED 2022, Guia de llenado, vinculo para ingreso a la capacitacion https://meet.google.com/sqq-mchr-itt</v>
      </c>
      <c r="M143" s="46">
        <f>+VLOOKUP($C143,[16]Capacitación!$D$8:$Q$67,14,FALSE)</f>
        <v>0</v>
      </c>
    </row>
    <row r="144" spans="1:13" ht="15" customHeight="1" x14ac:dyDescent="0.25">
      <c r="A144" s="887"/>
      <c r="B144" s="702"/>
      <c r="C144" s="183" t="s">
        <v>129</v>
      </c>
      <c r="D144" s="46" t="str">
        <f>+VLOOKUP($C144,[16]Capacitación!$D$8:$Q$67,2,FALSE)</f>
        <v xml:space="preserve">Virtual </v>
      </c>
      <c r="E144" s="46" t="str">
        <f>+VLOOKUP($C144,[16]Capacitación!$D$8:$Q$67,3,FALSE)</f>
        <v>CRISTIAN EDUARDO ROSALES INTRIAGO</v>
      </c>
      <c r="F144" s="46" t="str">
        <f>+VLOOKUP($C144,[16]Capacitación!$D$8:$Q$67,4,FALSE)</f>
        <v>TECNICO DE PLANIFICACION</v>
      </c>
      <c r="G144" s="46">
        <f>+VLOOKUP($C144,[16]Capacitación!$D$8:$Q$67,5,FALSE)</f>
        <v>982280375</v>
      </c>
      <c r="H144" s="46" t="str">
        <f>+VLOOKUP($C144,[16]Capacitación!$D$8:$Q$67,6,FALSE)</f>
        <v>cristhianr96@hotmail.com</v>
      </c>
      <c r="I144" s="726">
        <f>+VLOOKUP($C144,[16]Capacitación!$D$8:$Q$67,8,FALSE)</f>
        <v>44615</v>
      </c>
      <c r="J144" s="729">
        <f>+VLOOKUP($C144,[16]Capacitación!$D$8:$Q$67,9,FALSE)</f>
        <v>0.58333333333333337</v>
      </c>
      <c r="K144" s="729">
        <f>+VLOOKUP($C144,[16]Capacitación!$D$8:$Q$67,10,FALSE)</f>
        <v>0.64583333333333337</v>
      </c>
      <c r="L144" s="46" t="str">
        <f>+VLOOKUP($C144,[16]Capacitación!$D$8:$Q$67,11,FALSE)</f>
        <v>justificación de que no tenían una buena conexión de internet.</v>
      </c>
      <c r="M144" s="46" t="str">
        <f>+VLOOKUP($C144,[16]Capacitación!$D$8:$Q$67,14,FALSE)</f>
        <v>justificación de que no tenían una buena conexión de internet.</v>
      </c>
    </row>
    <row r="145" spans="1:86" ht="15" customHeight="1" x14ac:dyDescent="0.25">
      <c r="A145" s="887"/>
      <c r="B145" s="702"/>
      <c r="C145" s="183" t="s">
        <v>130</v>
      </c>
      <c r="D145" s="46" t="str">
        <f>+VLOOKUP($C145,[16]Capacitación!$D$8:$Q$67,2,FALSE)</f>
        <v xml:space="preserve">Virtual </v>
      </c>
      <c r="E145" s="46" t="str">
        <f>+VLOOKUP($C145,[16]Capacitación!$D$8:$Q$67,3,FALSE)</f>
        <v>LUIS BRIONES MERO</v>
      </c>
      <c r="F145" s="46" t="str">
        <f>+VLOOKUP($C145,[16]Capacitación!$D$8:$Q$67,4,FALSE)</f>
        <v>ANALISTA DE PLANIFICACION TERRITORIAL</v>
      </c>
      <c r="G145" s="46">
        <f>+VLOOKUP($C145,[16]Capacitación!$D$8:$Q$67,5,FALSE)</f>
        <v>969910336</v>
      </c>
      <c r="H145" s="46" t="str">
        <f>+VLOOKUP($C145,[16]Capacitación!$D$8:$Q$67,6,FALSE)</f>
        <v>arq.gloriachinga@gmail.com</v>
      </c>
      <c r="I145" s="726">
        <f>+VLOOKUP($C145,[16]Capacitación!$D$8:$Q$67,8,FALSE)</f>
        <v>44637</v>
      </c>
      <c r="J145" s="729">
        <f>+VLOOKUP($C145,[16]Capacitación!$D$8:$Q$67,9,FALSE)</f>
        <v>0.41666666666666669</v>
      </c>
      <c r="K145" s="729">
        <f>+VLOOKUP($C145,[16]Capacitación!$D$8:$Q$67,10,FALSE)</f>
        <v>0.47916666666666669</v>
      </c>
      <c r="L145" s="46" t="str">
        <f>+VLOOKUP($C145,[16]Capacitación!$D$8:$Q$67,11,FALSE)</f>
        <v>Formulario ESED 2022, Guia de llenado, vinculo para ingreso a la capacitacion https://meet.google.com/sqq-mchr-itt</v>
      </c>
      <c r="M145" s="46">
        <f>+VLOOKUP($C145,[16]Capacitación!$D$8:$Q$67,14,FALSE)</f>
        <v>0</v>
      </c>
    </row>
    <row r="146" spans="1:86" ht="15" customHeight="1" x14ac:dyDescent="0.25">
      <c r="A146" s="887"/>
      <c r="B146" s="702"/>
      <c r="C146" s="183" t="s">
        <v>131</v>
      </c>
      <c r="D146" s="46" t="str">
        <f>+VLOOKUP($C146,[16]Capacitación!$D$8:$Q$67,2,FALSE)</f>
        <v xml:space="preserve">Virtual </v>
      </c>
      <c r="E146" s="46" t="str">
        <f>+VLOOKUP($C146,[16]Capacitación!$D$8:$Q$67,3,FALSE)</f>
        <v>KARINA JESSENIA PILLASAGUA TOALA</v>
      </c>
      <c r="F146" s="46" t="str">
        <f>+VLOOKUP($C146,[16]Capacitación!$D$8:$Q$67,4,FALSE)</f>
        <v>ASISTENTE PLANIFICACIÓN</v>
      </c>
      <c r="G146" s="46">
        <f>+VLOOKUP($C146,[16]Capacitación!$D$8:$Q$67,5,FALSE)</f>
        <v>994916745</v>
      </c>
      <c r="H146" s="46" t="str">
        <f>+VLOOKUP($C146,[16]Capacitación!$D$8:$Q$67,6,FALSE)</f>
        <v>karinapillasagua@yahoo.es</v>
      </c>
      <c r="I146" s="726">
        <f>+VLOOKUP($C146,[16]Capacitación!$D$8:$Q$67,8,FALSE)</f>
        <v>44635</v>
      </c>
      <c r="J146" s="729">
        <f>+VLOOKUP($C146,[16]Capacitación!$D$8:$Q$67,9,FALSE)</f>
        <v>0.58333333333333337</v>
      </c>
      <c r="K146" s="729">
        <f>+VLOOKUP($C146,[16]Capacitación!$D$8:$Q$67,10,FALSE)</f>
        <v>0.64583333333333337</v>
      </c>
      <c r="L146" s="46" t="str">
        <f>+VLOOKUP($C146,[16]Capacitación!$D$8:$Q$67,11,FALSE)</f>
        <v>Formulario ESED 2022, Guia de llenado, vinculo para ingreso a la capacitacion https://meet.google.com/sqq-mchr-itt</v>
      </c>
      <c r="M146" s="46" t="str">
        <f>+VLOOKUP($C146,[16]Capacitación!$D$8:$Q$67,14,FALSE)</f>
        <v>INGRESO ELIZABETH DEL PILAR PITA COMO OYENTE SUPERVISORA</v>
      </c>
    </row>
    <row r="147" spans="1:86" ht="15" customHeight="1" x14ac:dyDescent="0.25">
      <c r="A147" s="887"/>
      <c r="B147" s="702"/>
      <c r="C147" s="183" t="s">
        <v>132</v>
      </c>
      <c r="D147" s="46" t="e">
        <f>+VLOOKUP($C147,[16]Capacitación!$D$8:$Q$67,2,FALSE)</f>
        <v>#N/A</v>
      </c>
      <c r="E147" s="46" t="e">
        <f>+VLOOKUP($C147,[16]Capacitación!$D$8:$Q$67,3,FALSE)</f>
        <v>#N/A</v>
      </c>
      <c r="F147" s="46" t="e">
        <f>+VLOOKUP($C147,[16]Capacitación!$D$8:$Q$67,4,FALSE)</f>
        <v>#N/A</v>
      </c>
      <c r="G147" s="46" t="e">
        <f>+VLOOKUP($C147,[16]Capacitación!$D$8:$Q$67,5,FALSE)</f>
        <v>#N/A</v>
      </c>
      <c r="H147" s="46" t="e">
        <f>+VLOOKUP($C147,[16]Capacitación!$D$8:$Q$67,6,FALSE)</f>
        <v>#N/A</v>
      </c>
      <c r="I147" s="726" t="e">
        <f>+VLOOKUP($C147,[16]Capacitación!$D$8:$Q$67,8,FALSE)</f>
        <v>#N/A</v>
      </c>
      <c r="J147" s="729" t="e">
        <f>+VLOOKUP($C147,[16]Capacitación!$D$8:$Q$67,9,FALSE)</f>
        <v>#N/A</v>
      </c>
      <c r="K147" s="729" t="e">
        <f>+VLOOKUP($C147,[16]Capacitación!$D$8:$Q$67,10,FALSE)</f>
        <v>#N/A</v>
      </c>
      <c r="L147" s="46" t="e">
        <f>+VLOOKUP($C147,[16]Capacitación!$D$8:$Q$67,11,FALSE)</f>
        <v>#N/A</v>
      </c>
      <c r="M147" s="46" t="e">
        <f>+VLOOKUP($C147,[16]Capacitación!$D$8:$Q$67,14,FALSE)</f>
        <v>#N/A</v>
      </c>
    </row>
    <row r="148" spans="1:86" s="454" customFormat="1" ht="15" customHeight="1" x14ac:dyDescent="0.25">
      <c r="A148" s="887"/>
      <c r="B148" s="456"/>
      <c r="C148" s="449" t="s">
        <v>133</v>
      </c>
      <c r="D148" s="46" t="str">
        <f>+VLOOKUP($C148,[16]Capacitación!$D$8:$Q$67,2,FALSE)</f>
        <v xml:space="preserve">Virtual </v>
      </c>
      <c r="E148" s="46" t="str">
        <f>+VLOOKUP($C148,[16]Capacitación!$D$8:$Q$67,3,FALSE)</f>
        <v>ROBERT ORTIZ</v>
      </c>
      <c r="F148" s="46">
        <f>+VLOOKUP($C148,[16]Capacitación!$D$8:$Q$67,4,FALSE)</f>
        <v>0</v>
      </c>
      <c r="G148" s="46">
        <f>+VLOOKUP($C148,[16]Capacitación!$D$8:$Q$67,5,FALSE)</f>
        <v>0</v>
      </c>
      <c r="H148" s="46">
        <f>+VLOOKUP($C148,[16]Capacitación!$D$8:$Q$67,6,FALSE)</f>
        <v>0</v>
      </c>
      <c r="I148" s="726">
        <f>+VLOOKUP($C148,[16]Capacitación!$D$8:$Q$67,8,FALSE)</f>
        <v>0</v>
      </c>
      <c r="J148" s="729">
        <f>+VLOOKUP($C148,[16]Capacitación!$D$8:$Q$67,9,FALSE)</f>
        <v>0</v>
      </c>
      <c r="K148" s="729">
        <f>+VLOOKUP($C148,[16]Capacitación!$D$8:$Q$67,10,FALSE)</f>
        <v>0</v>
      </c>
      <c r="L148" s="46" t="str">
        <f>+VLOOKUP($C148,[16]Capacitación!$D$8:$Q$67,11,FALSE)</f>
        <v>justificación de que no tenían una buena conexión de internet.</v>
      </c>
      <c r="M148" s="46" t="str">
        <f>+VLOOKUP($C148,[16]Capacitación!$D$8:$Q$67,14,FALSE)</f>
        <v>justificación de que no tenían una buena conexión de internet.</v>
      </c>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c r="BH148" s="46"/>
      <c r="BI148" s="46"/>
      <c r="BJ148" s="46"/>
      <c r="BK148" s="46"/>
      <c r="BL148" s="46"/>
      <c r="BM148" s="46"/>
      <c r="BN148" s="46"/>
      <c r="BO148" s="46"/>
      <c r="BP148" s="46"/>
      <c r="BQ148" s="46"/>
      <c r="BR148" s="46"/>
      <c r="BS148" s="46"/>
      <c r="BT148" s="46"/>
      <c r="BU148" s="46"/>
      <c r="BV148" s="46"/>
      <c r="BW148" s="46"/>
      <c r="BX148" s="46"/>
      <c r="BY148" s="46"/>
      <c r="BZ148" s="46"/>
      <c r="CA148" s="46"/>
      <c r="CB148" s="46"/>
      <c r="CC148" s="46"/>
      <c r="CD148" s="46"/>
      <c r="CE148" s="46"/>
      <c r="CF148" s="46"/>
      <c r="CG148" s="46"/>
      <c r="CH148" s="46"/>
    </row>
    <row r="149" spans="1:86" ht="15" customHeight="1" x14ac:dyDescent="0.25">
      <c r="A149" s="887"/>
      <c r="B149" s="702"/>
      <c r="C149" s="183" t="s">
        <v>134</v>
      </c>
      <c r="D149" s="46" t="str">
        <f>+VLOOKUP($C149,[16]Capacitación!$D$8:$Q$67,2,FALSE)</f>
        <v xml:space="preserve">Virtual </v>
      </c>
      <c r="E149" s="46" t="str">
        <f>+VLOOKUP($C149,[16]Capacitación!$D$8:$Q$67,3,FALSE)</f>
        <v>ADRIANA LUCAS CARRILLO</v>
      </c>
      <c r="F149" s="46" t="str">
        <f>+VLOOKUP($C149,[16]Capacitación!$D$8:$Q$67,4,FALSE)</f>
        <v>JEFE DE CONTROL DE CONSTRUCCIONES</v>
      </c>
      <c r="G149" s="46">
        <f>+VLOOKUP($C149,[16]Capacitación!$D$8:$Q$67,5,FALSE)</f>
        <v>989946056</v>
      </c>
      <c r="H149" s="46" t="str">
        <f>+VLOOKUP($C149,[16]Capacitación!$D$8:$Q$67,6,FALSE)</f>
        <v xml:space="preserve">adriana_lucas2310@gmail.com
</v>
      </c>
      <c r="I149" s="726">
        <f>+VLOOKUP($C149,[16]Capacitación!$D$8:$Q$67,8,FALSE)</f>
        <v>44636</v>
      </c>
      <c r="J149" s="729">
        <f>+VLOOKUP($C149,[16]Capacitación!$D$8:$Q$67,9,FALSE)</f>
        <v>0.58333333333333337</v>
      </c>
      <c r="K149" s="729">
        <f>+VLOOKUP($C149,[16]Capacitación!$D$8:$Q$67,10,FALSE)</f>
        <v>0.64583333333333337</v>
      </c>
      <c r="L149" s="46" t="str">
        <f>+VLOOKUP($C149,[16]Capacitación!$D$8:$Q$67,11,FALSE)</f>
        <v>Formulario ESED 2022, Guia de llenado, vinculo para ingreso a la capacitacion https://meet.google.com/sqq-mchr-itt</v>
      </c>
      <c r="M149" s="46">
        <f>+VLOOKUP($C149,[16]Capacitación!$D$8:$Q$67,14,FALSE)</f>
        <v>0</v>
      </c>
    </row>
    <row r="150" spans="1:86" ht="15" customHeight="1" x14ac:dyDescent="0.25">
      <c r="A150" s="887"/>
      <c r="B150" s="702"/>
      <c r="C150" s="183" t="s">
        <v>135</v>
      </c>
      <c r="D150" s="46" t="str">
        <f>+VLOOKUP($C150,[16]Capacitación!$D$8:$Q$67,2,FALSE)</f>
        <v xml:space="preserve">Virtual </v>
      </c>
      <c r="E150" s="46" t="str">
        <f>+VLOOKUP($C150,[16]Capacitación!$D$8:$Q$67,3,FALSE)</f>
        <v>MIGUEL SALVATIERRA LUCAS</v>
      </c>
      <c r="F150" s="46" t="str">
        <f>+VLOOKUP($C150,[16]Capacitación!$D$8:$Q$67,4,FALSE)</f>
        <v>DIRECTOR DE PLANIFICACION Y ORDENAMIENTO TERRITORIAL</v>
      </c>
      <c r="G150" s="46">
        <f>+VLOOKUP($C150,[16]Capacitación!$D$8:$Q$67,5,FALSE)</f>
        <v>995786946</v>
      </c>
      <c r="H150" s="46" t="str">
        <f>+VLOOKUP($C150,[16]Capacitación!$D$8:$Q$67,6,FALSE)</f>
        <v>arqmasl94@gmail.com</v>
      </c>
      <c r="I150" s="726">
        <f>+VLOOKUP($C150,[16]Capacitación!$D$8:$Q$67,8,FALSE)</f>
        <v>44636</v>
      </c>
      <c r="J150" s="729">
        <f>+VLOOKUP($C150,[16]Capacitación!$D$8:$Q$67,9,FALSE)</f>
        <v>0.58333333333333337</v>
      </c>
      <c r="K150" s="729">
        <f>+VLOOKUP($C150,[16]Capacitación!$D$8:$Q$67,10,FALSE)</f>
        <v>0.64583333333333337</v>
      </c>
      <c r="L150" s="46" t="str">
        <f>+VLOOKUP($C150,[16]Capacitación!$D$8:$Q$67,11,FALSE)</f>
        <v>Formulario ESED 2022, Guia de llenado, vinculo para ingreso a la capacitacion https://meet.google.com/sqq-mchr-itt</v>
      </c>
      <c r="M150" s="46">
        <f>+VLOOKUP($C150,[16]Capacitación!$D$8:$Q$67,14,FALSE)</f>
        <v>0</v>
      </c>
    </row>
    <row r="151" spans="1:86" ht="15" customHeight="1" x14ac:dyDescent="0.25">
      <c r="A151" s="887"/>
      <c r="B151" s="702"/>
      <c r="C151" s="183" t="s">
        <v>136</v>
      </c>
      <c r="D151" s="46" t="str">
        <f>+VLOOKUP($C151,[16]Capacitación!$D$8:$Q$67,2,FALSE)</f>
        <v xml:space="preserve">Virtual </v>
      </c>
      <c r="E151" s="46" t="str">
        <f>+VLOOKUP($C151,[16]Capacitación!$D$8:$Q$67,3,FALSE)</f>
        <v>PEDRO VERA</v>
      </c>
      <c r="F151" s="46">
        <f>+VLOOKUP($C151,[16]Capacitación!$D$8:$Q$67,4,FALSE)</f>
        <v>0</v>
      </c>
      <c r="G151" s="46">
        <f>+VLOOKUP($C151,[16]Capacitación!$D$8:$Q$67,5,FALSE)</f>
        <v>0</v>
      </c>
      <c r="H151" s="46">
        <f>+VLOOKUP($C151,[16]Capacitación!$D$8:$Q$67,6,FALSE)</f>
        <v>0</v>
      </c>
      <c r="I151" s="726">
        <f>+VLOOKUP($C151,[16]Capacitación!$D$8:$Q$67,8,FALSE)</f>
        <v>0</v>
      </c>
      <c r="J151" s="729">
        <f>+VLOOKUP($C151,[16]Capacitación!$D$8:$Q$67,9,FALSE)</f>
        <v>0.58333333333333337</v>
      </c>
      <c r="K151" s="729">
        <f>+VLOOKUP($C151,[16]Capacitación!$D$8:$Q$67,10,FALSE)</f>
        <v>0.64583333333333337</v>
      </c>
      <c r="L151" s="46" t="str">
        <f>+VLOOKUP($C151,[16]Capacitación!$D$8:$Q$67,11,FALSE)</f>
        <v>Formulario ESED 2022, Guia de llenado, vinculo para ingreso a la capacitacion https://meet.google.com/sqq-mchr-itt</v>
      </c>
      <c r="M151" s="46" t="str">
        <f>+VLOOKUP($C151,[16]Capacitación!$D$8:$Q$67,14,FALSE)</f>
        <v>SE REAGENDO LA CAPACITACION</v>
      </c>
    </row>
    <row r="152" spans="1:86" ht="15" customHeight="1" x14ac:dyDescent="0.25">
      <c r="A152" s="887"/>
      <c r="B152" s="702"/>
      <c r="C152" s="183" t="s">
        <v>137</v>
      </c>
      <c r="D152" s="46" t="str">
        <f>+VLOOKUP($C152,[16]Capacitación!$D$8:$Q$67,2,FALSE)</f>
        <v xml:space="preserve">Virtual </v>
      </c>
      <c r="E152" s="46" t="str">
        <f>+VLOOKUP($C152,[16]Capacitación!$D$8:$Q$67,3,FALSE)</f>
        <v>JORGE GILER ÁLVAREZ</v>
      </c>
      <c r="F152" s="46" t="str">
        <f>+VLOOKUP($C152,[16]Capacitación!$D$8:$Q$67,4,FALSE)</f>
        <v>DIRECTOR DE PLANIFICACIÓN Y CONTROL TERRITORIAL</v>
      </c>
      <c r="G152" s="46">
        <f>+VLOOKUP($C152,[16]Capacitación!$D$8:$Q$67,5,FALSE)</f>
        <v>994145999</v>
      </c>
      <c r="H152" s="46" t="str">
        <f>+VLOOKUP($C152,[16]Capacitación!$D$8:$Q$67,6,FALSE)</f>
        <v>planificacion@pedernales.gob.ec</v>
      </c>
      <c r="I152" s="726">
        <f>+VLOOKUP($C152,[16]Capacitación!$D$8:$Q$67,8,FALSE)</f>
        <v>44615</v>
      </c>
      <c r="J152" s="729">
        <f>+VLOOKUP($C152,[16]Capacitación!$D$8:$Q$67,9,FALSE)</f>
        <v>0.58333333333333337</v>
      </c>
      <c r="K152" s="729">
        <f>+VLOOKUP($C152,[16]Capacitación!$D$8:$Q$67,10,FALSE)</f>
        <v>0.64583333333333337</v>
      </c>
      <c r="L152" s="46" t="str">
        <f>+VLOOKUP($C152,[16]Capacitación!$D$8:$Q$67,11,FALSE)</f>
        <v xml:space="preserve">Formulario ESED 2021, Guia de llenado, vinculo para ingreso a la capacitacion https://meet.google.com/trk-auzw-wao </v>
      </c>
      <c r="M152" s="46">
        <f>+VLOOKUP($C152,[16]Capacitación!$D$8:$Q$67,14,FALSE)</f>
        <v>0</v>
      </c>
    </row>
    <row r="153" spans="1:86" ht="15" customHeight="1" x14ac:dyDescent="0.25">
      <c r="A153" s="887"/>
      <c r="B153" s="702"/>
      <c r="C153" s="183" t="s">
        <v>7</v>
      </c>
      <c r="D153" s="46" t="str">
        <f>+VLOOKUP($C153,[16]Capacitación!$D$8:$Q$67,2,FALSE)</f>
        <v xml:space="preserve">Virtual </v>
      </c>
      <c r="E153" s="46" t="str">
        <f>+VLOOKUP($C153,[16]Capacitación!$D$8:$Q$67,3,FALSE)</f>
        <v>Giler Gallardo Carlos Andrés</v>
      </c>
      <c r="F153" s="46" t="str">
        <f>+VLOOKUP($C153,[16]Capacitación!$D$8:$Q$67,4,FALSE)</f>
        <v>ANALISTA DE PLANEAMIENTO URBANO Y RURAL</v>
      </c>
      <c r="G153" s="46">
        <f>+VLOOKUP($C153,[16]Capacitación!$D$8:$Q$67,5,FALSE)</f>
        <v>997244005</v>
      </c>
      <c r="H153" s="46" t="str">
        <f>+VLOOKUP($C153,[16]Capacitación!$D$8:$Q$67,6,FALSE)</f>
        <v>gilercagg@gmail.com</v>
      </c>
      <c r="I153" s="726">
        <f>+VLOOKUP($C153,[16]Capacitación!$D$8:$Q$67,8,FALSE)</f>
        <v>44652</v>
      </c>
      <c r="J153" s="729">
        <f>+VLOOKUP($C153,[16]Capacitación!$D$8:$Q$67,9,FALSE)</f>
        <v>0.41666666666666669</v>
      </c>
      <c r="K153" s="729">
        <f>+VLOOKUP($C153,[16]Capacitación!$D$8:$Q$67,10,FALSE)</f>
        <v>0.4826388888888889</v>
      </c>
      <c r="L153" s="46" t="str">
        <f>+VLOOKUP($C153,[16]Capacitación!$D$8:$Q$67,11,FALSE)</f>
        <v xml:space="preserve">Formulario ESED 2022, Guia de llenado, vinculo para ingreso a la capacitacion https://meet.google.com/xaj-vtwe-kav </v>
      </c>
      <c r="M153" s="46">
        <f>+VLOOKUP($C153,[16]Capacitación!$D$8:$Q$67,14,FALSE)</f>
        <v>0</v>
      </c>
    </row>
    <row r="154" spans="1:86" s="454" customFormat="1" ht="15" customHeight="1" x14ac:dyDescent="0.25">
      <c r="A154" s="887"/>
      <c r="B154" s="456"/>
      <c r="C154" s="449" t="s">
        <v>138</v>
      </c>
      <c r="D154" s="46" t="str">
        <f>+VLOOKUP($C154,[16]Capacitación!$D$8:$Q$67,2,FALSE)</f>
        <v xml:space="preserve">Virtual </v>
      </c>
      <c r="E154" s="46" t="str">
        <f>+VLOOKUP($C154,[16]Capacitación!$D$8:$Q$67,3,FALSE)</f>
        <v>JAVIER ALEXANDER CEDEÑO MACIAS</v>
      </c>
      <c r="F154" s="46" t="str">
        <f>+VLOOKUP($C154,[16]Capacitación!$D$8:$Q$67,4,FALSE)</f>
        <v>JEFE TECNICO DE GESTION DE SUELO Y PERMISOS MUNICIPALES</v>
      </c>
      <c r="G154" s="46">
        <f>+VLOOKUP($C154,[16]Capacitación!$D$8:$Q$67,5,FALSE)</f>
        <v>998624616</v>
      </c>
      <c r="H154" s="46" t="str">
        <f>+VLOOKUP($C154,[16]Capacitación!$D$8:$Q$67,6,FALSE)</f>
        <v>Javier.Cedeno2@portoviejo.gob.ec</v>
      </c>
      <c r="I154" s="726">
        <f>+VLOOKUP($C154,[16]Capacitación!$D$8:$Q$67,8,FALSE)</f>
        <v>44610</v>
      </c>
      <c r="J154" s="729">
        <f>+VLOOKUP($C154,[16]Capacitación!$D$8:$Q$67,9,FALSE)</f>
        <v>0.41666666666666669</v>
      </c>
      <c r="K154" s="729">
        <f>+VLOOKUP($C154,[16]Capacitación!$D$8:$Q$67,10,FALSE)</f>
        <v>0.41666666666666669</v>
      </c>
      <c r="L154" s="46" t="str">
        <f>+VLOOKUP($C154,[16]Capacitación!$D$8:$Q$67,11,FALSE)</f>
        <v xml:space="preserve">Formulario ESED 2021, Guia de llenado, vinculo para ingreso a la capacitacion https://meet.google.com/yhq-fyek-khh </v>
      </c>
      <c r="M154" s="46">
        <f>+VLOOKUP($C154,[16]Capacitación!$D$8:$Q$67,14,FALSE)</f>
        <v>0</v>
      </c>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c r="BH154" s="46"/>
      <c r="BI154" s="46"/>
      <c r="BJ154" s="46"/>
      <c r="BK154" s="46"/>
      <c r="BL154" s="46"/>
      <c r="BM154" s="46"/>
      <c r="BN154" s="46"/>
      <c r="BO154" s="46"/>
      <c r="BP154" s="46"/>
      <c r="BQ154" s="46"/>
      <c r="BR154" s="46"/>
      <c r="BS154" s="46"/>
      <c r="BT154" s="46"/>
      <c r="BU154" s="46"/>
      <c r="BV154" s="46"/>
      <c r="BW154" s="46"/>
      <c r="BX154" s="46"/>
      <c r="BY154" s="46"/>
      <c r="BZ154" s="46"/>
      <c r="CA154" s="46"/>
      <c r="CB154" s="46"/>
      <c r="CC154" s="46"/>
      <c r="CD154" s="46"/>
      <c r="CE154" s="46"/>
      <c r="CF154" s="46"/>
      <c r="CG154" s="46"/>
      <c r="CH154" s="46"/>
    </row>
    <row r="155" spans="1:86" ht="15" customHeight="1" x14ac:dyDescent="0.25">
      <c r="A155" s="887"/>
      <c r="B155" s="702"/>
      <c r="C155" s="183" t="s">
        <v>249</v>
      </c>
      <c r="D155" s="46" t="str">
        <f>+VLOOKUP($C155,[16]Capacitación!$D$8:$Q$67,2,FALSE)</f>
        <v xml:space="preserve">Virtual </v>
      </c>
      <c r="E155" s="46" t="str">
        <f>+VLOOKUP($C155,[16]Capacitación!$D$8:$Q$67,3,FALSE)</f>
        <v>Muñiz solis cesar muñiz</v>
      </c>
      <c r="F155" s="46" t="str">
        <f>+VLOOKUP($C155,[16]Capacitación!$D$8:$Q$67,4,FALSE)</f>
        <v>JEFE DE PLANIFICACION</v>
      </c>
      <c r="G155" s="46">
        <f>+VLOOKUP($C155,[16]Capacitación!$D$8:$Q$67,5,FALSE)</f>
        <v>9979275895</v>
      </c>
      <c r="H155" s="46" t="str">
        <f>+VLOOKUP($C155,[16]Capacitación!$D$8:$Q$67,6,FALSE)</f>
        <v>cerapiz@gmail.com</v>
      </c>
      <c r="I155" s="726">
        <f>+VLOOKUP($C155,[16]Capacitación!$D$8:$Q$67,8,FALSE)</f>
        <v>44651</v>
      </c>
      <c r="J155" s="729">
        <f>+VLOOKUP($C155,[16]Capacitación!$D$8:$Q$67,9,FALSE)</f>
        <v>0.41666666666666669</v>
      </c>
      <c r="K155" s="729">
        <f>+VLOOKUP($C155,[16]Capacitación!$D$8:$Q$67,10,FALSE)</f>
        <v>0.44791666666666669</v>
      </c>
      <c r="L155" s="46" t="str">
        <f>+VLOOKUP($C155,[16]Capacitación!$D$8:$Q$67,11,FALSE)</f>
        <v>Formulario ESED 2022, Guia de llenado, vinculo para ingreso a la capacitacion https://meet.google.com/whc-vrrr-mms</v>
      </c>
      <c r="M155" s="46">
        <f>+VLOOKUP($C155,[16]Capacitación!$D$8:$Q$67,14,FALSE)</f>
        <v>0</v>
      </c>
    </row>
    <row r="156" spans="1:86" ht="15" customHeight="1" x14ac:dyDescent="0.25">
      <c r="A156" s="887"/>
      <c r="B156" s="702"/>
      <c r="C156" s="183" t="s">
        <v>139</v>
      </c>
      <c r="D156" s="46" t="e">
        <f>+VLOOKUP($C156,[16]Capacitación!$D$8:$Q$67,2,FALSE)</f>
        <v>#N/A</v>
      </c>
      <c r="E156" s="46" t="e">
        <f>+VLOOKUP($C156,[16]Capacitación!$D$8:$Q$67,3,FALSE)</f>
        <v>#N/A</v>
      </c>
      <c r="F156" s="46" t="e">
        <f>+VLOOKUP($C156,[16]Capacitación!$D$8:$Q$67,4,FALSE)</f>
        <v>#N/A</v>
      </c>
      <c r="G156" s="46" t="e">
        <f>+VLOOKUP($C156,[16]Capacitación!$D$8:$Q$67,5,FALSE)</f>
        <v>#N/A</v>
      </c>
      <c r="H156" s="46" t="e">
        <f>+VLOOKUP($C156,[16]Capacitación!$D$8:$Q$67,6,FALSE)</f>
        <v>#N/A</v>
      </c>
      <c r="I156" s="726" t="e">
        <f>+VLOOKUP($C156,[16]Capacitación!$D$8:$Q$67,8,FALSE)</f>
        <v>#N/A</v>
      </c>
      <c r="J156" s="729" t="e">
        <f>+VLOOKUP($C156,[16]Capacitación!$D$8:$Q$67,9,FALSE)</f>
        <v>#N/A</v>
      </c>
      <c r="K156" s="729" t="e">
        <f>+VLOOKUP($C156,[16]Capacitación!$D$8:$Q$67,10,FALSE)</f>
        <v>#N/A</v>
      </c>
      <c r="L156" s="46" t="e">
        <f>+VLOOKUP($C156,[16]Capacitación!$D$8:$Q$67,11,FALSE)</f>
        <v>#N/A</v>
      </c>
      <c r="M156" s="46" t="e">
        <f>+VLOOKUP($C156,[16]Capacitación!$D$8:$Q$67,14,FALSE)</f>
        <v>#N/A</v>
      </c>
    </row>
    <row r="157" spans="1:86" ht="15" customHeight="1" x14ac:dyDescent="0.25">
      <c r="A157" s="887"/>
      <c r="B157" s="702"/>
      <c r="C157" s="183" t="s">
        <v>140</v>
      </c>
      <c r="D157" s="46" t="str">
        <f>+VLOOKUP($C157,[16]Capacitación!$D$8:$Q$67,2,FALSE)</f>
        <v xml:space="preserve">Virtual </v>
      </c>
      <c r="E157" s="46" t="str">
        <f>+VLOOKUP($C157,[16]Capacitación!$D$8:$Q$67,3,FALSE)</f>
        <v>ANTONIO ALAVA</v>
      </c>
      <c r="F157" s="46">
        <f>+VLOOKUP($C157,[16]Capacitación!$D$8:$Q$67,4,FALSE)</f>
        <v>0</v>
      </c>
      <c r="G157" s="46">
        <f>+VLOOKUP($C157,[16]Capacitación!$D$8:$Q$67,5,FALSE)</f>
        <v>0</v>
      </c>
      <c r="H157" s="46">
        <f>+VLOOKUP($C157,[16]Capacitación!$D$8:$Q$67,6,FALSE)</f>
        <v>0</v>
      </c>
      <c r="I157" s="726">
        <f>+VLOOKUP($C157,[16]Capacitación!$D$8:$Q$67,8,FALSE)</f>
        <v>0</v>
      </c>
      <c r="J157" s="729">
        <f>+VLOOKUP($C157,[16]Capacitación!$D$8:$Q$67,9,FALSE)</f>
        <v>0.58333333333333337</v>
      </c>
      <c r="K157" s="729">
        <f>+VLOOKUP($C157,[16]Capacitación!$D$8:$Q$67,10,FALSE)</f>
        <v>0.64583333333333337</v>
      </c>
      <c r="L157" s="46" t="str">
        <f>+VLOOKUP($C157,[16]Capacitación!$D$8:$Q$67,11,FALSE)</f>
        <v>Formulario ESED 2022, Guia de llenado, vinculo para ingreso a la capacitacion https://meet.google.com/sqq-mchr-itt</v>
      </c>
      <c r="M157" s="46" t="str">
        <f>+VLOOKUP($C157,[16]Capacitación!$D$8:$Q$67,14,FALSE)</f>
        <v>AUSENTE SIN JUSTIFICACION</v>
      </c>
    </row>
    <row r="158" spans="1:86" ht="15" customHeight="1" x14ac:dyDescent="0.25">
      <c r="A158" s="887"/>
      <c r="B158" s="702"/>
      <c r="C158" s="183" t="s">
        <v>141</v>
      </c>
      <c r="D158" s="46" t="str">
        <f>+VLOOKUP($C158,[16]Capacitación!$D$8:$Q$67,2,FALSE)</f>
        <v xml:space="preserve">Virtual </v>
      </c>
      <c r="E158" s="46" t="str">
        <f>+VLOOKUP($C158,[16]Capacitación!$D$8:$Q$67,3,FALSE)</f>
        <v>Arteaga Cedeño Kimberley Estefania</v>
      </c>
      <c r="F158" s="46" t="str">
        <f>+VLOOKUP($C158,[16]Capacitación!$D$8:$Q$67,4,FALSE)</f>
        <v>ANALISTA DE PLANIFICACION 2</v>
      </c>
      <c r="G158" s="46">
        <f>+VLOOKUP($C158,[16]Capacitación!$D$8:$Q$67,5,FALSE)</f>
        <v>991100967</v>
      </c>
      <c r="H158" s="46" t="str">
        <f>+VLOOKUP($C158,[16]Capacitación!$D$8:$Q$67,6,FALSE)</f>
        <v>kimberesty@gmail.com</v>
      </c>
      <c r="I158" s="726">
        <f>+VLOOKUP($C158,[16]Capacitación!$D$8:$Q$67,8,FALSE)</f>
        <v>44652</v>
      </c>
      <c r="J158" s="729">
        <f>+VLOOKUP($C158,[16]Capacitación!$D$8:$Q$67,9,FALSE)</f>
        <v>0.41666666666666669</v>
      </c>
      <c r="K158" s="729">
        <f>+VLOOKUP($C158,[16]Capacitación!$D$8:$Q$67,10,FALSE)</f>
        <v>0.4826388888888889</v>
      </c>
      <c r="L158" s="46" t="str">
        <f>+VLOOKUP($C158,[16]Capacitación!$D$8:$Q$67,11,FALSE)</f>
        <v xml:space="preserve">Formulario ESED 2022, Guia de llenado, vinculo para ingreso a la capacitacion https://meet.google.com/xaj-vtwe-kav </v>
      </c>
      <c r="M158" s="46">
        <f>+VLOOKUP($C158,[16]Capacitación!$D$8:$Q$67,14,FALSE)</f>
        <v>0</v>
      </c>
    </row>
    <row r="159" spans="1:86" ht="15" customHeight="1" x14ac:dyDescent="0.25">
      <c r="A159" s="887"/>
      <c r="B159" s="702"/>
      <c r="C159" s="183" t="s">
        <v>142</v>
      </c>
      <c r="D159" s="46" t="str">
        <f>+VLOOKUP($C159,[16]Capacitación!$D$8:$Q$67,2,FALSE)</f>
        <v xml:space="preserve">Virtual </v>
      </c>
      <c r="E159" s="46" t="str">
        <f>+VLOOKUP($C159,[16]Capacitación!$D$8:$Q$67,3,FALSE)</f>
        <v>MARIA ALEJANDRA MONTES LOOR</v>
      </c>
      <c r="F159" s="46" t="str">
        <f>+VLOOKUP($C159,[16]Capacitación!$D$8:$Q$67,4,FALSE)</f>
        <v>TÉCNICO DE PLANIFICACIÓN</v>
      </c>
      <c r="G159" s="46">
        <f>+VLOOKUP($C159,[16]Capacitación!$D$8:$Q$67,5,FALSE)</f>
        <v>939722404</v>
      </c>
      <c r="H159" s="46" t="str">
        <f>+VLOOKUP($C159,[16]Capacitación!$D$8:$Q$67,6,FALSE)</f>
        <v>maria.montes@sucre.gob.ec</v>
      </c>
      <c r="I159" s="726">
        <f>+VLOOKUP($C159,[16]Capacitación!$D$8:$Q$67,8,FALSE)</f>
        <v>44615</v>
      </c>
      <c r="J159" s="729">
        <f>+VLOOKUP($C159,[16]Capacitación!$D$8:$Q$67,9,FALSE)</f>
        <v>0.58333333333333337</v>
      </c>
      <c r="K159" s="729">
        <f>+VLOOKUP($C159,[16]Capacitación!$D$8:$Q$67,10,FALSE)</f>
        <v>0.64583333333333337</v>
      </c>
      <c r="L159" s="46" t="str">
        <f>+VLOOKUP($C159,[16]Capacitación!$D$8:$Q$67,11,FALSE)</f>
        <v xml:space="preserve">Formulario ESED 2021, Guia de llenado, vinculo para ingreso a la capacitacion https://meet.google.com/trk-auzw-wao </v>
      </c>
      <c r="M159" s="46">
        <f>+VLOOKUP($C159,[16]Capacitación!$D$8:$Q$67,14,FALSE)</f>
        <v>0</v>
      </c>
    </row>
    <row r="160" spans="1:86" ht="15" customHeight="1" thickBot="1" x14ac:dyDescent="0.3">
      <c r="A160" s="887"/>
      <c r="B160" s="703"/>
      <c r="C160" s="184" t="s">
        <v>143</v>
      </c>
      <c r="D160" s="46" t="e">
        <f>+VLOOKUP($C160,[16]Capacitación!$D$8:$Q$67,2,FALSE)</f>
        <v>#N/A</v>
      </c>
      <c r="E160" s="46" t="e">
        <f>+VLOOKUP($C160,[16]Capacitación!$D$8:$Q$67,3,FALSE)</f>
        <v>#N/A</v>
      </c>
      <c r="F160" s="46" t="e">
        <f>+VLOOKUP($C160,[16]Capacitación!$D$8:$Q$67,4,FALSE)</f>
        <v>#N/A</v>
      </c>
      <c r="G160" s="46" t="e">
        <f>+VLOOKUP($C160,[16]Capacitación!$D$8:$Q$67,5,FALSE)</f>
        <v>#N/A</v>
      </c>
      <c r="H160" s="46" t="e">
        <f>+VLOOKUP($C160,[16]Capacitación!$D$8:$Q$67,6,FALSE)</f>
        <v>#N/A</v>
      </c>
      <c r="I160" s="726" t="e">
        <f>+VLOOKUP($C160,[16]Capacitación!$D$8:$Q$67,8,FALSE)</f>
        <v>#N/A</v>
      </c>
      <c r="J160" s="729" t="e">
        <f>+VLOOKUP($C160,[16]Capacitación!$D$8:$Q$67,9,FALSE)</f>
        <v>#N/A</v>
      </c>
      <c r="K160" s="729" t="e">
        <f>+VLOOKUP($C160,[16]Capacitación!$D$8:$Q$67,10,FALSE)</f>
        <v>#N/A</v>
      </c>
      <c r="L160" s="46" t="e">
        <f>+VLOOKUP($C160,[16]Capacitación!$D$8:$Q$67,11,FALSE)</f>
        <v>#N/A</v>
      </c>
      <c r="M160" s="46" t="e">
        <f>+VLOOKUP($C160,[16]Capacitación!$D$8:$Q$67,14,FALSE)</f>
        <v>#N/A</v>
      </c>
    </row>
    <row r="161" spans="1:86" ht="15.75" customHeight="1" x14ac:dyDescent="0.25">
      <c r="A161" s="887"/>
      <c r="B161" s="181" t="s">
        <v>19</v>
      </c>
      <c r="C161" s="196" t="s">
        <v>144</v>
      </c>
      <c r="D161" s="46" t="e">
        <f>+VLOOKUP($C161,[16]Capacitación!$D$8:$Q$67,2,FALSE)</f>
        <v>#N/A</v>
      </c>
      <c r="E161" s="46" t="e">
        <f>+VLOOKUP($C161,[16]Capacitación!$D$8:$Q$67,3,FALSE)</f>
        <v>#N/A</v>
      </c>
      <c r="F161" s="46" t="e">
        <f>+VLOOKUP($C161,[16]Capacitación!$D$8:$Q$67,4,FALSE)</f>
        <v>#N/A</v>
      </c>
      <c r="G161" s="46" t="e">
        <f>+VLOOKUP($C161,[16]Capacitación!$D$8:$Q$67,5,FALSE)</f>
        <v>#N/A</v>
      </c>
      <c r="H161" s="46" t="e">
        <f>+VLOOKUP($C161,[16]Capacitación!$D$8:$Q$67,6,FALSE)</f>
        <v>#N/A</v>
      </c>
      <c r="I161" s="726" t="e">
        <f>+VLOOKUP($C161,[16]Capacitación!$D$8:$Q$67,8,FALSE)</f>
        <v>#N/A</v>
      </c>
      <c r="J161" s="729" t="e">
        <f>+VLOOKUP($C161,[16]Capacitación!$D$8:$Q$67,9,FALSE)</f>
        <v>#N/A</v>
      </c>
      <c r="K161" s="729" t="e">
        <f>+VLOOKUP($C161,[16]Capacitación!$D$8:$Q$67,10,FALSE)</f>
        <v>#N/A</v>
      </c>
      <c r="L161" s="46" t="e">
        <f>+VLOOKUP($C161,[16]Capacitación!$D$8:$Q$67,11,FALSE)</f>
        <v>#N/A</v>
      </c>
      <c r="M161" s="46" t="e">
        <f>+VLOOKUP($C161,[16]Capacitación!$D$8:$Q$67,14,FALSE)</f>
        <v>#N/A</v>
      </c>
    </row>
    <row r="162" spans="1:86" ht="15" customHeight="1" x14ac:dyDescent="0.25">
      <c r="A162" s="887"/>
      <c r="B162" s="197"/>
      <c r="C162" s="198" t="s">
        <v>145</v>
      </c>
      <c r="D162" s="46" t="e">
        <f>+VLOOKUP($C162,[16]Capacitación!$D$8:$Q$67,2,FALSE)</f>
        <v>#N/A</v>
      </c>
      <c r="E162" s="46" t="e">
        <f>+VLOOKUP($C162,[16]Capacitación!$D$8:$Q$67,3,FALSE)</f>
        <v>#N/A</v>
      </c>
      <c r="F162" s="46" t="e">
        <f>+VLOOKUP($C162,[16]Capacitación!$D$8:$Q$67,4,FALSE)</f>
        <v>#N/A</v>
      </c>
      <c r="G162" s="46" t="e">
        <f>+VLOOKUP($C162,[16]Capacitación!$D$8:$Q$67,5,FALSE)</f>
        <v>#N/A</v>
      </c>
      <c r="H162" s="46" t="e">
        <f>+VLOOKUP($C162,[16]Capacitación!$D$8:$Q$67,6,FALSE)</f>
        <v>#N/A</v>
      </c>
      <c r="I162" s="726" t="e">
        <f>+VLOOKUP($C162,[16]Capacitación!$D$8:$Q$67,8,FALSE)</f>
        <v>#N/A</v>
      </c>
      <c r="J162" s="729" t="e">
        <f>+VLOOKUP($C162,[16]Capacitación!$D$8:$Q$67,9,FALSE)</f>
        <v>#N/A</v>
      </c>
      <c r="K162" s="729" t="e">
        <f>+VLOOKUP($C162,[16]Capacitación!$D$8:$Q$67,10,FALSE)</f>
        <v>#N/A</v>
      </c>
      <c r="L162" s="46" t="e">
        <f>+VLOOKUP($C162,[16]Capacitación!$D$8:$Q$67,11,FALSE)</f>
        <v>#N/A</v>
      </c>
      <c r="M162" s="46" t="e">
        <f>+VLOOKUP($C162,[16]Capacitación!$D$8:$Q$67,14,FALSE)</f>
        <v>#N/A</v>
      </c>
    </row>
    <row r="163" spans="1:86" ht="15.75" customHeight="1" thickBot="1" x14ac:dyDescent="0.3">
      <c r="A163" s="887"/>
      <c r="B163" s="199"/>
      <c r="C163" s="200" t="s">
        <v>19</v>
      </c>
      <c r="D163" s="46" t="str">
        <f>+VLOOKUP($C163,[16]Capacitación!$D$8:$Q$67,2,FALSE)</f>
        <v xml:space="preserve">Virtual </v>
      </c>
      <c r="E163" s="46" t="str">
        <f>+VLOOKUP($C163,[16]Capacitación!$D$8:$Q$67,3,FALSE)</f>
        <v>PATRICIO GARCIA</v>
      </c>
      <c r="F163" s="46">
        <f>+VLOOKUP($C163,[16]Capacitación!$D$8:$Q$67,4,FALSE)</f>
        <v>0</v>
      </c>
      <c r="G163" s="46">
        <f>+VLOOKUP($C163,[16]Capacitación!$D$8:$Q$67,5,FALSE)</f>
        <v>0</v>
      </c>
      <c r="H163" s="46">
        <f>+VLOOKUP($C163,[16]Capacitación!$D$8:$Q$67,6,FALSE)</f>
        <v>0</v>
      </c>
      <c r="I163" s="726">
        <f>+VLOOKUP($C163,[16]Capacitación!$D$8:$Q$67,8,FALSE)</f>
        <v>0</v>
      </c>
      <c r="J163" s="729">
        <f>+VLOOKUP($C163,[16]Capacitación!$D$8:$Q$67,9,FALSE)</f>
        <v>0.58333333333333337</v>
      </c>
      <c r="K163" s="729">
        <f>+VLOOKUP($C163,[16]Capacitación!$D$8:$Q$67,10,FALSE)</f>
        <v>0.64583333333333337</v>
      </c>
      <c r="L163" s="46" t="str">
        <f>+VLOOKUP($C163,[16]Capacitación!$D$8:$Q$67,11,FALSE)</f>
        <v>Formulario ESED 2022, Guia de llenado, vinculo para ingreso a la capacitacion https://meet.google.com/sqq-mchr-itt</v>
      </c>
      <c r="M163" s="46" t="str">
        <f>+VLOOKUP($C163,[16]Capacitación!$D$8:$Q$67,14,FALSE)</f>
        <v>AUSENTE SIN JUSTIFICACION</v>
      </c>
    </row>
    <row r="164" spans="1:86" ht="15" customHeight="1" x14ac:dyDescent="0.25">
      <c r="A164" s="887"/>
      <c r="B164" s="701" t="s">
        <v>146</v>
      </c>
      <c r="C164" s="201" t="s">
        <v>147</v>
      </c>
      <c r="D164" s="46" t="str">
        <f>+VLOOKUP($C164,[16]Capacitación!$D$8:$Q$67,2,FALSE)</f>
        <v xml:space="preserve">Virtual </v>
      </c>
      <c r="E164" s="46" t="str">
        <f>+VLOOKUP($C164,[16]Capacitación!$D$8:$Q$67,3,FALSE)</f>
        <v>PABLO JAIME</v>
      </c>
      <c r="F164" s="46">
        <f>+VLOOKUP($C164,[16]Capacitación!$D$8:$Q$67,4,FALSE)</f>
        <v>0</v>
      </c>
      <c r="G164" s="46">
        <f>+VLOOKUP($C164,[16]Capacitación!$D$8:$Q$67,5,FALSE)</f>
        <v>0</v>
      </c>
      <c r="H164" s="46">
        <f>+VLOOKUP($C164,[16]Capacitación!$D$8:$Q$67,6,FALSE)</f>
        <v>0</v>
      </c>
      <c r="I164" s="726">
        <f>+VLOOKUP($C164,[16]Capacitación!$D$8:$Q$67,8,FALSE)</f>
        <v>0</v>
      </c>
      <c r="J164" s="729">
        <f>+VLOOKUP($C164,[16]Capacitación!$D$8:$Q$67,9,FALSE)</f>
        <v>0.58333333333333337</v>
      </c>
      <c r="K164" s="729">
        <f>+VLOOKUP($C164,[16]Capacitación!$D$8:$Q$67,10,FALSE)</f>
        <v>0.64583333333333337</v>
      </c>
      <c r="L164" s="46" t="str">
        <f>+VLOOKUP($C164,[16]Capacitación!$D$8:$Q$67,11,FALSE)</f>
        <v>Formulario ESED 2022, Guia de llenado, vinculo para ingreso a la capacitacion https://meet.google.com/sqq-mchr-itt</v>
      </c>
      <c r="M164" s="46" t="str">
        <f>+VLOOKUP($C164,[16]Capacitación!$D$8:$Q$67,14,FALSE)</f>
        <v>AUSENTE SIN JUSTIFICACION</v>
      </c>
    </row>
    <row r="165" spans="1:86" ht="15" customHeight="1" x14ac:dyDescent="0.25">
      <c r="A165" s="887"/>
      <c r="B165" s="702"/>
      <c r="C165" s="202" t="s">
        <v>148</v>
      </c>
      <c r="D165" s="46" t="str">
        <f>+VLOOKUP($C165,[16]Capacitación!$D$8:$Q$67,2,FALSE)</f>
        <v xml:space="preserve">Virtual </v>
      </c>
      <c r="E165" s="46" t="str">
        <f>+VLOOKUP($C165,[16]Capacitación!$D$8:$Q$67,3,FALSE)</f>
        <v>DIEGO VINTIMILLA</v>
      </c>
      <c r="F165" s="46" t="str">
        <f>+VLOOKUP($C165,[16]Capacitación!$D$8:$Q$67,4,FALSE)</f>
        <v>ASISTENTE TECNICO DE CONTROL DE URBANISMO</v>
      </c>
      <c r="G165" s="46">
        <f>+VLOOKUP($C165,[16]Capacitación!$D$8:$Q$67,5,FALSE)</f>
        <v>980385309</v>
      </c>
      <c r="H165" s="46" t="str">
        <f>+VLOOKUP($C165,[16]Capacitación!$D$8:$Q$67,6,FALSE)</f>
        <v>d.vintimilla@gadmsc.gob.ec</v>
      </c>
      <c r="I165" s="726">
        <f>+VLOOKUP($C165,[16]Capacitación!$D$8:$Q$67,8,FALSE)</f>
        <v>44636</v>
      </c>
      <c r="J165" s="729">
        <f>+VLOOKUP($C165,[16]Capacitación!$D$8:$Q$67,9,FALSE)</f>
        <v>0.58333333333333337</v>
      </c>
      <c r="K165" s="729">
        <f>+VLOOKUP($C165,[16]Capacitación!$D$8:$Q$67,10,FALSE)</f>
        <v>0.64583333333333337</v>
      </c>
      <c r="L165" s="46" t="str">
        <f>+VLOOKUP($C165,[16]Capacitación!$D$8:$Q$67,11,FALSE)</f>
        <v>Formulario ESED 2022, Guia de llenado, vinculo para ingreso a la capacitacion https://meet.google.com/sqq-mchr-itt</v>
      </c>
      <c r="M165" s="46">
        <f>+VLOOKUP($C165,[16]Capacitación!$D$8:$Q$67,14,FALSE)</f>
        <v>0</v>
      </c>
    </row>
    <row r="166" spans="1:86" ht="15.75" customHeight="1" thickBot="1" x14ac:dyDescent="0.3">
      <c r="A166" s="887"/>
      <c r="B166" s="703"/>
      <c r="C166" s="203" t="s">
        <v>149</v>
      </c>
      <c r="D166" s="46" t="str">
        <f>+VLOOKUP($C166,[16]Capacitación!$D$8:$Q$67,2,FALSE)</f>
        <v xml:space="preserve">Virtual </v>
      </c>
      <c r="E166" s="46" t="str">
        <f>+VLOOKUP($C166,[16]Capacitación!$D$8:$Q$67,3,FALSE)</f>
        <v>JOSE CAICEDO QUIÑONEZ</v>
      </c>
      <c r="F166" s="46" t="str">
        <f>+VLOOKUP($C166,[16]Capacitación!$D$8:$Q$67,4,FALSE)</f>
        <v>DIRECTOR DE URBANISMO Y CATASTROS</v>
      </c>
      <c r="G166" s="46">
        <f>+VLOOKUP($C166,[16]Capacitación!$D$8:$Q$67,5,FALSE)</f>
        <v>985802045</v>
      </c>
      <c r="H166" s="46" t="str">
        <f>+VLOOKUP($C166,[16]Capacitación!$D$8:$Q$67,6,FALSE)</f>
        <v>jcaicedo@gadsantacruz.gob.ec</v>
      </c>
      <c r="I166" s="726">
        <f>+VLOOKUP($C166,[16]Capacitación!$D$8:$Q$67,8,FALSE)</f>
        <v>44637</v>
      </c>
      <c r="J166" s="729">
        <f>+VLOOKUP($C166,[16]Capacitación!$D$8:$Q$67,9,FALSE)</f>
        <v>0.58333333333333337</v>
      </c>
      <c r="K166" s="729">
        <f>+VLOOKUP($C166,[16]Capacitación!$D$8:$Q$67,10,FALSE)</f>
        <v>0.64583333333333337</v>
      </c>
      <c r="L166" s="46" t="str">
        <f>+VLOOKUP($C166,[16]Capacitación!$D$8:$Q$67,11,FALSE)</f>
        <v>Formulario ESED 2022, Guia de llenado, vinculo para ingreso a la capacitacion https://meet.google.com/sqq-mchr-itt</v>
      </c>
      <c r="M166" s="46">
        <f>+VLOOKUP($C166,[16]Capacitación!$D$8:$Q$67,14,FALSE)</f>
        <v>0</v>
      </c>
    </row>
    <row r="167" spans="1:86" ht="15" customHeight="1" x14ac:dyDescent="0.25">
      <c r="A167" s="887"/>
      <c r="B167" s="701" t="s">
        <v>157</v>
      </c>
      <c r="C167" s="201" t="s">
        <v>38</v>
      </c>
      <c r="D167" s="46" t="str">
        <f>+VLOOKUP($C167,[16]Capacitación!$D$8:$Q$67,2,FALSE)</f>
        <v xml:space="preserve">Virtual </v>
      </c>
      <c r="E167" s="46" t="str">
        <f>+VLOOKUP($C167,[16]Capacitación!$D$8:$Q$67,3,FALSE)</f>
        <v>VICTOR MANUEL PERUGACHI</v>
      </c>
      <c r="F167" s="46" t="str">
        <f>+VLOOKUP($C167,[16]Capacitación!$D$8:$Q$67,4,FALSE)</f>
        <v xml:space="preserve">TECNICO DE PLANIFICACION </v>
      </c>
      <c r="G167" s="46" t="str">
        <f>+VLOOKUP($C167,[16]Capacitación!$D$8:$Q$67,5,FALSE)</f>
        <v>2726-281 EXT. 109</v>
      </c>
      <c r="H167" s="46" t="str">
        <f>+VLOOKUP($C167,[16]Capacitación!$D$8:$Q$67,6,FALSE)</f>
        <v>faelibriones_13@hotmail.com</v>
      </c>
      <c r="I167" s="726">
        <f>+VLOOKUP($C167,[16]Capacitación!$D$8:$Q$67,8,FALSE)</f>
        <v>44635</v>
      </c>
      <c r="J167" s="729">
        <f>+VLOOKUP($C167,[16]Capacitación!$D$8:$Q$67,9,FALSE)</f>
        <v>0.58333333333333337</v>
      </c>
      <c r="K167" s="729">
        <f>+VLOOKUP($C167,[16]Capacitación!$D$8:$Q$67,10,FALSE)</f>
        <v>0.64583333333333337</v>
      </c>
      <c r="L167" s="46" t="str">
        <f>+VLOOKUP($C167,[16]Capacitación!$D$8:$Q$67,11,FALSE)</f>
        <v>Formulario ESED 2022, Guia de llenado, vinculo para ingreso a la capacitacion https://meet.google.com/sqq-mchr-itt</v>
      </c>
      <c r="M167" s="46">
        <f>+VLOOKUP($C167,[16]Capacitación!$D$8:$Q$67,14,FALSE)</f>
        <v>0</v>
      </c>
    </row>
    <row r="168" spans="1:86" s="454" customFormat="1" ht="15.75" thickBot="1" x14ac:dyDescent="0.3">
      <c r="A168" s="887"/>
      <c r="B168" s="457"/>
      <c r="C168" s="448" t="s">
        <v>250</v>
      </c>
      <c r="D168" s="46" t="e">
        <f>+VLOOKUP($C168,[16]Capacitación!$D$8:$Q$67,2,FALSE)</f>
        <v>#N/A</v>
      </c>
      <c r="E168" s="46" t="e">
        <f>+VLOOKUP($C168,[16]Capacitación!$D$8:$Q$67,3,FALSE)</f>
        <v>#N/A</v>
      </c>
      <c r="F168" s="46" t="e">
        <f>+VLOOKUP($C168,[16]Capacitación!$D$8:$Q$67,4,FALSE)</f>
        <v>#N/A</v>
      </c>
      <c r="G168" s="46" t="e">
        <f>+VLOOKUP($C168,[16]Capacitación!$D$8:$Q$67,5,FALSE)</f>
        <v>#N/A</v>
      </c>
      <c r="H168" s="46" t="e">
        <f>+VLOOKUP($C168,[16]Capacitación!$D$8:$Q$67,6,FALSE)</f>
        <v>#N/A</v>
      </c>
      <c r="I168" s="726" t="e">
        <f>+VLOOKUP($C168,[16]Capacitación!$D$8:$Q$67,8,FALSE)</f>
        <v>#N/A</v>
      </c>
      <c r="J168" s="729" t="e">
        <f>+VLOOKUP($C168,[16]Capacitación!$D$8:$Q$67,9,FALSE)</f>
        <v>#N/A</v>
      </c>
      <c r="K168" s="729" t="e">
        <f>+VLOOKUP($C168,[16]Capacitación!$D$8:$Q$67,10,FALSE)</f>
        <v>#N/A</v>
      </c>
      <c r="L168" s="46" t="e">
        <f>+VLOOKUP($C168,[16]Capacitación!$D$8:$Q$67,11,FALSE)</f>
        <v>#N/A</v>
      </c>
      <c r="M168" s="46" t="e">
        <f>+VLOOKUP($C168,[16]Capacitación!$D$8:$Q$67,14,FALSE)</f>
        <v>#N/A</v>
      </c>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c r="BC168" s="46"/>
      <c r="BD168" s="46"/>
      <c r="BE168" s="46"/>
      <c r="BF168" s="46"/>
      <c r="BG168" s="46"/>
      <c r="BH168" s="46"/>
      <c r="BI168" s="46"/>
      <c r="BJ168" s="46"/>
      <c r="BK168" s="46"/>
      <c r="BL168" s="46"/>
      <c r="BM168" s="46"/>
      <c r="BN168" s="46"/>
      <c r="BO168" s="46"/>
      <c r="BP168" s="46"/>
      <c r="BQ168" s="46"/>
      <c r="BR168" s="46"/>
      <c r="BS168" s="46"/>
      <c r="BT168" s="46"/>
      <c r="BU168" s="46"/>
      <c r="BV168" s="46"/>
      <c r="BW168" s="46"/>
      <c r="BX168" s="46"/>
      <c r="BY168" s="46"/>
      <c r="BZ168" s="46"/>
      <c r="CA168" s="46"/>
      <c r="CB168" s="46"/>
      <c r="CC168" s="46"/>
      <c r="CD168" s="46"/>
      <c r="CE168" s="46"/>
      <c r="CF168" s="46"/>
      <c r="CG168" s="46"/>
      <c r="CH168" s="46"/>
    </row>
    <row r="169" spans="1:86" ht="23.25" customHeight="1" thickBot="1" x14ac:dyDescent="0.3">
      <c r="A169" s="28"/>
      <c r="B169" s="760" t="s">
        <v>282</v>
      </c>
      <c r="C169" s="761"/>
    </row>
    <row r="170" spans="1:86" s="454" customFormat="1" ht="15" customHeight="1" x14ac:dyDescent="0.25">
      <c r="A170" s="268" t="s">
        <v>20</v>
      </c>
      <c r="B170" s="453" t="s">
        <v>21</v>
      </c>
      <c r="C170" s="451" t="s">
        <v>159</v>
      </c>
      <c r="D170" s="46" t="e">
        <f>+VLOOKUP($C170,[17]Capacitación!$C$10:$M$218,2,FALSE)</f>
        <v>#N/A</v>
      </c>
      <c r="E170" s="46" t="e">
        <f>+VLOOKUP($C170,[17]Capacitación!$C$10:$M$218,3,FALSE)</f>
        <v>#N/A</v>
      </c>
      <c r="F170" s="46" t="e">
        <f>+VLOOKUP($C170,[17]Capacitación!$C$10:$M$218,4,FALSE)</f>
        <v>#N/A</v>
      </c>
      <c r="G170" s="46" t="e">
        <f>+VLOOKUP($C170,[17]Capacitación!$C$10:$M$218,5,FALSE)</f>
        <v>#N/A</v>
      </c>
      <c r="H170" s="46" t="e">
        <f>+VLOOKUP($C170,[17]Capacitación!$C$10:$M$218,6,FALSE)</f>
        <v>#N/A</v>
      </c>
      <c r="I170" s="726" t="e">
        <f>+VLOOKUP($C170,[17]Capacitación!$C$10:$M$218,7,FALSE)</f>
        <v>#N/A</v>
      </c>
      <c r="J170" s="729" t="e">
        <f>+VLOOKUP($C170,[17]Capacitación!$C$10:$M$218,8,FALSE)</f>
        <v>#N/A</v>
      </c>
      <c r="K170" s="729" t="e">
        <f>+VLOOKUP($C170,[17]Capacitación!$C$10:$M$218,9,FALSE)</f>
        <v>#N/A</v>
      </c>
      <c r="L170" s="726" t="e">
        <f>+VLOOKUP($C170,[17]Capacitación!$C$10:$M$218,10,FALSE)</f>
        <v>#N/A</v>
      </c>
      <c r="M170" s="726" t="e">
        <f>+VLOOKUP($C170,[17]Capacitación!$C$10:$M$218,11,FALSE)</f>
        <v>#N/A</v>
      </c>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c r="BC170" s="46"/>
      <c r="BD170" s="46"/>
      <c r="BE170" s="46"/>
      <c r="BF170" s="46"/>
      <c r="BG170" s="46"/>
      <c r="BH170" s="46"/>
      <c r="BI170" s="46"/>
      <c r="BJ170" s="46"/>
      <c r="BK170" s="46"/>
      <c r="BL170" s="46"/>
      <c r="BM170" s="46"/>
      <c r="BN170" s="46"/>
      <c r="BO170" s="46"/>
      <c r="BP170" s="46"/>
      <c r="BQ170" s="46"/>
      <c r="BR170" s="46"/>
      <c r="BS170" s="46"/>
      <c r="BT170" s="46"/>
      <c r="BU170" s="46"/>
      <c r="BV170" s="46"/>
      <c r="BW170" s="46"/>
      <c r="BX170" s="46"/>
      <c r="BY170" s="46"/>
      <c r="BZ170" s="46"/>
      <c r="CA170" s="46"/>
      <c r="CB170" s="46"/>
      <c r="CC170" s="46"/>
      <c r="CD170" s="46"/>
      <c r="CE170" s="46"/>
      <c r="CF170" s="46"/>
      <c r="CG170" s="46"/>
      <c r="CH170" s="46"/>
    </row>
    <row r="171" spans="1:86" ht="15" customHeight="1" x14ac:dyDescent="0.25">
      <c r="A171" s="770"/>
      <c r="B171" s="702"/>
      <c r="C171" s="202" t="s">
        <v>160</v>
      </c>
      <c r="D171" s="46" t="e">
        <f>+VLOOKUP($C171,[17]Capacitación!$C$10:$M$218,2,FALSE)</f>
        <v>#N/A</v>
      </c>
      <c r="E171" s="46" t="e">
        <f>+VLOOKUP($C171,[17]Capacitación!$C$10:$M$218,3,FALSE)</f>
        <v>#N/A</v>
      </c>
      <c r="F171" s="46" t="e">
        <f>+VLOOKUP($C171,[17]Capacitación!$C$10:$M$218,4,FALSE)</f>
        <v>#N/A</v>
      </c>
      <c r="G171" s="46" t="e">
        <f>+VLOOKUP($C171,[17]Capacitación!$C$10:$M$218,5,FALSE)</f>
        <v>#N/A</v>
      </c>
      <c r="H171" s="46" t="e">
        <f>+VLOOKUP($C171,[17]Capacitación!$C$10:$M$218,6,FALSE)</f>
        <v>#N/A</v>
      </c>
      <c r="I171" s="726" t="e">
        <f>+VLOOKUP($C171,[17]Capacitación!$C$10:$M$218,7,FALSE)</f>
        <v>#N/A</v>
      </c>
      <c r="J171" s="729" t="e">
        <f>+VLOOKUP($C171,[17]Capacitación!$C$10:$M$218,8,FALSE)</f>
        <v>#N/A</v>
      </c>
      <c r="K171" s="729" t="e">
        <f>+VLOOKUP($C171,[17]Capacitación!$C$10:$M$218,9,FALSE)</f>
        <v>#N/A</v>
      </c>
      <c r="L171" s="726" t="e">
        <f>+VLOOKUP($C171,[17]Capacitación!$C$10:$M$218,10,FALSE)</f>
        <v>#N/A</v>
      </c>
      <c r="M171" s="726" t="e">
        <f>+VLOOKUP($C171,[17]Capacitación!$C$10:$M$218,11,FALSE)</f>
        <v>#N/A</v>
      </c>
    </row>
    <row r="172" spans="1:86" ht="15" customHeight="1" x14ac:dyDescent="0.25">
      <c r="A172" s="770"/>
      <c r="B172" s="702"/>
      <c r="C172" s="202" t="s">
        <v>161</v>
      </c>
      <c r="D172" s="46" t="str">
        <f>+VLOOKUP($C172,[17]Capacitación!$C$10:$M$218,2,FALSE)</f>
        <v>Presencial</v>
      </c>
      <c r="E172" s="46" t="str">
        <f>+VLOOKUP($C172,[17]Capacitación!$C$10:$M$218,3,FALSE)</f>
        <v>Sra. Mercy Lucero</v>
      </c>
      <c r="F172" s="46" t="str">
        <f>+VLOOKUP($C172,[17]Capacitación!$C$10:$M$218,4,FALSE)</f>
        <v>Secretaria</v>
      </c>
      <c r="G172" s="46">
        <f>+VLOOKUP($C172,[17]Capacitación!$C$10:$M$218,5,FALSE)</f>
        <v>995432640</v>
      </c>
      <c r="H172" s="46" t="str">
        <f>+VLOOKUP($C172,[17]Capacitación!$C$10:$M$218,6,FALSE)</f>
        <v>mercy.lucero@gualaceo.gob.ec</v>
      </c>
      <c r="I172" s="726">
        <f>+VLOOKUP($C172,[17]Capacitación!$C$10:$M$218,7,FALSE)</f>
        <v>44629</v>
      </c>
      <c r="J172" s="729">
        <f>+VLOOKUP($C172,[17]Capacitación!$C$10:$M$218,8,FALSE)</f>
        <v>0.63541666666666663</v>
      </c>
      <c r="K172" s="729">
        <f>+VLOOKUP($C172,[17]Capacitación!$C$10:$M$218,9,FALSE)</f>
        <v>0.65277777777777779</v>
      </c>
      <c r="L172" s="726" t="str">
        <f>+VLOOKUP($C172,[17]Capacitación!$C$10:$M$218,10,FALSE)</f>
        <v>Formulario Impreso/Guia de Llenado Formulario Impreso</v>
      </c>
      <c r="M172" s="726" t="str">
        <f>+VLOOKUP($C172,[17]Capacitación!$C$10:$M$218,11,FALSE)</f>
        <v>Se capacito sobre el  formulario ESED 2022  y se dejo numero de contacto telefonico y correo electronico  para que se pueda comunicar si tiene dudas para poder despejarlas.</v>
      </c>
    </row>
    <row r="173" spans="1:86" ht="15" customHeight="1" x14ac:dyDescent="0.25">
      <c r="A173" s="770"/>
      <c r="B173" s="702"/>
      <c r="C173" s="202" t="s">
        <v>162</v>
      </c>
      <c r="D173" s="46" t="e">
        <f>+VLOOKUP($C173,[17]Capacitación!$C$10:$M$218,2,FALSE)</f>
        <v>#N/A</v>
      </c>
      <c r="E173" s="46" t="e">
        <f>+VLOOKUP($C173,[17]Capacitación!$C$10:$M$218,3,FALSE)</f>
        <v>#N/A</v>
      </c>
      <c r="F173" s="46" t="e">
        <f>+VLOOKUP($C173,[17]Capacitación!$C$10:$M$218,4,FALSE)</f>
        <v>#N/A</v>
      </c>
      <c r="G173" s="46" t="e">
        <f>+VLOOKUP($C173,[17]Capacitación!$C$10:$M$218,5,FALSE)</f>
        <v>#N/A</v>
      </c>
      <c r="H173" s="46" t="e">
        <f>+VLOOKUP($C173,[17]Capacitación!$C$10:$M$218,6,FALSE)</f>
        <v>#N/A</v>
      </c>
      <c r="I173" s="726" t="e">
        <f>+VLOOKUP($C173,[17]Capacitación!$C$10:$M$218,7,FALSE)</f>
        <v>#N/A</v>
      </c>
      <c r="J173" s="729" t="e">
        <f>+VLOOKUP($C173,[17]Capacitación!$C$10:$M$218,8,FALSE)</f>
        <v>#N/A</v>
      </c>
      <c r="K173" s="729" t="e">
        <f>+VLOOKUP($C173,[17]Capacitación!$C$10:$M$218,9,FALSE)</f>
        <v>#N/A</v>
      </c>
      <c r="L173" s="726" t="e">
        <f>+VLOOKUP($C173,[17]Capacitación!$C$10:$M$218,10,FALSE)</f>
        <v>#N/A</v>
      </c>
      <c r="M173" s="726" t="e">
        <f>+VLOOKUP($C173,[17]Capacitación!$C$10:$M$218,11,FALSE)</f>
        <v>#N/A</v>
      </c>
    </row>
    <row r="174" spans="1:86" ht="15" customHeight="1" x14ac:dyDescent="0.25">
      <c r="A174" s="770"/>
      <c r="B174" s="702"/>
      <c r="C174" s="202" t="s">
        <v>163</v>
      </c>
      <c r="D174" s="46" t="str">
        <f>+VLOOKUP($C174,[17]Capacitación!$C$10:$M$218,2,FALSE)</f>
        <v>Presencial</v>
      </c>
      <c r="E174" s="46" t="str">
        <f>+VLOOKUP($C174,[17]Capacitación!$C$10:$M$218,3,FALSE)</f>
        <v>Arq. Luis Gomez</v>
      </c>
      <c r="F174" s="46" t="str">
        <f>+VLOOKUP($C174,[17]Capacitación!$C$10:$M$218,4,FALSE)</f>
        <v xml:space="preserve">Planificacion </v>
      </c>
      <c r="G174" s="46">
        <f>+VLOOKUP($C174,[17]Capacitación!$C$10:$M$218,5,FALSE)</f>
        <v>99098966</v>
      </c>
      <c r="H174" s="46" t="str">
        <f>+VLOOKUP($C174,[17]Capacitación!$C$10:$M$218,6,FALSE)</f>
        <v>l.gomez@paute.gob.ec</v>
      </c>
      <c r="I174" s="726">
        <f>+VLOOKUP($C174,[17]Capacitación!$C$10:$M$218,7,FALSE)</f>
        <v>44629</v>
      </c>
      <c r="J174" s="729">
        <f>+VLOOKUP($C174,[17]Capacitación!$C$10:$M$218,8,FALSE)</f>
        <v>0.50694444444444442</v>
      </c>
      <c r="K174" s="729">
        <f>+VLOOKUP($C174,[17]Capacitación!$C$10:$M$218,9,FALSE)</f>
        <v>0.52083333333333337</v>
      </c>
      <c r="L174" s="726" t="str">
        <f>+VLOOKUP($C174,[17]Capacitación!$C$10:$M$218,10,FALSE)</f>
        <v>Formulario Impreso/Guia de Llenado Formulario Impreso</v>
      </c>
      <c r="M174" s="726" t="str">
        <f>+VLOOKUP($C174,[17]Capacitación!$C$10:$M$218,11,FALSE)</f>
        <v>Se capacito sobre el  formulario ESED 2022  y se dejo numero de contacto telefonico y correo electronico  para que se pueda comunicar si tiene dudas para poder despejarlas.</v>
      </c>
    </row>
    <row r="175" spans="1:86" ht="15" customHeight="1" x14ac:dyDescent="0.25">
      <c r="A175" s="770"/>
      <c r="B175" s="702"/>
      <c r="C175" s="202" t="s">
        <v>164</v>
      </c>
      <c r="D175" s="46" t="e">
        <f>+VLOOKUP($C175,[17]Capacitación!$C$10:$M$218,2,FALSE)</f>
        <v>#N/A</v>
      </c>
      <c r="E175" s="46" t="e">
        <f>+VLOOKUP($C175,[17]Capacitación!$C$10:$M$218,3,FALSE)</f>
        <v>#N/A</v>
      </c>
      <c r="F175" s="46" t="e">
        <f>+VLOOKUP($C175,[17]Capacitación!$C$10:$M$218,4,FALSE)</f>
        <v>#N/A</v>
      </c>
      <c r="G175" s="46" t="e">
        <f>+VLOOKUP($C175,[17]Capacitación!$C$10:$M$218,5,FALSE)</f>
        <v>#N/A</v>
      </c>
      <c r="H175" s="46" t="e">
        <f>+VLOOKUP($C175,[17]Capacitación!$C$10:$M$218,6,FALSE)</f>
        <v>#N/A</v>
      </c>
      <c r="I175" s="726" t="e">
        <f>+VLOOKUP($C175,[17]Capacitación!$C$10:$M$218,7,FALSE)</f>
        <v>#N/A</v>
      </c>
      <c r="J175" s="729" t="e">
        <f>+VLOOKUP($C175,[17]Capacitación!$C$10:$M$218,8,FALSE)</f>
        <v>#N/A</v>
      </c>
      <c r="K175" s="729" t="e">
        <f>+VLOOKUP($C175,[17]Capacitación!$C$10:$M$218,9,FALSE)</f>
        <v>#N/A</v>
      </c>
      <c r="L175" s="726" t="e">
        <f>+VLOOKUP($C175,[17]Capacitación!$C$10:$M$218,10,FALSE)</f>
        <v>#N/A</v>
      </c>
      <c r="M175" s="726" t="e">
        <f>+VLOOKUP($C175,[17]Capacitación!$C$10:$M$218,11,FALSE)</f>
        <v>#N/A</v>
      </c>
    </row>
    <row r="176" spans="1:86" ht="15" customHeight="1" x14ac:dyDescent="0.25">
      <c r="A176" s="770"/>
      <c r="B176" s="702"/>
      <c r="C176" s="202" t="s">
        <v>165</v>
      </c>
      <c r="D176" s="46" t="str">
        <f>+VLOOKUP($C176,[17]Capacitación!$C$10:$M$218,2,FALSE)</f>
        <v>Presencial</v>
      </c>
      <c r="E176" s="46" t="str">
        <f>+VLOOKUP($C176,[17]Capacitación!$C$10:$M$218,3,FALSE)</f>
        <v>Arq. Xavier Cordero</v>
      </c>
      <c r="F176" s="46" t="str">
        <f>+VLOOKUP($C176,[17]Capacitación!$C$10:$M$218,4,FALSE)</f>
        <v xml:space="preserve">Planificacion </v>
      </c>
      <c r="G176" s="46">
        <f>+VLOOKUP($C176,[17]Capacitación!$C$10:$M$218,5,FALSE)</f>
        <v>987699969</v>
      </c>
      <c r="H176" s="46" t="str">
        <f>+VLOOKUP($C176,[17]Capacitación!$C$10:$M$218,6,FALSE)</f>
        <v>planificacionsanfernando@hotmail.com</v>
      </c>
      <c r="I176" s="726">
        <f>+VLOOKUP($C176,[17]Capacitación!$C$10:$M$218,7,FALSE)</f>
        <v>44631</v>
      </c>
      <c r="J176" s="729">
        <f>+VLOOKUP($C176,[17]Capacitación!$C$10:$M$218,8,FALSE)</f>
        <v>0.5</v>
      </c>
      <c r="K176" s="729">
        <f>+VLOOKUP($C176,[17]Capacitación!$C$10:$M$218,9,FALSE)</f>
        <v>0.51388888888888895</v>
      </c>
      <c r="L176" s="726" t="str">
        <f>+VLOOKUP($C176,[17]Capacitación!$C$10:$M$218,10,FALSE)</f>
        <v>Formulario Impreso/Guia de Llenado Formulario Impreso</v>
      </c>
      <c r="M176" s="726" t="str">
        <f>+VLOOKUP($C176,[17]Capacitación!$C$10:$M$218,11,FALSE)</f>
        <v>Se capacito sobre el  formulario ESED 2022  y se dejo numero de contacto telefonico y correo electronico  para que se pueda comunicar si tiene dudas para poder despejarlas.</v>
      </c>
    </row>
    <row r="177" spans="1:86" ht="15" customHeight="1" x14ac:dyDescent="0.25">
      <c r="A177" s="770"/>
      <c r="B177" s="702"/>
      <c r="C177" s="202" t="s">
        <v>166</v>
      </c>
      <c r="D177" s="46" t="str">
        <f>+VLOOKUP($C177,[17]Capacitación!$C$10:$M$218,2,FALSE)</f>
        <v>Presencial</v>
      </c>
      <c r="E177" s="46" t="str">
        <f>+VLOOKUP($C177,[17]Capacitación!$C$10:$M$218,3,FALSE)</f>
        <v>Arq. Piedad Palta</v>
      </c>
      <c r="F177" s="46" t="str">
        <f>+VLOOKUP($C177,[17]Capacitación!$C$10:$M$218,4,FALSE)</f>
        <v xml:space="preserve">Planificacion </v>
      </c>
      <c r="G177" s="46">
        <f>+VLOOKUP($C177,[17]Capacitación!$C$10:$M$218,5,FALSE)</f>
        <v>999283911</v>
      </c>
      <c r="H177" s="46" t="str">
        <f>+VLOOKUP($C177,[17]Capacitación!$C$10:$M$218,6,FALSE)</f>
        <v>pia.pa@hotmail.com</v>
      </c>
      <c r="I177" s="726">
        <f>+VLOOKUP($C177,[17]Capacitación!$C$10:$M$218,7,FALSE)</f>
        <v>44631</v>
      </c>
      <c r="J177" s="729">
        <f>+VLOOKUP($C177,[17]Capacitación!$C$10:$M$218,8,FALSE)</f>
        <v>0.41666666666666669</v>
      </c>
      <c r="K177" s="729">
        <f>+VLOOKUP($C177,[17]Capacitación!$C$10:$M$218,9,FALSE)</f>
        <v>0.47222222222222227</v>
      </c>
      <c r="L177" s="726" t="str">
        <f>+VLOOKUP($C177,[17]Capacitación!$C$10:$M$218,10,FALSE)</f>
        <v>Formulario Impreso/Guia de Llenado Formulario Impreso</v>
      </c>
      <c r="M177" s="726" t="str">
        <f>+VLOOKUP($C177,[17]Capacitación!$C$10:$M$218,11,FALSE)</f>
        <v>Arq. Piedad Palta se encontraba en reunion una vez concluida se capacito del nuevo formulario y se dejo contacto telefonico para que se pueda comunicar si tiene dudas para relizar una reunion de manera virtual para despejarlas.</v>
      </c>
    </row>
    <row r="178" spans="1:86" ht="15" customHeight="1" x14ac:dyDescent="0.25">
      <c r="A178" s="770"/>
      <c r="B178" s="702"/>
      <c r="C178" s="202" t="s">
        <v>167</v>
      </c>
      <c r="D178" s="46" t="e">
        <f>+VLOOKUP($C178,[17]Capacitación!$C$10:$M$218,2,FALSE)</f>
        <v>#N/A</v>
      </c>
      <c r="E178" s="46" t="e">
        <f>+VLOOKUP($C178,[17]Capacitación!$C$10:$M$218,3,FALSE)</f>
        <v>#N/A</v>
      </c>
      <c r="F178" s="46" t="e">
        <f>+VLOOKUP($C178,[17]Capacitación!$C$10:$M$218,4,FALSE)</f>
        <v>#N/A</v>
      </c>
      <c r="G178" s="46" t="e">
        <f>+VLOOKUP($C178,[17]Capacitación!$C$10:$M$218,5,FALSE)</f>
        <v>#N/A</v>
      </c>
      <c r="H178" s="46" t="e">
        <f>+VLOOKUP($C178,[17]Capacitación!$C$10:$M$218,6,FALSE)</f>
        <v>#N/A</v>
      </c>
      <c r="I178" s="726" t="e">
        <f>+VLOOKUP($C178,[17]Capacitación!$C$10:$M$218,7,FALSE)</f>
        <v>#N/A</v>
      </c>
      <c r="J178" s="729" t="e">
        <f>+VLOOKUP($C178,[17]Capacitación!$C$10:$M$218,8,FALSE)</f>
        <v>#N/A</v>
      </c>
      <c r="K178" s="729" t="e">
        <f>+VLOOKUP($C178,[17]Capacitación!$C$10:$M$218,9,FALSE)</f>
        <v>#N/A</v>
      </c>
      <c r="L178" s="726" t="e">
        <f>+VLOOKUP($C178,[17]Capacitación!$C$10:$M$218,10,FALSE)</f>
        <v>#N/A</v>
      </c>
      <c r="M178" s="726" t="e">
        <f>+VLOOKUP($C178,[17]Capacitación!$C$10:$M$218,11,FALSE)</f>
        <v>#N/A</v>
      </c>
    </row>
    <row r="179" spans="1:86" ht="15" customHeight="1" x14ac:dyDescent="0.25">
      <c r="A179" s="770"/>
      <c r="B179" s="702"/>
      <c r="C179" s="202" t="s">
        <v>251</v>
      </c>
      <c r="D179" s="46" t="e">
        <f>+VLOOKUP($C179,[17]Capacitación!$C$10:$M$218,2,FALSE)</f>
        <v>#N/A</v>
      </c>
      <c r="E179" s="46" t="e">
        <f>+VLOOKUP($C179,[17]Capacitación!$C$10:$M$218,3,FALSE)</f>
        <v>#N/A</v>
      </c>
      <c r="F179" s="46" t="e">
        <f>+VLOOKUP($C179,[17]Capacitación!$C$10:$M$218,4,FALSE)</f>
        <v>#N/A</v>
      </c>
      <c r="G179" s="46" t="e">
        <f>+VLOOKUP($C179,[17]Capacitación!$C$10:$M$218,5,FALSE)</f>
        <v>#N/A</v>
      </c>
      <c r="H179" s="46" t="e">
        <f>+VLOOKUP($C179,[17]Capacitación!$C$10:$M$218,6,FALSE)</f>
        <v>#N/A</v>
      </c>
      <c r="I179" s="726" t="e">
        <f>+VLOOKUP($C179,[17]Capacitación!$C$10:$M$218,7,FALSE)</f>
        <v>#N/A</v>
      </c>
      <c r="J179" s="729" t="e">
        <f>+VLOOKUP($C179,[17]Capacitación!$C$10:$M$218,8,FALSE)</f>
        <v>#N/A</v>
      </c>
      <c r="K179" s="729" t="e">
        <f>+VLOOKUP($C179,[17]Capacitación!$C$10:$M$218,9,FALSE)</f>
        <v>#N/A</v>
      </c>
      <c r="L179" s="726" t="e">
        <f>+VLOOKUP($C179,[17]Capacitación!$C$10:$M$218,10,FALSE)</f>
        <v>#N/A</v>
      </c>
      <c r="M179" s="726" t="e">
        <f>+VLOOKUP($C179,[17]Capacitación!$C$10:$M$218,11,FALSE)</f>
        <v>#N/A</v>
      </c>
    </row>
    <row r="180" spans="1:86" ht="15" customHeight="1" x14ac:dyDescent="0.25">
      <c r="A180" s="770"/>
      <c r="B180" s="702"/>
      <c r="C180" s="202" t="s">
        <v>168</v>
      </c>
      <c r="D180" s="46" t="str">
        <f>+VLOOKUP($C180,[17]Capacitación!$C$10:$M$218,2,FALSE)</f>
        <v>Presencial</v>
      </c>
      <c r="E180" s="46" t="str">
        <f>+VLOOKUP($C180,[17]Capacitación!$C$10:$M$218,3,FALSE)</f>
        <v>Arq. Jorge Luis Jara Vazquez</v>
      </c>
      <c r="F180" s="46" t="str">
        <f>+VLOOKUP($C180,[17]Capacitación!$C$10:$M$218,4,FALSE)</f>
        <v xml:space="preserve">Planificacion </v>
      </c>
      <c r="G180" s="46">
        <f>+VLOOKUP($C180,[17]Capacitación!$C$10:$M$218,5,FALSE)</f>
        <v>987427137</v>
      </c>
      <c r="H180" s="46" t="str">
        <f>+VLOOKUP($C180,[17]Capacitación!$C$10:$M$218,6,FALSE)</f>
        <v>jjaravazquez@yahoo.com</v>
      </c>
      <c r="I180" s="726">
        <f>+VLOOKUP($C180,[17]Capacitación!$C$10:$M$218,7,FALSE)</f>
        <v>44673</v>
      </c>
      <c r="J180" s="729">
        <f>+VLOOKUP($C180,[17]Capacitación!$C$10:$M$218,8,FALSE)</f>
        <v>0.59027777777777779</v>
      </c>
      <c r="K180" s="729">
        <f>+VLOOKUP($C180,[17]Capacitación!$C$10:$M$218,9,FALSE)</f>
        <v>0.60416666666666663</v>
      </c>
      <c r="L180" s="726" t="str">
        <f>+VLOOKUP($C180,[17]Capacitación!$C$10:$M$218,10,FALSE)</f>
        <v>Formulario Impreso/Guia de Llenado Formulario Impreso</v>
      </c>
      <c r="M180" s="726" t="str">
        <f>+VLOOKUP($C180,[17]Capacitación!$C$10:$M$218,11,FALSE)</f>
        <v>Se capacito sobre el  formulario ESED 2022  y se dejo numero de contacto telefonico y correo electronico  para que se pueda comunicar si tiene dudas para poder despejarlas.</v>
      </c>
    </row>
    <row r="181" spans="1:86" ht="15" customHeight="1" x14ac:dyDescent="0.25">
      <c r="A181" s="770"/>
      <c r="B181" s="702"/>
      <c r="C181" s="202" t="s">
        <v>169</v>
      </c>
      <c r="D181" s="46" t="str">
        <f>+VLOOKUP($C181,[17]Capacitación!$C$10:$M$218,2,FALSE)</f>
        <v>Presencial</v>
      </c>
      <c r="E181" s="46" t="str">
        <f>+VLOOKUP($C181,[17]Capacitación!$C$10:$M$218,3,FALSE)</f>
        <v>Arq. Roberto Jimenez</v>
      </c>
      <c r="F181" s="46" t="str">
        <f>+VLOOKUP($C181,[17]Capacitación!$C$10:$M$218,4,FALSE)</f>
        <v xml:space="preserve">Planificacion </v>
      </c>
      <c r="G181" s="46">
        <f>+VLOOKUP($C181,[17]Capacitación!$C$10:$M$218,5,FALSE)</f>
        <v>983392854</v>
      </c>
      <c r="H181" s="46" t="str">
        <f>+VLOOKUP($C181,[17]Capacitación!$C$10:$M$218,6,FALSE)</f>
        <v>planificacion@elpan.gob.ec</v>
      </c>
      <c r="I181" s="726">
        <f>+VLOOKUP($C181,[17]Capacitación!$C$10:$M$218,7,FALSE)</f>
        <v>44629</v>
      </c>
      <c r="J181" s="729">
        <f>+VLOOKUP($C181,[17]Capacitación!$C$10:$M$218,8,FALSE)</f>
        <v>0.45833333333333331</v>
      </c>
      <c r="K181" s="729">
        <f>+VLOOKUP($C181,[17]Capacitación!$C$10:$M$218,9,FALSE)</f>
        <v>0.47916666666666669</v>
      </c>
      <c r="L181" s="726" t="str">
        <f>+VLOOKUP($C181,[17]Capacitación!$C$10:$M$218,10,FALSE)</f>
        <v>Formulario Impreso/Guia de Llenado Formulario Impreso</v>
      </c>
      <c r="M181" s="726" t="str">
        <f>+VLOOKUP($C181,[17]Capacitación!$C$10:$M$218,11,FALSE)</f>
        <v>Se capacito sobre el  formulario ESED 2022  y se dejo numero de contacto telefonico y correo electronico  para que se pueda comunicar si tiene dudas para poder despejarlas.</v>
      </c>
    </row>
    <row r="182" spans="1:86" ht="15" customHeight="1" x14ac:dyDescent="0.25">
      <c r="A182" s="770"/>
      <c r="B182" s="702"/>
      <c r="C182" s="202" t="s">
        <v>170</v>
      </c>
      <c r="D182" s="46" t="e">
        <f>+VLOOKUP($C182,[17]Capacitación!$C$10:$M$218,2,FALSE)</f>
        <v>#N/A</v>
      </c>
      <c r="E182" s="46" t="e">
        <f>+VLOOKUP($C182,[17]Capacitación!$C$10:$M$218,3,FALSE)</f>
        <v>#N/A</v>
      </c>
      <c r="F182" s="46" t="e">
        <f>+VLOOKUP($C182,[17]Capacitación!$C$10:$M$218,4,FALSE)</f>
        <v>#N/A</v>
      </c>
      <c r="G182" s="46" t="e">
        <f>+VLOOKUP($C182,[17]Capacitación!$C$10:$M$218,5,FALSE)</f>
        <v>#N/A</v>
      </c>
      <c r="H182" s="46" t="e">
        <f>+VLOOKUP($C182,[17]Capacitación!$C$10:$M$218,6,FALSE)</f>
        <v>#N/A</v>
      </c>
      <c r="I182" s="726" t="e">
        <f>+VLOOKUP($C182,[17]Capacitación!$C$10:$M$218,7,FALSE)</f>
        <v>#N/A</v>
      </c>
      <c r="J182" s="729" t="e">
        <f>+VLOOKUP($C182,[17]Capacitación!$C$10:$M$218,8,FALSE)</f>
        <v>#N/A</v>
      </c>
      <c r="K182" s="729" t="e">
        <f>+VLOOKUP($C182,[17]Capacitación!$C$10:$M$218,9,FALSE)</f>
        <v>#N/A</v>
      </c>
      <c r="L182" s="726" t="e">
        <f>+VLOOKUP($C182,[17]Capacitación!$C$10:$M$218,10,FALSE)</f>
        <v>#N/A</v>
      </c>
      <c r="M182" s="726" t="e">
        <f>+VLOOKUP($C182,[17]Capacitación!$C$10:$M$218,11,FALSE)</f>
        <v>#N/A</v>
      </c>
    </row>
    <row r="183" spans="1:86" ht="15" customHeight="1" x14ac:dyDescent="0.25">
      <c r="A183" s="770"/>
      <c r="B183" s="702"/>
      <c r="C183" s="202" t="s">
        <v>171</v>
      </c>
      <c r="D183" s="46" t="str">
        <f>+VLOOKUP($C183,[17]Capacitación!$C$10:$M$218,2,FALSE)</f>
        <v>Presencial</v>
      </c>
      <c r="E183" s="46" t="str">
        <f>+VLOOKUP($C183,[17]Capacitación!$C$10:$M$218,3,FALSE)</f>
        <v xml:space="preserve">Arq. Andres Zhapan </v>
      </c>
      <c r="F183" s="46" t="str">
        <f>+VLOOKUP($C183,[17]Capacitación!$C$10:$M$218,4,FALSE)</f>
        <v xml:space="preserve">Planificacion </v>
      </c>
      <c r="G183" s="46">
        <f>+VLOOKUP($C183,[17]Capacitación!$C$10:$M$218,5,FALSE)</f>
        <v>939887732</v>
      </c>
      <c r="H183" s="46" t="str">
        <f>+VLOOKUP($C183,[17]Capacitación!$C$10:$M$218,6,FALSE)</f>
        <v>mguachapala@hotmail.com</v>
      </c>
      <c r="I183" s="726">
        <f>+VLOOKUP($C183,[17]Capacitación!$C$10:$M$218,7,FALSE)</f>
        <v>44629</v>
      </c>
      <c r="J183" s="729">
        <f>+VLOOKUP($C183,[17]Capacitación!$C$10:$M$218,8,FALSE)</f>
        <v>0.4861111111111111</v>
      </c>
      <c r="K183" s="729">
        <f>+VLOOKUP($C183,[17]Capacitación!$C$10:$M$218,9,FALSE)</f>
        <v>0.49652777777777773</v>
      </c>
      <c r="L183" s="726" t="str">
        <f>+VLOOKUP($C183,[17]Capacitación!$C$10:$M$218,10,FALSE)</f>
        <v>Formulario Impreso/Guia de Llenado Formulario Impreso</v>
      </c>
      <c r="M183" s="726" t="str">
        <f>+VLOOKUP($C183,[17]Capacitación!$C$10:$M$218,11,FALSE)</f>
        <v>Se indica el nuevo formulario al Arq. Andres Zhapan y  Arq.Pablo Cordero (0983409353) y se dejo contacto telefonico para que se puedan comunicar si tiene dudas para poder  despejarlas</v>
      </c>
    </row>
    <row r="184" spans="1:86" ht="15.75" customHeight="1" thickBot="1" x14ac:dyDescent="0.3">
      <c r="A184" s="770"/>
      <c r="B184" s="703"/>
      <c r="C184" s="203" t="s">
        <v>172</v>
      </c>
      <c r="D184" s="46" t="e">
        <f>+VLOOKUP($C184,[17]Capacitación!$C$10:$M$218,2,FALSE)</f>
        <v>#N/A</v>
      </c>
      <c r="E184" s="46" t="e">
        <f>+VLOOKUP($C184,[17]Capacitación!$C$10:$M$218,3,FALSE)</f>
        <v>#N/A</v>
      </c>
      <c r="F184" s="46" t="e">
        <f>+VLOOKUP($C184,[17]Capacitación!$C$10:$M$218,4,FALSE)</f>
        <v>#N/A</v>
      </c>
      <c r="G184" s="46" t="e">
        <f>+VLOOKUP($C184,[17]Capacitación!$C$10:$M$218,5,FALSE)</f>
        <v>#N/A</v>
      </c>
      <c r="H184" s="46" t="e">
        <f>+VLOOKUP($C184,[17]Capacitación!$C$10:$M$218,6,FALSE)</f>
        <v>#N/A</v>
      </c>
      <c r="I184" s="726" t="e">
        <f>+VLOOKUP($C184,[17]Capacitación!$C$10:$M$218,7,FALSE)</f>
        <v>#N/A</v>
      </c>
      <c r="J184" s="729" t="e">
        <f>+VLOOKUP($C184,[17]Capacitación!$C$10:$M$218,8,FALSE)</f>
        <v>#N/A</v>
      </c>
      <c r="K184" s="729" t="e">
        <f>+VLOOKUP($C184,[17]Capacitación!$C$10:$M$218,9,FALSE)</f>
        <v>#N/A</v>
      </c>
      <c r="L184" s="726" t="e">
        <f>+VLOOKUP($C184,[17]Capacitación!$C$10:$M$218,10,FALSE)</f>
        <v>#N/A</v>
      </c>
      <c r="M184" s="726" t="e">
        <f>+VLOOKUP($C184,[17]Capacitación!$C$10:$M$218,11,FALSE)</f>
        <v>#N/A</v>
      </c>
    </row>
    <row r="185" spans="1:86" ht="15" customHeight="1" x14ac:dyDescent="0.25">
      <c r="A185" s="770"/>
      <c r="B185" s="701" t="s">
        <v>22</v>
      </c>
      <c r="C185" s="204" t="s">
        <v>173</v>
      </c>
      <c r="D185" s="46" t="str">
        <f>+VLOOKUP($C185,[17]Capacitación!$C$10:$M$218,2,FALSE)</f>
        <v>Presencial</v>
      </c>
      <c r="E185" s="46" t="str">
        <f>+VLOOKUP($C185,[17]Capacitación!$C$10:$M$218,3,FALSE)</f>
        <v>Arq. Genesis Cadena</v>
      </c>
      <c r="F185" s="46" t="str">
        <f>+VLOOKUP($C185,[17]Capacitación!$C$10:$M$218,4,FALSE)</f>
        <v xml:space="preserve">Planificacion </v>
      </c>
      <c r="G185" s="46">
        <f>+VLOOKUP($C185,[17]Capacitación!$C$10:$M$218,5,FALSE)</f>
        <v>983024234</v>
      </c>
      <c r="H185" s="46" t="str">
        <f>+VLOOKUP($C185,[17]Capacitación!$C$10:$M$218,6,FALSE)</f>
        <v>adrian.parra@azogues.gob.ec</v>
      </c>
      <c r="I185" s="726">
        <f>+VLOOKUP($C185,[17]Capacitación!$C$10:$M$218,7,FALSE)</f>
        <v>44693</v>
      </c>
      <c r="J185" s="729">
        <f>+VLOOKUP($C185,[17]Capacitación!$C$10:$M$218,8,FALSE)</f>
        <v>0.51388888888888895</v>
      </c>
      <c r="K185" s="729">
        <f>+VLOOKUP($C185,[17]Capacitación!$C$10:$M$218,9,FALSE)</f>
        <v>0.53125</v>
      </c>
      <c r="L185" s="726" t="str">
        <f>+VLOOKUP($C185,[17]Capacitación!$C$10:$M$218,10,FALSE)</f>
        <v>Formulario Impreso/Guia de Llenado Formulario Impreso</v>
      </c>
      <c r="M185" s="726" t="str">
        <f>+VLOOKUP($C185,[17]Capacitación!$C$10:$M$218,11,FALSE)</f>
        <v>Se capacito sobre el  formulario ESED 2022  y se dejo numero de contacto telefonico y correo electronico  para que se pueda comunicar si tiene dudas para poder despejarlas.</v>
      </c>
    </row>
    <row r="186" spans="1:86" ht="15" customHeight="1" x14ac:dyDescent="0.25">
      <c r="A186" s="770"/>
      <c r="B186" s="702"/>
      <c r="C186" s="202" t="s">
        <v>174</v>
      </c>
      <c r="D186" s="46" t="str">
        <f>+VLOOKUP($C186,[17]Capacitación!$C$10:$M$218,2,FALSE)</f>
        <v>Presencial</v>
      </c>
      <c r="E186" s="46" t="str">
        <f>+VLOOKUP($C186,[17]Capacitación!$C$10:$M$218,3,FALSE)</f>
        <v>Ing. Maria Victoria Vicuña</v>
      </c>
      <c r="F186" s="46" t="str">
        <f>+VLOOKUP($C186,[17]Capacitación!$C$10:$M$218,4,FALSE)</f>
        <v xml:space="preserve">Planificacion </v>
      </c>
      <c r="G186" s="46">
        <f>+VLOOKUP($C186,[17]Capacitación!$C$10:$M$218,5,FALSE)</f>
        <v>992573322</v>
      </c>
      <c r="H186" s="46" t="str">
        <f>+VLOOKUP($C186,[17]Capacitación!$C$10:$M$218,6,FALSE)</f>
        <v>marivicordova@gmail.com</v>
      </c>
      <c r="I186" s="726">
        <f>+VLOOKUP($C186,[17]Capacitación!$C$10:$M$218,7,FALSE)</f>
        <v>44693</v>
      </c>
      <c r="J186" s="729">
        <f>+VLOOKUP($C186,[17]Capacitación!$C$10:$M$218,8,FALSE)</f>
        <v>0.4777777777777778</v>
      </c>
      <c r="K186" s="729">
        <f>+VLOOKUP($C186,[17]Capacitación!$C$10:$M$218,9,FALSE)</f>
        <v>0.49305555555555558</v>
      </c>
      <c r="L186" s="726" t="str">
        <f>+VLOOKUP($C186,[17]Capacitación!$C$10:$M$218,10,FALSE)</f>
        <v>Formulario Impreso/Guia de Llenado Formulario Impreso</v>
      </c>
      <c r="M186" s="726" t="str">
        <f>+VLOOKUP($C186,[17]Capacitación!$C$10:$M$218,11,FALSE)</f>
        <v>Se capacito sobre el  formulario ESED 2022  y se dejo numero de contacto telefonico y correo electronico  para que se pueda comunicar si tiene dudas para poder despejarlas.</v>
      </c>
    </row>
    <row r="187" spans="1:86" ht="15" customHeight="1" x14ac:dyDescent="0.25">
      <c r="A187" s="770"/>
      <c r="B187" s="702"/>
      <c r="C187" s="202" t="s">
        <v>22</v>
      </c>
      <c r="D187" s="46" t="e">
        <f>+VLOOKUP($C187,[17]Capacitación!$C$10:$M$218,2,FALSE)</f>
        <v>#N/A</v>
      </c>
      <c r="E187" s="46" t="e">
        <f>+VLOOKUP($C187,[17]Capacitación!$C$10:$M$218,3,FALSE)</f>
        <v>#N/A</v>
      </c>
      <c r="F187" s="46" t="e">
        <f>+VLOOKUP($C187,[17]Capacitación!$C$10:$M$218,4,FALSE)</f>
        <v>#N/A</v>
      </c>
      <c r="G187" s="46" t="e">
        <f>+VLOOKUP($C187,[17]Capacitación!$C$10:$M$218,5,FALSE)</f>
        <v>#N/A</v>
      </c>
      <c r="H187" s="46" t="e">
        <f>+VLOOKUP($C187,[17]Capacitación!$C$10:$M$218,6,FALSE)</f>
        <v>#N/A</v>
      </c>
      <c r="I187" s="726" t="e">
        <f>+VLOOKUP($C187,[17]Capacitación!$C$10:$M$218,7,FALSE)</f>
        <v>#N/A</v>
      </c>
      <c r="J187" s="729" t="e">
        <f>+VLOOKUP($C187,[17]Capacitación!$C$10:$M$218,8,FALSE)</f>
        <v>#N/A</v>
      </c>
      <c r="K187" s="729" t="e">
        <f>+VLOOKUP($C187,[17]Capacitación!$C$10:$M$218,9,FALSE)</f>
        <v>#N/A</v>
      </c>
      <c r="L187" s="726" t="e">
        <f>+VLOOKUP($C187,[17]Capacitación!$C$10:$M$218,10,FALSE)</f>
        <v>#N/A</v>
      </c>
      <c r="M187" s="726" t="e">
        <f>+VLOOKUP($C187,[17]Capacitación!$C$10:$M$218,11,FALSE)</f>
        <v>#N/A</v>
      </c>
    </row>
    <row r="188" spans="1:86" ht="15" customHeight="1" x14ac:dyDescent="0.25">
      <c r="A188" s="770"/>
      <c r="B188" s="702"/>
      <c r="C188" s="202" t="s">
        <v>175</v>
      </c>
      <c r="D188" s="46" t="str">
        <f>+VLOOKUP($C188,[17]Capacitación!$C$10:$M$218,2,FALSE)</f>
        <v>Presencial</v>
      </c>
      <c r="E188" s="46" t="str">
        <f>+VLOOKUP($C188,[17]Capacitación!$C$10:$M$218,3,FALSE)</f>
        <v>Sra. Rosa Patiño</v>
      </c>
      <c r="F188" s="46" t="str">
        <f>+VLOOKUP($C188,[17]Capacitación!$C$10:$M$218,4,FALSE)</f>
        <v>Secretaria</v>
      </c>
      <c r="G188" s="46" t="str">
        <f>+VLOOKUP($C188,[17]Capacitación!$C$10:$M$218,5,FALSE)</f>
        <v>2420240 -116</v>
      </c>
      <c r="H188" s="46" t="str">
        <f>+VLOOKUP($C188,[17]Capacitación!$C$10:$M$218,6,FALSE)</f>
        <v>planificacion@latroncal.gob.ec</v>
      </c>
      <c r="I188" s="726">
        <f>+VLOOKUP($C188,[17]Capacitación!$C$10:$M$218,7,FALSE)</f>
        <v>44615</v>
      </c>
      <c r="J188" s="729">
        <f>+VLOOKUP($C188,[17]Capacitación!$C$10:$M$218,8,FALSE)</f>
        <v>0.375</v>
      </c>
      <c r="K188" s="729">
        <f>+VLOOKUP($C188,[17]Capacitación!$C$10:$M$218,9,FALSE)</f>
        <v>0.38541666666666669</v>
      </c>
      <c r="L188" s="726" t="str">
        <f>+VLOOKUP($C188,[17]Capacitación!$C$10:$M$218,10,FALSE)</f>
        <v>Formulario Impreso/Guia de Llenado Formulario Impreso</v>
      </c>
      <c r="M188" s="726" t="str">
        <f>+VLOOKUP($C188,[17]Capacitación!$C$10:$M$218,11,FALSE)</f>
        <v>Sra. Estaba muy ocupada se le indico con la mayor brevedad posible porque no disponia de tiempo  y se dejo contacto telefonico para que se pueda comunicar si tiene dudas para relizar una reunion de manera virtual, se le envia por correo electrónico Nuevo Formulario 2022 y Guia de llenado para su revisión.</v>
      </c>
    </row>
    <row r="189" spans="1:86" ht="15" customHeight="1" x14ac:dyDescent="0.25">
      <c r="A189" s="770"/>
      <c r="B189" s="702"/>
      <c r="C189" s="202" t="s">
        <v>176</v>
      </c>
      <c r="D189" s="46" t="str">
        <f>+VLOOKUP($C189,[17]Capacitación!$C$10:$M$218,2,FALSE)</f>
        <v>Presencial</v>
      </c>
      <c r="E189" s="46" t="str">
        <f>+VLOOKUP($C189,[17]Capacitación!$C$10:$M$218,3,FALSE)</f>
        <v>Sr. Reynaldo Santander</v>
      </c>
      <c r="F189" s="46" t="str">
        <f>+VLOOKUP($C189,[17]Capacitación!$C$10:$M$218,4,FALSE)</f>
        <v xml:space="preserve">Planificacion </v>
      </c>
      <c r="G189" s="46">
        <f>+VLOOKUP($C189,[17]Capacitación!$C$10:$M$218,5,FALSE)</f>
        <v>984489606</v>
      </c>
      <c r="H189" s="46" t="str">
        <f>+VLOOKUP($C189,[17]Capacitación!$C$10:$M$218,6,FALSE)</f>
        <v>luisreysantanderco@hotmail.com</v>
      </c>
      <c r="I189" s="726">
        <f>+VLOOKUP($C189,[17]Capacitación!$C$10:$M$218,7,FALSE)</f>
        <v>44693</v>
      </c>
      <c r="J189" s="729">
        <f>+VLOOKUP($C189,[17]Capacitación!$C$10:$M$218,8,FALSE)</f>
        <v>0.40625</v>
      </c>
      <c r="K189" s="729">
        <f>+VLOOKUP($C189,[17]Capacitación!$C$10:$M$218,9,FALSE)</f>
        <v>0.4236111111111111</v>
      </c>
      <c r="L189" s="726" t="str">
        <f>+VLOOKUP($C189,[17]Capacitación!$C$10:$M$218,10,FALSE)</f>
        <v>Formulario Impreso/Guia de Llenado Formulario Impreso</v>
      </c>
      <c r="M189" s="726" t="str">
        <f>+VLOOKUP($C189,[17]Capacitación!$C$10:$M$218,11,FALSE)</f>
        <v>Se capacito sobre el  formulario ESED 2022  y se dejo numero de contacto telefonico y correo electronico  para que se pueda comunicar si tiene dudas para poder despejarlas.</v>
      </c>
    </row>
    <row r="190" spans="1:86" ht="15" customHeight="1" x14ac:dyDescent="0.25">
      <c r="A190" s="770"/>
      <c r="B190" s="702"/>
      <c r="C190" s="202" t="s">
        <v>252</v>
      </c>
      <c r="D190" s="46" t="str">
        <f>+VLOOKUP($C190,[17]Capacitación!$C$10:$M$218,2,FALSE)</f>
        <v>Presencial</v>
      </c>
      <c r="E190" s="46" t="str">
        <f>+VLOOKUP($C190,[17]Capacitación!$C$10:$M$218,3,FALSE)</f>
        <v>Arq. Jorge Luis Sarmiento</v>
      </c>
      <c r="F190" s="46" t="str">
        <f>+VLOOKUP($C190,[17]Capacitación!$C$10:$M$218,4,FALSE)</f>
        <v xml:space="preserve">Planificacion </v>
      </c>
      <c r="G190" s="46">
        <f>+VLOOKUP($C190,[17]Capacitación!$C$10:$M$218,5,FALSE)</f>
        <v>2210198</v>
      </c>
      <c r="H190" s="46" t="str">
        <f>+VLOOKUP($C190,[17]Capacitación!$C$10:$M$218,6,FALSE)</f>
        <v>secretaria@gadmunicipaldeleg.gob.ec</v>
      </c>
      <c r="I190" s="726">
        <f>+VLOOKUP($C190,[17]Capacitación!$C$10:$M$218,7,FALSE)</f>
        <v>44615</v>
      </c>
      <c r="J190" s="729">
        <f>+VLOOKUP($C190,[17]Capacitación!$C$10:$M$218,8,FALSE)</f>
        <v>0.64583333333333337</v>
      </c>
      <c r="K190" s="729">
        <f>+VLOOKUP($C190,[17]Capacitación!$C$10:$M$218,9,FALSE)</f>
        <v>0.65972222222222221</v>
      </c>
      <c r="L190" s="726" t="str">
        <f>+VLOOKUP($C190,[17]Capacitación!$C$10:$M$218,10,FALSE)</f>
        <v>Formulario Impreso/Guia de Llenado Formulario Impreso</v>
      </c>
      <c r="M190" s="726" t="str">
        <f>+VLOOKUP($C190,[17]Capacitación!$C$10:$M$218,11,FALSE)</f>
        <v>Arq. Jorge Luis Sarmiento tuvo que salir ha hacer verificaciones de terrenos y  se dejo contacto telefonico para que se pueda comunicar  para relizar una reunion de manera virtual, se le envia por correo electrónico Nuevo Formulario 2022 y Guia de llenado para su revisión.</v>
      </c>
    </row>
    <row r="191" spans="1:86" ht="15" customHeight="1" thickBot="1" x14ac:dyDescent="0.3">
      <c r="A191" s="770"/>
      <c r="B191" s="703"/>
      <c r="C191" s="203" t="s">
        <v>177</v>
      </c>
      <c r="D191" s="46" t="str">
        <f>+VLOOKUP($C191,[17]Capacitación!$C$10:$M$218,2,FALSE)</f>
        <v>Presencial</v>
      </c>
      <c r="E191" s="46" t="str">
        <f>+VLOOKUP($C191,[17]Capacitación!$C$10:$M$218,3,FALSE)</f>
        <v>Arq. Carla Siguenza</v>
      </c>
      <c r="F191" s="46" t="str">
        <f>+VLOOKUP($C191,[17]Capacitación!$C$10:$M$218,4,FALSE)</f>
        <v xml:space="preserve">Planificacion </v>
      </c>
      <c r="G191" s="46">
        <f>+VLOOKUP($C191,[17]Capacitación!$C$10:$M$218,5,FALSE)</f>
        <v>2234001</v>
      </c>
      <c r="H191" s="46" t="str">
        <f>+VLOOKUP($C191,[17]Capacitación!$C$10:$M$218,6,FALSE)</f>
        <v>soledad_376@yahoo.com</v>
      </c>
      <c r="I191" s="726">
        <f>+VLOOKUP($C191,[17]Capacitación!$C$10:$M$218,7,FALSE)</f>
        <v>44615</v>
      </c>
      <c r="J191" s="729">
        <f>+VLOOKUP($C191,[17]Capacitación!$C$10:$M$218,8,FALSE)</f>
        <v>0.45833333333333331</v>
      </c>
      <c r="K191" s="729">
        <f>+VLOOKUP($C191,[17]Capacitación!$C$10:$M$218,9,FALSE)</f>
        <v>0.46527777777777773</v>
      </c>
      <c r="L191" s="726" t="str">
        <f>+VLOOKUP($C191,[17]Capacitación!$C$10:$M$218,10,FALSE)</f>
        <v>Formulario Impreso/Guia de Llenado Formulario Impreso</v>
      </c>
      <c r="M191" s="726" t="str">
        <f>+VLOOKUP($C191,[17]Capacitación!$C$10:$M$218,11,FALSE)</f>
        <v>Arq. Carla Siguenza se disculpa no estaba con tiempo se dejo contacto telefonico para que se pueda comunicar para relizar una reunion de manera virtual, se le envia por correo electrónico Nuevo Formulario 2022 y Guia de llenado para su revisión.</v>
      </c>
    </row>
    <row r="192" spans="1:86" s="454" customFormat="1" ht="15.75" customHeight="1" x14ac:dyDescent="0.25">
      <c r="A192" s="770"/>
      <c r="B192" s="453" t="s">
        <v>24</v>
      </c>
      <c r="C192" s="450" t="s">
        <v>24</v>
      </c>
      <c r="D192" s="46" t="str">
        <f>+VLOOKUP($C192,[17]Capacitación!$C$10:$M$218,2,FALSE)</f>
        <v>PRESENCIAL</v>
      </c>
      <c r="E192" s="46" t="str">
        <f>+VLOOKUP($C192,[17]Capacitación!$C$10:$M$218,3,FALSE)</f>
        <v>FREDDY LEONARDO ALVAREZ DAZA</v>
      </c>
      <c r="F192" s="46" t="str">
        <f>+VLOOKUP($C192,[17]Capacitación!$C$10:$M$218,4,FALSE)</f>
        <v>Secretario de Jefatura de Regulación y Control Urbano</v>
      </c>
      <c r="G192" s="46" t="str">
        <f>+VLOOKUP($C192,[17]Capacitación!$C$10:$M$218,5,FALSE)</f>
        <v>0987794554 / 072570407 ext  1203</v>
      </c>
      <c r="H192" s="46" t="str">
        <f>+VLOOKUP($C192,[17]Capacitación!$C$10:$M$218,6,FALSE)</f>
        <v>flalvarez@loja.gob.ec</v>
      </c>
      <c r="I192" s="726">
        <f>+VLOOKUP($C192,[17]Capacitación!$C$10:$M$218,7,FALSE)</f>
        <v>44693</v>
      </c>
      <c r="J192" s="729">
        <f>+VLOOKUP($C192,[17]Capacitación!$C$10:$M$218,8,FALSE)</f>
        <v>0.43055555555555558</v>
      </c>
      <c r="K192" s="729">
        <f>+VLOOKUP($C192,[17]Capacitación!$C$10:$M$218,9,FALSE)</f>
        <v>0.5</v>
      </c>
      <c r="L192" s="726" t="str">
        <f>+VLOOKUP($C192,[17]Capacitación!$C$10:$M$218,10,FALSE)</f>
        <v xml:space="preserve">Formulario, Afiches nformativos , Guia de Llenado,Actas Entrega-Recepción de Capacitación , Actas Entrrega-Recepción Afiches, Actas  Entrega-Recepción Guia del Llenado,   Fotografias de Capacitación ,  Fotografìas de Afiche Pegados en las dos Jefaturas,  Hojas de Registro de Visitas </v>
      </c>
      <c r="M192" s="726" t="str">
        <f>+VLOOKUP($C192,[17]Capacitación!$C$10:$M$218,11,FALSE)</f>
        <v xml:space="preserve">EN EL MUNICIPIO DE LOJA EXISTEN DOS (2) JEFATURAS QUE EMITEN LOS PERMISOS DE CONSTRUCCION REGULACION CONTROL URBANO Y CENTRO HISTORICO(PARROQUIAS RURALES ) POR LATANTO SE CAPACITO AL PERSONAL DE LAS DOS JEFATURAS . LOS TRES FUNCIONARIOS  DE CONTROL URBANO SON LOS ENCARGADAS DE RECEPTAR DIRECTAMENTE  LA DOCUMENTACIÓN EN VENTANILLA AL USUARIO ,  Y                  EN LA JEFATURA DE CENTRO HISTORICO  LAS DOS FUNCIONARIAS.                                                                                                      A MEDIADOS MES DE MARZO   ASUME LA ALCALDIA COMO NUEVA AUTORIDAD  LA LCDA. PATRICIA PICOITA ,  YA QUE EL ING.BAILON ANTERIOR ALCALDE FALLECIÓ. POR LO TANTO LOS DOS  JEFES DEPARTAMENTALES SON NUEVOS </v>
      </c>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c r="BC192" s="46"/>
      <c r="BD192" s="46"/>
      <c r="BE192" s="46"/>
      <c r="BF192" s="46"/>
      <c r="BG192" s="46"/>
      <c r="BH192" s="46"/>
      <c r="BI192" s="46"/>
      <c r="BJ192" s="46"/>
      <c r="BK192" s="46"/>
      <c r="BL192" s="46"/>
      <c r="BM192" s="46"/>
      <c r="BN192" s="46"/>
      <c r="BO192" s="46"/>
      <c r="BP192" s="46"/>
      <c r="BQ192" s="46"/>
      <c r="BR192" s="46"/>
      <c r="BS192" s="46"/>
      <c r="BT192" s="46"/>
      <c r="BU192" s="46"/>
      <c r="BV192" s="46"/>
      <c r="BW192" s="46"/>
      <c r="BX192" s="46"/>
      <c r="BY192" s="46"/>
      <c r="BZ192" s="46"/>
      <c r="CA192" s="46"/>
      <c r="CB192" s="46"/>
      <c r="CC192" s="46"/>
      <c r="CD192" s="46"/>
      <c r="CE192" s="46"/>
      <c r="CF192" s="46"/>
      <c r="CG192" s="46"/>
      <c r="CH192" s="46"/>
    </row>
    <row r="193" spans="1:13" ht="15" customHeight="1" x14ac:dyDescent="0.25">
      <c r="A193" s="770"/>
      <c r="B193" s="702"/>
      <c r="C193" s="198" t="s">
        <v>178</v>
      </c>
      <c r="D193" s="46" t="e">
        <f>+VLOOKUP($C193,[17]Capacitación!$C$10:$M$218,2,FALSE)</f>
        <v>#N/A</v>
      </c>
      <c r="E193" s="46" t="e">
        <f>+VLOOKUP($C193,[17]Capacitación!$C$10:$M$218,3,FALSE)</f>
        <v>#N/A</v>
      </c>
      <c r="F193" s="46" t="e">
        <f>+VLOOKUP($C193,[17]Capacitación!$C$10:$M$218,4,FALSE)</f>
        <v>#N/A</v>
      </c>
      <c r="G193" s="46" t="e">
        <f>+VLOOKUP($C193,[17]Capacitación!$C$10:$M$218,5,FALSE)</f>
        <v>#N/A</v>
      </c>
      <c r="H193" s="46" t="e">
        <f>+VLOOKUP($C193,[17]Capacitación!$C$10:$M$218,6,FALSE)</f>
        <v>#N/A</v>
      </c>
      <c r="I193" s="726" t="e">
        <f>+VLOOKUP($C193,[17]Capacitación!$C$10:$M$218,7,FALSE)</f>
        <v>#N/A</v>
      </c>
      <c r="J193" s="729" t="e">
        <f>+VLOOKUP($C193,[17]Capacitación!$C$10:$M$218,8,FALSE)</f>
        <v>#N/A</v>
      </c>
      <c r="K193" s="729" t="e">
        <f>+VLOOKUP($C193,[17]Capacitación!$C$10:$M$218,9,FALSE)</f>
        <v>#N/A</v>
      </c>
      <c r="L193" s="726" t="e">
        <f>+VLOOKUP($C193,[17]Capacitación!$C$10:$M$218,10,FALSE)</f>
        <v>#N/A</v>
      </c>
      <c r="M193" s="726" t="e">
        <f>+VLOOKUP($C193,[17]Capacitación!$C$10:$M$218,11,FALSE)</f>
        <v>#N/A</v>
      </c>
    </row>
    <row r="194" spans="1:13" ht="15" customHeight="1" x14ac:dyDescent="0.25">
      <c r="A194" s="770"/>
      <c r="B194" s="702"/>
      <c r="C194" s="198" t="s">
        <v>179</v>
      </c>
      <c r="D194" s="46" t="e">
        <f>+VLOOKUP($C194,[17]Capacitación!$C$10:$M$218,2,FALSE)</f>
        <v>#N/A</v>
      </c>
      <c r="E194" s="46" t="e">
        <f>+VLOOKUP($C194,[17]Capacitación!$C$10:$M$218,3,FALSE)</f>
        <v>#N/A</v>
      </c>
      <c r="F194" s="46" t="e">
        <f>+VLOOKUP($C194,[17]Capacitación!$C$10:$M$218,4,FALSE)</f>
        <v>#N/A</v>
      </c>
      <c r="G194" s="46" t="e">
        <f>+VLOOKUP($C194,[17]Capacitación!$C$10:$M$218,5,FALSE)</f>
        <v>#N/A</v>
      </c>
      <c r="H194" s="46" t="e">
        <f>+VLOOKUP($C194,[17]Capacitación!$C$10:$M$218,6,FALSE)</f>
        <v>#N/A</v>
      </c>
      <c r="I194" s="726" t="e">
        <f>+VLOOKUP($C194,[17]Capacitación!$C$10:$M$218,7,FALSE)</f>
        <v>#N/A</v>
      </c>
      <c r="J194" s="729" t="e">
        <f>+VLOOKUP($C194,[17]Capacitación!$C$10:$M$218,8,FALSE)</f>
        <v>#N/A</v>
      </c>
      <c r="K194" s="729" t="e">
        <f>+VLOOKUP($C194,[17]Capacitación!$C$10:$M$218,9,FALSE)</f>
        <v>#N/A</v>
      </c>
      <c r="L194" s="726" t="e">
        <f>+VLOOKUP($C194,[17]Capacitación!$C$10:$M$218,10,FALSE)</f>
        <v>#N/A</v>
      </c>
      <c r="M194" s="726" t="e">
        <f>+VLOOKUP($C194,[17]Capacitación!$C$10:$M$218,11,FALSE)</f>
        <v>#N/A</v>
      </c>
    </row>
    <row r="195" spans="1:13" ht="15" customHeight="1" x14ac:dyDescent="0.25">
      <c r="A195" s="770"/>
      <c r="B195" s="702"/>
      <c r="C195" s="198" t="s">
        <v>180</v>
      </c>
      <c r="D195" s="46" t="e">
        <f>+VLOOKUP($C195,[17]Capacitación!$C$10:$M$218,2,FALSE)</f>
        <v>#N/A</v>
      </c>
      <c r="E195" s="46" t="e">
        <f>+VLOOKUP($C195,[17]Capacitación!$C$10:$M$218,3,FALSE)</f>
        <v>#N/A</v>
      </c>
      <c r="F195" s="46" t="e">
        <f>+VLOOKUP($C195,[17]Capacitación!$C$10:$M$218,4,FALSE)</f>
        <v>#N/A</v>
      </c>
      <c r="G195" s="46" t="e">
        <f>+VLOOKUP($C195,[17]Capacitación!$C$10:$M$218,5,FALSE)</f>
        <v>#N/A</v>
      </c>
      <c r="H195" s="46" t="e">
        <f>+VLOOKUP($C195,[17]Capacitación!$C$10:$M$218,6,FALSE)</f>
        <v>#N/A</v>
      </c>
      <c r="I195" s="726" t="e">
        <f>+VLOOKUP($C195,[17]Capacitación!$C$10:$M$218,7,FALSE)</f>
        <v>#N/A</v>
      </c>
      <c r="J195" s="729" t="e">
        <f>+VLOOKUP($C195,[17]Capacitación!$C$10:$M$218,8,FALSE)</f>
        <v>#N/A</v>
      </c>
      <c r="K195" s="729" t="e">
        <f>+VLOOKUP($C195,[17]Capacitación!$C$10:$M$218,9,FALSE)</f>
        <v>#N/A</v>
      </c>
      <c r="L195" s="726" t="e">
        <f>+VLOOKUP($C195,[17]Capacitación!$C$10:$M$218,10,FALSE)</f>
        <v>#N/A</v>
      </c>
      <c r="M195" s="726" t="e">
        <f>+VLOOKUP($C195,[17]Capacitación!$C$10:$M$218,11,FALSE)</f>
        <v>#N/A</v>
      </c>
    </row>
    <row r="196" spans="1:13" ht="15" customHeight="1" x14ac:dyDescent="0.25">
      <c r="A196" s="770"/>
      <c r="B196" s="702"/>
      <c r="C196" s="198" t="s">
        <v>181</v>
      </c>
      <c r="D196" s="46" t="e">
        <f>+VLOOKUP($C196,[17]Capacitación!$C$10:$M$218,2,FALSE)</f>
        <v>#N/A</v>
      </c>
      <c r="E196" s="46" t="e">
        <f>+VLOOKUP($C196,[17]Capacitación!$C$10:$M$218,3,FALSE)</f>
        <v>#N/A</v>
      </c>
      <c r="F196" s="46" t="e">
        <f>+VLOOKUP($C196,[17]Capacitación!$C$10:$M$218,4,FALSE)</f>
        <v>#N/A</v>
      </c>
      <c r="G196" s="46" t="e">
        <f>+VLOOKUP($C196,[17]Capacitación!$C$10:$M$218,5,FALSE)</f>
        <v>#N/A</v>
      </c>
      <c r="H196" s="46" t="e">
        <f>+VLOOKUP($C196,[17]Capacitación!$C$10:$M$218,6,FALSE)</f>
        <v>#N/A</v>
      </c>
      <c r="I196" s="726" t="e">
        <f>+VLOOKUP($C196,[17]Capacitación!$C$10:$M$218,7,FALSE)</f>
        <v>#N/A</v>
      </c>
      <c r="J196" s="729" t="e">
        <f>+VLOOKUP($C196,[17]Capacitación!$C$10:$M$218,8,FALSE)</f>
        <v>#N/A</v>
      </c>
      <c r="K196" s="729" t="e">
        <f>+VLOOKUP($C196,[17]Capacitación!$C$10:$M$218,9,FALSE)</f>
        <v>#N/A</v>
      </c>
      <c r="L196" s="726" t="e">
        <f>+VLOOKUP($C196,[17]Capacitación!$C$10:$M$218,10,FALSE)</f>
        <v>#N/A</v>
      </c>
      <c r="M196" s="726" t="e">
        <f>+VLOOKUP($C196,[17]Capacitación!$C$10:$M$218,11,FALSE)</f>
        <v>#N/A</v>
      </c>
    </row>
    <row r="197" spans="1:13" ht="15" customHeight="1" x14ac:dyDescent="0.25">
      <c r="A197" s="770"/>
      <c r="B197" s="702"/>
      <c r="C197" s="198" t="s">
        <v>182</v>
      </c>
      <c r="D197" s="46" t="e">
        <f>+VLOOKUP($C197,[17]Capacitación!$C$10:$M$218,2,FALSE)</f>
        <v>#N/A</v>
      </c>
      <c r="E197" s="46" t="e">
        <f>+VLOOKUP($C197,[17]Capacitación!$C$10:$M$218,3,FALSE)</f>
        <v>#N/A</v>
      </c>
      <c r="F197" s="46" t="e">
        <f>+VLOOKUP($C197,[17]Capacitación!$C$10:$M$218,4,FALSE)</f>
        <v>#N/A</v>
      </c>
      <c r="G197" s="46" t="e">
        <f>+VLOOKUP($C197,[17]Capacitación!$C$10:$M$218,5,FALSE)</f>
        <v>#N/A</v>
      </c>
      <c r="H197" s="46" t="e">
        <f>+VLOOKUP($C197,[17]Capacitación!$C$10:$M$218,6,FALSE)</f>
        <v>#N/A</v>
      </c>
      <c r="I197" s="726" t="e">
        <f>+VLOOKUP($C197,[17]Capacitación!$C$10:$M$218,7,FALSE)</f>
        <v>#N/A</v>
      </c>
      <c r="J197" s="729" t="e">
        <f>+VLOOKUP($C197,[17]Capacitación!$C$10:$M$218,8,FALSE)</f>
        <v>#N/A</v>
      </c>
      <c r="K197" s="729" t="e">
        <f>+VLOOKUP($C197,[17]Capacitación!$C$10:$M$218,9,FALSE)</f>
        <v>#N/A</v>
      </c>
      <c r="L197" s="726" t="e">
        <f>+VLOOKUP($C197,[17]Capacitación!$C$10:$M$218,10,FALSE)</f>
        <v>#N/A</v>
      </c>
      <c r="M197" s="726" t="e">
        <f>+VLOOKUP($C197,[17]Capacitación!$C$10:$M$218,11,FALSE)</f>
        <v>#N/A</v>
      </c>
    </row>
    <row r="198" spans="1:13" ht="15" customHeight="1" x14ac:dyDescent="0.25">
      <c r="A198" s="770"/>
      <c r="B198" s="702"/>
      <c r="C198" s="198" t="s">
        <v>538</v>
      </c>
      <c r="D198" s="46" t="e">
        <f>+VLOOKUP($C198,[17]Capacitación!$C$10:$M$218,2,FALSE)</f>
        <v>#N/A</v>
      </c>
      <c r="E198" s="46" t="e">
        <f>+VLOOKUP($C198,[17]Capacitación!$C$10:$M$218,3,FALSE)</f>
        <v>#N/A</v>
      </c>
      <c r="F198" s="46" t="e">
        <f>+VLOOKUP($C198,[17]Capacitación!$C$10:$M$218,4,FALSE)</f>
        <v>#N/A</v>
      </c>
      <c r="G198" s="46" t="e">
        <f>+VLOOKUP($C198,[17]Capacitación!$C$10:$M$218,5,FALSE)</f>
        <v>#N/A</v>
      </c>
      <c r="H198" s="46" t="e">
        <f>+VLOOKUP($C198,[17]Capacitación!$C$10:$M$218,6,FALSE)</f>
        <v>#N/A</v>
      </c>
      <c r="I198" s="726" t="e">
        <f>+VLOOKUP($C198,[17]Capacitación!$C$10:$M$218,7,FALSE)</f>
        <v>#N/A</v>
      </c>
      <c r="J198" s="729" t="e">
        <f>+VLOOKUP($C198,[17]Capacitación!$C$10:$M$218,8,FALSE)</f>
        <v>#N/A</v>
      </c>
      <c r="K198" s="729" t="e">
        <f>+VLOOKUP($C198,[17]Capacitación!$C$10:$M$218,9,FALSE)</f>
        <v>#N/A</v>
      </c>
      <c r="L198" s="726" t="e">
        <f>+VLOOKUP($C198,[17]Capacitación!$C$10:$M$218,10,FALSE)</f>
        <v>#N/A</v>
      </c>
      <c r="M198" s="726" t="e">
        <f>+VLOOKUP($C198,[17]Capacitación!$C$10:$M$218,11,FALSE)</f>
        <v>#N/A</v>
      </c>
    </row>
    <row r="199" spans="1:13" ht="15" customHeight="1" x14ac:dyDescent="0.25">
      <c r="A199" s="770"/>
      <c r="B199" s="702"/>
      <c r="C199" s="198" t="s">
        <v>184</v>
      </c>
      <c r="D199" s="46" t="e">
        <f>+VLOOKUP($C199,[17]Capacitación!$C$10:$M$218,2,FALSE)</f>
        <v>#N/A</v>
      </c>
      <c r="E199" s="46" t="e">
        <f>+VLOOKUP($C199,[17]Capacitación!$C$10:$M$218,3,FALSE)</f>
        <v>#N/A</v>
      </c>
      <c r="F199" s="46" t="e">
        <f>+VLOOKUP($C199,[17]Capacitación!$C$10:$M$218,4,FALSE)</f>
        <v>#N/A</v>
      </c>
      <c r="G199" s="46" t="e">
        <f>+VLOOKUP($C199,[17]Capacitación!$C$10:$M$218,5,FALSE)</f>
        <v>#N/A</v>
      </c>
      <c r="H199" s="46" t="e">
        <f>+VLOOKUP($C199,[17]Capacitación!$C$10:$M$218,6,FALSE)</f>
        <v>#N/A</v>
      </c>
      <c r="I199" s="726" t="e">
        <f>+VLOOKUP($C199,[17]Capacitación!$C$10:$M$218,7,FALSE)</f>
        <v>#N/A</v>
      </c>
      <c r="J199" s="729" t="e">
        <f>+VLOOKUP($C199,[17]Capacitación!$C$10:$M$218,8,FALSE)</f>
        <v>#N/A</v>
      </c>
      <c r="K199" s="729" t="e">
        <f>+VLOOKUP($C199,[17]Capacitación!$C$10:$M$218,9,FALSE)</f>
        <v>#N/A</v>
      </c>
      <c r="L199" s="726" t="e">
        <f>+VLOOKUP($C199,[17]Capacitación!$C$10:$M$218,10,FALSE)</f>
        <v>#N/A</v>
      </c>
      <c r="M199" s="726" t="e">
        <f>+VLOOKUP($C199,[17]Capacitación!$C$10:$M$218,11,FALSE)</f>
        <v>#N/A</v>
      </c>
    </row>
    <row r="200" spans="1:13" ht="15" customHeight="1" x14ac:dyDescent="0.25">
      <c r="A200" s="770"/>
      <c r="B200" s="702"/>
      <c r="C200" s="198" t="s">
        <v>185</v>
      </c>
      <c r="D200" s="46" t="e">
        <f>+VLOOKUP($C200,[17]Capacitación!$C$10:$M$218,2,FALSE)</f>
        <v>#N/A</v>
      </c>
      <c r="E200" s="46" t="e">
        <f>+VLOOKUP($C200,[17]Capacitación!$C$10:$M$218,3,FALSE)</f>
        <v>#N/A</v>
      </c>
      <c r="F200" s="46" t="e">
        <f>+VLOOKUP($C200,[17]Capacitación!$C$10:$M$218,4,FALSE)</f>
        <v>#N/A</v>
      </c>
      <c r="G200" s="46" t="e">
        <f>+VLOOKUP($C200,[17]Capacitación!$C$10:$M$218,5,FALSE)</f>
        <v>#N/A</v>
      </c>
      <c r="H200" s="46" t="e">
        <f>+VLOOKUP($C200,[17]Capacitación!$C$10:$M$218,6,FALSE)</f>
        <v>#N/A</v>
      </c>
      <c r="I200" s="726" t="e">
        <f>+VLOOKUP($C200,[17]Capacitación!$C$10:$M$218,7,FALSE)</f>
        <v>#N/A</v>
      </c>
      <c r="J200" s="729" t="e">
        <f>+VLOOKUP($C200,[17]Capacitación!$C$10:$M$218,8,FALSE)</f>
        <v>#N/A</v>
      </c>
      <c r="K200" s="729" t="e">
        <f>+VLOOKUP($C200,[17]Capacitación!$C$10:$M$218,9,FALSE)</f>
        <v>#N/A</v>
      </c>
      <c r="L200" s="726" t="e">
        <f>+VLOOKUP($C200,[17]Capacitación!$C$10:$M$218,10,FALSE)</f>
        <v>#N/A</v>
      </c>
      <c r="M200" s="726" t="e">
        <f>+VLOOKUP($C200,[17]Capacitación!$C$10:$M$218,11,FALSE)</f>
        <v>#N/A</v>
      </c>
    </row>
    <row r="201" spans="1:13" ht="15" customHeight="1" x14ac:dyDescent="0.25">
      <c r="A201" s="770"/>
      <c r="B201" s="702"/>
      <c r="C201" s="198" t="s">
        <v>186</v>
      </c>
      <c r="D201" s="46" t="e">
        <f>+VLOOKUP($C201,[17]Capacitación!$C$10:$M$218,2,FALSE)</f>
        <v>#N/A</v>
      </c>
      <c r="E201" s="46" t="e">
        <f>+VLOOKUP($C201,[17]Capacitación!$C$10:$M$218,3,FALSE)</f>
        <v>#N/A</v>
      </c>
      <c r="F201" s="46" t="e">
        <f>+VLOOKUP($C201,[17]Capacitación!$C$10:$M$218,4,FALSE)</f>
        <v>#N/A</v>
      </c>
      <c r="G201" s="46" t="e">
        <f>+VLOOKUP($C201,[17]Capacitación!$C$10:$M$218,5,FALSE)</f>
        <v>#N/A</v>
      </c>
      <c r="H201" s="46" t="e">
        <f>+VLOOKUP($C201,[17]Capacitación!$C$10:$M$218,6,FALSE)</f>
        <v>#N/A</v>
      </c>
      <c r="I201" s="726" t="e">
        <f>+VLOOKUP($C201,[17]Capacitación!$C$10:$M$218,7,FALSE)</f>
        <v>#N/A</v>
      </c>
      <c r="J201" s="729" t="e">
        <f>+VLOOKUP($C201,[17]Capacitación!$C$10:$M$218,8,FALSE)</f>
        <v>#N/A</v>
      </c>
      <c r="K201" s="729" t="e">
        <f>+VLOOKUP($C201,[17]Capacitación!$C$10:$M$218,9,FALSE)</f>
        <v>#N/A</v>
      </c>
      <c r="L201" s="726" t="e">
        <f>+VLOOKUP($C201,[17]Capacitación!$C$10:$M$218,10,FALSE)</f>
        <v>#N/A</v>
      </c>
      <c r="M201" s="726" t="e">
        <f>+VLOOKUP($C201,[17]Capacitación!$C$10:$M$218,11,FALSE)</f>
        <v>#N/A</v>
      </c>
    </row>
    <row r="202" spans="1:13" ht="15" customHeight="1" x14ac:dyDescent="0.25">
      <c r="A202" s="770"/>
      <c r="B202" s="702"/>
      <c r="C202" s="198" t="s">
        <v>187</v>
      </c>
      <c r="D202" s="46" t="e">
        <f>+VLOOKUP($C202,[17]Capacitación!$C$10:$M$218,2,FALSE)</f>
        <v>#N/A</v>
      </c>
      <c r="E202" s="46" t="e">
        <f>+VLOOKUP($C202,[17]Capacitación!$C$10:$M$218,3,FALSE)</f>
        <v>#N/A</v>
      </c>
      <c r="F202" s="46" t="e">
        <f>+VLOOKUP($C202,[17]Capacitación!$C$10:$M$218,4,FALSE)</f>
        <v>#N/A</v>
      </c>
      <c r="G202" s="46" t="e">
        <f>+VLOOKUP($C202,[17]Capacitación!$C$10:$M$218,5,FALSE)</f>
        <v>#N/A</v>
      </c>
      <c r="H202" s="46" t="e">
        <f>+VLOOKUP($C202,[17]Capacitación!$C$10:$M$218,6,FALSE)</f>
        <v>#N/A</v>
      </c>
      <c r="I202" s="726" t="e">
        <f>+VLOOKUP($C202,[17]Capacitación!$C$10:$M$218,7,FALSE)</f>
        <v>#N/A</v>
      </c>
      <c r="J202" s="729" t="e">
        <f>+VLOOKUP($C202,[17]Capacitación!$C$10:$M$218,8,FALSE)</f>
        <v>#N/A</v>
      </c>
      <c r="K202" s="729" t="e">
        <f>+VLOOKUP($C202,[17]Capacitación!$C$10:$M$218,9,FALSE)</f>
        <v>#N/A</v>
      </c>
      <c r="L202" s="726" t="e">
        <f>+VLOOKUP($C202,[17]Capacitación!$C$10:$M$218,10,FALSE)</f>
        <v>#N/A</v>
      </c>
      <c r="M202" s="726" t="e">
        <f>+VLOOKUP($C202,[17]Capacitación!$C$10:$M$218,11,FALSE)</f>
        <v>#N/A</v>
      </c>
    </row>
    <row r="203" spans="1:13" ht="15" customHeight="1" x14ac:dyDescent="0.25">
      <c r="A203" s="770"/>
      <c r="B203" s="702"/>
      <c r="C203" s="198" t="s">
        <v>188</v>
      </c>
      <c r="D203" s="46" t="e">
        <f>+VLOOKUP($C203,[17]Capacitación!$C$10:$M$218,2,FALSE)</f>
        <v>#N/A</v>
      </c>
      <c r="E203" s="46" t="e">
        <f>+VLOOKUP($C203,[17]Capacitación!$C$10:$M$218,3,FALSE)</f>
        <v>#N/A</v>
      </c>
      <c r="F203" s="46" t="e">
        <f>+VLOOKUP($C203,[17]Capacitación!$C$10:$M$218,4,FALSE)</f>
        <v>#N/A</v>
      </c>
      <c r="G203" s="46" t="e">
        <f>+VLOOKUP($C203,[17]Capacitación!$C$10:$M$218,5,FALSE)</f>
        <v>#N/A</v>
      </c>
      <c r="H203" s="46" t="e">
        <f>+VLOOKUP($C203,[17]Capacitación!$C$10:$M$218,6,FALSE)</f>
        <v>#N/A</v>
      </c>
      <c r="I203" s="726" t="e">
        <f>+VLOOKUP($C203,[17]Capacitación!$C$10:$M$218,7,FALSE)</f>
        <v>#N/A</v>
      </c>
      <c r="J203" s="729" t="e">
        <f>+VLOOKUP($C203,[17]Capacitación!$C$10:$M$218,8,FALSE)</f>
        <v>#N/A</v>
      </c>
      <c r="K203" s="729" t="e">
        <f>+VLOOKUP($C203,[17]Capacitación!$C$10:$M$218,9,FALSE)</f>
        <v>#N/A</v>
      </c>
      <c r="L203" s="726" t="e">
        <f>+VLOOKUP($C203,[17]Capacitación!$C$10:$M$218,10,FALSE)</f>
        <v>#N/A</v>
      </c>
      <c r="M203" s="726" t="e">
        <f>+VLOOKUP($C203,[17]Capacitación!$C$10:$M$218,11,FALSE)</f>
        <v>#N/A</v>
      </c>
    </row>
    <row r="204" spans="1:13" ht="15" customHeight="1" x14ac:dyDescent="0.25">
      <c r="A204" s="770"/>
      <c r="B204" s="702"/>
      <c r="C204" s="198" t="s">
        <v>189</v>
      </c>
      <c r="D204" s="46" t="e">
        <f>+VLOOKUP($C204,[17]Capacitación!$C$10:$M$218,2,FALSE)</f>
        <v>#N/A</v>
      </c>
      <c r="E204" s="46" t="e">
        <f>+VLOOKUP($C204,[17]Capacitación!$C$10:$M$218,3,FALSE)</f>
        <v>#N/A</v>
      </c>
      <c r="F204" s="46" t="e">
        <f>+VLOOKUP($C204,[17]Capacitación!$C$10:$M$218,4,FALSE)</f>
        <v>#N/A</v>
      </c>
      <c r="G204" s="46" t="e">
        <f>+VLOOKUP($C204,[17]Capacitación!$C$10:$M$218,5,FALSE)</f>
        <v>#N/A</v>
      </c>
      <c r="H204" s="46" t="e">
        <f>+VLOOKUP($C204,[17]Capacitación!$C$10:$M$218,6,FALSE)</f>
        <v>#N/A</v>
      </c>
      <c r="I204" s="726" t="e">
        <f>+VLOOKUP($C204,[17]Capacitación!$C$10:$M$218,7,FALSE)</f>
        <v>#N/A</v>
      </c>
      <c r="J204" s="729" t="e">
        <f>+VLOOKUP($C204,[17]Capacitación!$C$10:$M$218,8,FALSE)</f>
        <v>#N/A</v>
      </c>
      <c r="K204" s="729" t="e">
        <f>+VLOOKUP($C204,[17]Capacitación!$C$10:$M$218,9,FALSE)</f>
        <v>#N/A</v>
      </c>
      <c r="L204" s="726" t="e">
        <f>+VLOOKUP($C204,[17]Capacitación!$C$10:$M$218,10,FALSE)</f>
        <v>#N/A</v>
      </c>
      <c r="M204" s="726" t="e">
        <f>+VLOOKUP($C204,[17]Capacitación!$C$10:$M$218,11,FALSE)</f>
        <v>#N/A</v>
      </c>
    </row>
    <row r="205" spans="1:13" ht="15" customHeight="1" x14ac:dyDescent="0.25">
      <c r="A205" s="770"/>
      <c r="B205" s="702"/>
      <c r="C205" s="198" t="s">
        <v>190</v>
      </c>
      <c r="D205" s="46" t="e">
        <f>+VLOOKUP($C205,[17]Capacitación!$C$10:$M$218,2,FALSE)</f>
        <v>#N/A</v>
      </c>
      <c r="E205" s="46" t="e">
        <f>+VLOOKUP($C205,[17]Capacitación!$C$10:$M$218,3,FALSE)</f>
        <v>#N/A</v>
      </c>
      <c r="F205" s="46" t="e">
        <f>+VLOOKUP($C205,[17]Capacitación!$C$10:$M$218,4,FALSE)</f>
        <v>#N/A</v>
      </c>
      <c r="G205" s="46" t="e">
        <f>+VLOOKUP($C205,[17]Capacitación!$C$10:$M$218,5,FALSE)</f>
        <v>#N/A</v>
      </c>
      <c r="H205" s="46" t="e">
        <f>+VLOOKUP($C205,[17]Capacitación!$C$10:$M$218,6,FALSE)</f>
        <v>#N/A</v>
      </c>
      <c r="I205" s="726" t="e">
        <f>+VLOOKUP($C205,[17]Capacitación!$C$10:$M$218,7,FALSE)</f>
        <v>#N/A</v>
      </c>
      <c r="J205" s="729" t="e">
        <f>+VLOOKUP($C205,[17]Capacitación!$C$10:$M$218,8,FALSE)</f>
        <v>#N/A</v>
      </c>
      <c r="K205" s="729" t="e">
        <f>+VLOOKUP($C205,[17]Capacitación!$C$10:$M$218,9,FALSE)</f>
        <v>#N/A</v>
      </c>
      <c r="L205" s="726" t="e">
        <f>+VLOOKUP($C205,[17]Capacitación!$C$10:$M$218,10,FALSE)</f>
        <v>#N/A</v>
      </c>
      <c r="M205" s="726" t="e">
        <f>+VLOOKUP($C205,[17]Capacitación!$C$10:$M$218,11,FALSE)</f>
        <v>#N/A</v>
      </c>
    </row>
    <row r="206" spans="1:13" ht="15" customHeight="1" x14ac:dyDescent="0.25">
      <c r="A206" s="770"/>
      <c r="B206" s="702"/>
      <c r="C206" s="198" t="s">
        <v>191</v>
      </c>
      <c r="D206" s="46" t="e">
        <f>+VLOOKUP($C206,[17]Capacitación!$C$10:$M$218,2,FALSE)</f>
        <v>#N/A</v>
      </c>
      <c r="E206" s="46" t="e">
        <f>+VLOOKUP($C206,[17]Capacitación!$C$10:$M$218,3,FALSE)</f>
        <v>#N/A</v>
      </c>
      <c r="F206" s="46" t="e">
        <f>+VLOOKUP($C206,[17]Capacitación!$C$10:$M$218,4,FALSE)</f>
        <v>#N/A</v>
      </c>
      <c r="G206" s="46" t="e">
        <f>+VLOOKUP($C206,[17]Capacitación!$C$10:$M$218,5,FALSE)</f>
        <v>#N/A</v>
      </c>
      <c r="H206" s="46" t="e">
        <f>+VLOOKUP($C206,[17]Capacitación!$C$10:$M$218,6,FALSE)</f>
        <v>#N/A</v>
      </c>
      <c r="I206" s="726" t="e">
        <f>+VLOOKUP($C206,[17]Capacitación!$C$10:$M$218,7,FALSE)</f>
        <v>#N/A</v>
      </c>
      <c r="J206" s="729" t="e">
        <f>+VLOOKUP($C206,[17]Capacitación!$C$10:$M$218,8,FALSE)</f>
        <v>#N/A</v>
      </c>
      <c r="K206" s="729" t="e">
        <f>+VLOOKUP($C206,[17]Capacitación!$C$10:$M$218,9,FALSE)</f>
        <v>#N/A</v>
      </c>
      <c r="L206" s="726" t="e">
        <f>+VLOOKUP($C206,[17]Capacitación!$C$10:$M$218,10,FALSE)</f>
        <v>#N/A</v>
      </c>
      <c r="M206" s="726" t="e">
        <f>+VLOOKUP($C206,[17]Capacitación!$C$10:$M$218,11,FALSE)</f>
        <v>#N/A</v>
      </c>
    </row>
    <row r="207" spans="1:13" ht="15.75" customHeight="1" thickBot="1" x14ac:dyDescent="0.3">
      <c r="A207" s="770"/>
      <c r="B207" s="703"/>
      <c r="C207" s="200" t="s">
        <v>135</v>
      </c>
      <c r="D207" s="46" t="e">
        <f>+VLOOKUP($C207,[17]Capacitación!$C$10:$M$218,2,FALSE)</f>
        <v>#N/A</v>
      </c>
      <c r="E207" s="46" t="e">
        <f>+VLOOKUP($C207,[17]Capacitación!$C$10:$M$218,3,FALSE)</f>
        <v>#N/A</v>
      </c>
      <c r="F207" s="46" t="e">
        <f>+VLOOKUP($C207,[17]Capacitación!$C$10:$M$218,4,FALSE)</f>
        <v>#N/A</v>
      </c>
      <c r="G207" s="46" t="e">
        <f>+VLOOKUP($C207,[17]Capacitación!$C$10:$M$218,5,FALSE)</f>
        <v>#N/A</v>
      </c>
      <c r="H207" s="46" t="e">
        <f>+VLOOKUP($C207,[17]Capacitación!$C$10:$M$218,6,FALSE)</f>
        <v>#N/A</v>
      </c>
      <c r="I207" s="726" t="e">
        <f>+VLOOKUP($C207,[17]Capacitación!$C$10:$M$218,7,FALSE)</f>
        <v>#N/A</v>
      </c>
      <c r="J207" s="729" t="e">
        <f>+VLOOKUP($C207,[17]Capacitación!$C$10:$M$218,8,FALSE)</f>
        <v>#N/A</v>
      </c>
      <c r="K207" s="729" t="e">
        <f>+VLOOKUP($C207,[17]Capacitación!$C$10:$M$218,9,FALSE)</f>
        <v>#N/A</v>
      </c>
      <c r="L207" s="726" t="e">
        <f>+VLOOKUP($C207,[17]Capacitación!$C$10:$M$218,10,FALSE)</f>
        <v>#N/A</v>
      </c>
      <c r="M207" s="726" t="e">
        <f>+VLOOKUP($C207,[17]Capacitación!$C$10:$M$218,11,FALSE)</f>
        <v>#N/A</v>
      </c>
    </row>
    <row r="208" spans="1:13" ht="15" customHeight="1" x14ac:dyDescent="0.25">
      <c r="A208" s="770"/>
      <c r="B208" s="701" t="s">
        <v>25</v>
      </c>
      <c r="C208" s="204" t="s">
        <v>192</v>
      </c>
      <c r="D208" s="46" t="str">
        <f>+VLOOKUP($C208,[17]Capacitación!$C$10:$M$218,2,FALSE)</f>
        <v>Presencial</v>
      </c>
      <c r="E208" s="46" t="str">
        <f>+VLOOKUP($C208,[17]Capacitación!$C$10:$M$218,3,FALSE)</f>
        <v>Arq. Karolina Dominguez</v>
      </c>
      <c r="F208" s="46" t="str">
        <f>+VLOOKUP($C208,[17]Capacitación!$C$10:$M$218,4,FALSE)</f>
        <v xml:space="preserve">Planificacion </v>
      </c>
      <c r="G208" s="46">
        <f>+VLOOKUP($C208,[17]Capacitación!$C$10:$M$218,5,FALSE)</f>
        <v>980651196</v>
      </c>
      <c r="H208" s="46" t="str">
        <f>+VLOOKUP($C208,[17]Capacitación!$C$10:$M$218,6,FALSE)</f>
        <v>curcplanosdigitales@gmail.com</v>
      </c>
      <c r="I208" s="726">
        <f>+VLOOKUP($C208,[17]Capacitación!$C$10:$M$218,7,FALSE)</f>
        <v>44670</v>
      </c>
      <c r="J208" s="729">
        <f>+VLOOKUP($C208,[17]Capacitación!$C$10:$M$218,8,FALSE)</f>
        <v>0.35416666666666669</v>
      </c>
      <c r="K208" s="729">
        <f>+VLOOKUP($C208,[17]Capacitación!$C$10:$M$218,9,FALSE)</f>
        <v>0.3888888888888889</v>
      </c>
      <c r="L208" s="726" t="str">
        <f>+VLOOKUP($C208,[17]Capacitación!$C$10:$M$218,10,FALSE)</f>
        <v>Formulario Impreso/Guia de Llenado Formulario Impreso</v>
      </c>
      <c r="M208" s="726" t="str">
        <f>+VLOOKUP($C208,[17]Capacitación!$C$10:$M$218,11,FALSE)</f>
        <v>Se le indica el nuevo formulario y se dejo contacto telefonico para que se pueda comunicar si tiene dudas para relizar una reunion de manera virtual y despejarlas, se espero hasta poder ser atendidos porque estaba con atención al público.</v>
      </c>
    </row>
    <row r="209" spans="1:13" ht="15" customHeight="1" x14ac:dyDescent="0.25">
      <c r="A209" s="770"/>
      <c r="B209" s="702"/>
      <c r="C209" s="202" t="s">
        <v>193</v>
      </c>
      <c r="D209" s="46" t="str">
        <f>+VLOOKUP($C209,[17]Capacitación!$C$10:$M$218,2,FALSE)</f>
        <v>Presencial</v>
      </c>
      <c r="E209" s="46" t="str">
        <f>+VLOOKUP($C209,[17]Capacitación!$C$10:$M$218,3,FALSE)</f>
        <v>Arq. Alex Ortiz</v>
      </c>
      <c r="F209" s="46" t="str">
        <f>+VLOOKUP($C209,[17]Capacitación!$C$10:$M$218,4,FALSE)</f>
        <v xml:space="preserve">Planificacion </v>
      </c>
      <c r="G209" s="46">
        <f>+VLOOKUP($C209,[17]Capacitación!$C$10:$M$218,5,FALSE)</f>
        <v>980070381</v>
      </c>
      <c r="H209" s="46" t="str">
        <f>+VLOOKUP($C209,[17]Capacitación!$C$10:$M$218,6,FALSE)</f>
        <v>alex.ortiz@gualaquiza.gob.ec</v>
      </c>
      <c r="I209" s="726">
        <f>+VLOOKUP($C209,[17]Capacitación!$C$10:$M$218,7,FALSE)</f>
        <v>44673</v>
      </c>
      <c r="J209" s="729">
        <f>+VLOOKUP($C209,[17]Capacitación!$C$10:$M$218,8,FALSE)</f>
        <v>0.34375</v>
      </c>
      <c r="K209" s="729">
        <f>+VLOOKUP($C209,[17]Capacitación!$C$10:$M$218,9,FALSE)</f>
        <v>0.375</v>
      </c>
      <c r="L209" s="726" t="str">
        <f>+VLOOKUP($C209,[17]Capacitación!$C$10:$M$218,10,FALSE)</f>
        <v>Formulario Impreso/Guia de Llenado Formulario Impreso</v>
      </c>
      <c r="M209" s="726" t="str">
        <f>+VLOOKUP($C209,[17]Capacitación!$C$10:$M$218,11,FALSE)</f>
        <v>Se capacito sobre el  formulario ESED 2022  y se dejo numero de contacto telefonico y correo electronico  para que se pueda comunicar si tiene dudas para poder despejarlas.</v>
      </c>
    </row>
    <row r="210" spans="1:13" ht="15" customHeight="1" x14ac:dyDescent="0.25">
      <c r="A210" s="770"/>
      <c r="B210" s="702"/>
      <c r="C210" s="202" t="s">
        <v>194</v>
      </c>
      <c r="D210" s="46" t="str">
        <f>+VLOOKUP($C210,[17]Capacitación!$C$10:$M$218,2,FALSE)</f>
        <v>Presencial</v>
      </c>
      <c r="E210" s="46" t="str">
        <f>+VLOOKUP($C210,[17]Capacitación!$C$10:$M$218,3,FALSE)</f>
        <v>Arq. William Reyes</v>
      </c>
      <c r="F210" s="46" t="str">
        <f>+VLOOKUP($C210,[17]Capacitación!$C$10:$M$218,4,FALSE)</f>
        <v xml:space="preserve">Planificacion </v>
      </c>
      <c r="G210" s="46">
        <f>+VLOOKUP($C210,[17]Capacitación!$C$10:$M$218,5,FALSE)</f>
        <v>996207753</v>
      </c>
      <c r="H210" s="46" t="str">
        <f>+VLOOKUP($C210,[17]Capacitación!$C$10:$M$218,6,FALSE)</f>
        <v>william.reyes@limonindanza.gob.ec</v>
      </c>
      <c r="I210" s="726">
        <f>+VLOOKUP($C210,[17]Capacitación!$C$10:$M$218,7,FALSE)</f>
        <v>44672</v>
      </c>
      <c r="J210" s="729">
        <f>+VLOOKUP($C210,[17]Capacitación!$C$10:$M$218,8,FALSE)</f>
        <v>0.625</v>
      </c>
      <c r="K210" s="729">
        <f>+VLOOKUP($C210,[17]Capacitación!$C$10:$M$218,9,FALSE)</f>
        <v>0.63888888888888895</v>
      </c>
      <c r="L210" s="726" t="str">
        <f>+VLOOKUP($C210,[17]Capacitación!$C$10:$M$218,10,FALSE)</f>
        <v>Formulario Impreso/Guia de Llenado Formulario Impreso</v>
      </c>
      <c r="M210" s="726" t="str">
        <f>+VLOOKUP($C210,[17]Capacitación!$C$10:$M$218,11,FALSE)</f>
        <v>Se capacito sobre el  formulario ESED 2022  y se dejo numero de contacto telefonico y correo electronico  para que se pueda comunicar si tiene dudas para poder despejarlas.</v>
      </c>
    </row>
    <row r="211" spans="1:13" ht="15" customHeight="1" x14ac:dyDescent="0.25">
      <c r="A211" s="770"/>
      <c r="B211" s="702"/>
      <c r="C211" s="202" t="s">
        <v>195</v>
      </c>
      <c r="D211" s="46" t="str">
        <f>+VLOOKUP($C211,[17]Capacitación!$C$10:$M$218,2,FALSE)</f>
        <v>Presencial</v>
      </c>
      <c r="E211" s="46" t="str">
        <f>+VLOOKUP($C211,[17]Capacitación!$C$10:$M$218,3,FALSE)</f>
        <v>Ing. Andrea Patiño</v>
      </c>
      <c r="F211" s="46" t="str">
        <f>+VLOOKUP($C211,[17]Capacitación!$C$10:$M$218,4,FALSE)</f>
        <v xml:space="preserve">Planificacion </v>
      </c>
      <c r="G211" s="46">
        <f>+VLOOKUP($C211,[17]Capacitación!$C$10:$M$218,5,FALSE)</f>
        <v>984899269</v>
      </c>
      <c r="H211" s="46" t="str">
        <f>+VLOOKUP($C211,[17]Capacitación!$C$10:$M$218,6,FALSE)</f>
        <v>angyfer_pc22@hotmail.com</v>
      </c>
      <c r="I211" s="726">
        <f>+VLOOKUP($C211,[17]Capacitación!$C$10:$M$218,7,FALSE)</f>
        <v>44671</v>
      </c>
      <c r="J211" s="729">
        <f>+VLOOKUP($C211,[17]Capacitación!$C$10:$M$218,8,FALSE)</f>
        <v>0.41666666666666669</v>
      </c>
      <c r="K211" s="729">
        <f>+VLOOKUP($C211,[17]Capacitación!$C$10:$M$218,9,FALSE)</f>
        <v>0.47916666666666669</v>
      </c>
      <c r="L211" s="726" t="str">
        <f>+VLOOKUP($C211,[17]Capacitación!$C$10:$M$218,10,FALSE)</f>
        <v>Formulario Impreso/Guia de Llenado Formulario Impreso</v>
      </c>
      <c r="M211" s="726" t="str">
        <f>+VLOOKUP($C211,[17]Capacitación!$C$10:$M$218,11,FALSE)</f>
        <v>Se capacito sobre el  formulario ESED 2022  y se dejo numero de contacto telefonico y correo electronico  para que se pueda comunicar si tiene dudas para poder despejarlas.</v>
      </c>
    </row>
    <row r="212" spans="1:13" ht="15" customHeight="1" x14ac:dyDescent="0.25">
      <c r="A212" s="770"/>
      <c r="B212" s="702"/>
      <c r="C212" s="202" t="s">
        <v>196</v>
      </c>
      <c r="D212" s="46" t="e">
        <f>+VLOOKUP($C212,[17]Capacitación!$C$10:$M$218,2,FALSE)</f>
        <v>#N/A</v>
      </c>
      <c r="E212" s="46" t="e">
        <f>+VLOOKUP($C212,[17]Capacitación!$C$10:$M$218,3,FALSE)</f>
        <v>#N/A</v>
      </c>
      <c r="F212" s="46" t="e">
        <f>+VLOOKUP($C212,[17]Capacitación!$C$10:$M$218,4,FALSE)</f>
        <v>#N/A</v>
      </c>
      <c r="G212" s="46" t="e">
        <f>+VLOOKUP($C212,[17]Capacitación!$C$10:$M$218,5,FALSE)</f>
        <v>#N/A</v>
      </c>
      <c r="H212" s="46" t="e">
        <f>+VLOOKUP($C212,[17]Capacitación!$C$10:$M$218,6,FALSE)</f>
        <v>#N/A</v>
      </c>
      <c r="I212" s="726" t="e">
        <f>+VLOOKUP($C212,[17]Capacitación!$C$10:$M$218,7,FALSE)</f>
        <v>#N/A</v>
      </c>
      <c r="J212" s="729" t="e">
        <f>+VLOOKUP($C212,[17]Capacitación!$C$10:$M$218,8,FALSE)</f>
        <v>#N/A</v>
      </c>
      <c r="K212" s="729" t="e">
        <f>+VLOOKUP($C212,[17]Capacitación!$C$10:$M$218,9,FALSE)</f>
        <v>#N/A</v>
      </c>
      <c r="L212" s="726" t="e">
        <f>+VLOOKUP($C212,[17]Capacitación!$C$10:$M$218,10,FALSE)</f>
        <v>#N/A</v>
      </c>
      <c r="M212" s="726" t="e">
        <f>+VLOOKUP($C212,[17]Capacitación!$C$10:$M$218,11,FALSE)</f>
        <v>#N/A</v>
      </c>
    </row>
    <row r="213" spans="1:13" ht="15" customHeight="1" x14ac:dyDescent="0.25">
      <c r="A213" s="770"/>
      <c r="B213" s="702"/>
      <c r="C213" s="202" t="s">
        <v>197</v>
      </c>
      <c r="D213" s="46" t="str">
        <f>+VLOOKUP($C213,[17]Capacitación!$C$10:$M$218,2,FALSE)</f>
        <v>Presencial</v>
      </c>
      <c r="E213" s="46" t="str">
        <f>+VLOOKUP($C213,[17]Capacitación!$C$10:$M$218,3,FALSE)</f>
        <v>Veronica Samaniego</v>
      </c>
      <c r="F213" s="46" t="str">
        <f>+VLOOKUP($C213,[17]Capacitación!$C$10:$M$218,4,FALSE)</f>
        <v xml:space="preserve">Planificacion </v>
      </c>
      <c r="G213" s="46">
        <f>+VLOOKUP($C213,[17]Capacitación!$C$10:$M$218,5,FALSE)</f>
        <v>996516566</v>
      </c>
      <c r="H213" s="46" t="str">
        <f>+VLOOKUP($C213,[17]Capacitación!$C$10:$M$218,6,FALSE)</f>
        <v>ttania_gp88@hotmail.com</v>
      </c>
      <c r="I213" s="726">
        <f>+VLOOKUP($C213,[17]Capacitación!$C$10:$M$218,7,FALSE)</f>
        <v>44670</v>
      </c>
      <c r="J213" s="729">
        <f>+VLOOKUP($C213,[17]Capacitación!$C$10:$M$218,8,FALSE)</f>
        <v>0.43055555555555558</v>
      </c>
      <c r="K213" s="729">
        <f>+VLOOKUP($C213,[17]Capacitación!$C$10:$M$218,9,FALSE)</f>
        <v>0.47222222222222227</v>
      </c>
      <c r="L213" s="726" t="str">
        <f>+VLOOKUP($C213,[17]Capacitación!$C$10:$M$218,10,FALSE)</f>
        <v>Formulario Impreso/Guia de Llenado Formulario Impreso</v>
      </c>
      <c r="M213" s="726" t="str">
        <f>+VLOOKUP($C213,[17]Capacitación!$C$10:$M$218,11,FALSE)</f>
        <v>Se capacito sobre el  formulario ESED 2022  y se dejo numero de contacto telefonico y correo electronico  para que se pueda comunicar si tiene dudas para poder despejarlas, se espero hasta poder ser atendidos porque estaba con atención al público.</v>
      </c>
    </row>
    <row r="214" spans="1:13" ht="15" customHeight="1" x14ac:dyDescent="0.25">
      <c r="A214" s="770"/>
      <c r="B214" s="702"/>
      <c r="C214" s="202" t="s">
        <v>198</v>
      </c>
      <c r="D214" s="46" t="str">
        <f>+VLOOKUP($C214,[17]Capacitación!$C$10:$M$218,2,FALSE)</f>
        <v>Presencial</v>
      </c>
      <c r="E214" s="46" t="str">
        <f>+VLOOKUP($C214,[17]Capacitación!$C$10:$M$218,3,FALSE)</f>
        <v>Sra Patricia Wajarai</v>
      </c>
      <c r="F214" s="46" t="str">
        <f>+VLOOKUP($C214,[17]Capacitación!$C$10:$M$218,4,FALSE)</f>
        <v xml:space="preserve">Planificacion </v>
      </c>
      <c r="G214" s="46">
        <f>+VLOOKUP($C214,[17]Capacitación!$C$10:$M$218,5,FALSE)</f>
        <v>961699534</v>
      </c>
      <c r="H214" s="46" t="str">
        <f>+VLOOKUP($C214,[17]Capacitación!$C$10:$M$218,6,FALSE)</f>
        <v>wajarileonor106@gmail.com</v>
      </c>
      <c r="I214" s="726">
        <f>+VLOOKUP($C214,[17]Capacitación!$C$10:$M$218,7,FALSE)</f>
        <v>44671</v>
      </c>
      <c r="J214" s="729">
        <f>+VLOOKUP($C214,[17]Capacitación!$C$10:$M$218,8,FALSE)</f>
        <v>0.59722222222222221</v>
      </c>
      <c r="K214" s="729">
        <f>+VLOOKUP($C214,[17]Capacitación!$C$10:$M$218,9,FALSE)</f>
        <v>0.61805555555555558</v>
      </c>
      <c r="L214" s="726" t="str">
        <f>+VLOOKUP($C214,[17]Capacitación!$C$10:$M$218,10,FALSE)</f>
        <v>Formulario Impreso/Guia de Llenado Formulario Impreso</v>
      </c>
      <c r="M214" s="726" t="str">
        <f>+VLOOKUP($C214,[17]Capacitación!$C$10:$M$218,11,FALSE)</f>
        <v>Se capacito sobre el  formulario ESED 2022  y se dejo numero de contacto telefonico y correo electronico  para que se pueda comunicar si tiene dudas para poder despejarlas.</v>
      </c>
    </row>
    <row r="215" spans="1:13" ht="15" customHeight="1" x14ac:dyDescent="0.25">
      <c r="A215" s="770"/>
      <c r="B215" s="702"/>
      <c r="C215" s="202" t="s">
        <v>199</v>
      </c>
      <c r="D215" s="46" t="e">
        <f>+VLOOKUP($C215,[17]Capacitación!$C$10:$M$218,2,FALSE)</f>
        <v>#N/A</v>
      </c>
      <c r="E215" s="46" t="e">
        <f>+VLOOKUP($C215,[17]Capacitación!$C$10:$M$218,3,FALSE)</f>
        <v>#N/A</v>
      </c>
      <c r="F215" s="46" t="e">
        <f>+VLOOKUP($C215,[17]Capacitación!$C$10:$M$218,4,FALSE)</f>
        <v>#N/A</v>
      </c>
      <c r="G215" s="46" t="e">
        <f>+VLOOKUP($C215,[17]Capacitación!$C$10:$M$218,5,FALSE)</f>
        <v>#N/A</v>
      </c>
      <c r="H215" s="46" t="e">
        <f>+VLOOKUP($C215,[17]Capacitación!$C$10:$M$218,6,FALSE)</f>
        <v>#N/A</v>
      </c>
      <c r="I215" s="726" t="e">
        <f>+VLOOKUP($C215,[17]Capacitación!$C$10:$M$218,7,FALSE)</f>
        <v>#N/A</v>
      </c>
      <c r="J215" s="729" t="e">
        <f>+VLOOKUP($C215,[17]Capacitación!$C$10:$M$218,8,FALSE)</f>
        <v>#N/A</v>
      </c>
      <c r="K215" s="729" t="e">
        <f>+VLOOKUP($C215,[17]Capacitación!$C$10:$M$218,9,FALSE)</f>
        <v>#N/A</v>
      </c>
      <c r="L215" s="726" t="e">
        <f>+VLOOKUP($C215,[17]Capacitación!$C$10:$M$218,10,FALSE)</f>
        <v>#N/A</v>
      </c>
      <c r="M215" s="726" t="e">
        <f>+VLOOKUP($C215,[17]Capacitación!$C$10:$M$218,11,FALSE)</f>
        <v>#N/A</v>
      </c>
    </row>
    <row r="216" spans="1:13" ht="15" customHeight="1" x14ac:dyDescent="0.25">
      <c r="A216" s="770"/>
      <c r="B216" s="702"/>
      <c r="C216" s="202" t="s">
        <v>200</v>
      </c>
      <c r="D216" s="46" t="e">
        <f>+VLOOKUP($C216,[17]Capacitación!$C$10:$M$218,2,FALSE)</f>
        <v>#N/A</v>
      </c>
      <c r="E216" s="46" t="e">
        <f>+VLOOKUP($C216,[17]Capacitación!$C$10:$M$218,3,FALSE)</f>
        <v>#N/A</v>
      </c>
      <c r="F216" s="46" t="e">
        <f>+VLOOKUP($C216,[17]Capacitación!$C$10:$M$218,4,FALSE)</f>
        <v>#N/A</v>
      </c>
      <c r="G216" s="46" t="e">
        <f>+VLOOKUP($C216,[17]Capacitación!$C$10:$M$218,5,FALSE)</f>
        <v>#N/A</v>
      </c>
      <c r="H216" s="46" t="e">
        <f>+VLOOKUP($C216,[17]Capacitación!$C$10:$M$218,6,FALSE)</f>
        <v>#N/A</v>
      </c>
      <c r="I216" s="726" t="e">
        <f>+VLOOKUP($C216,[17]Capacitación!$C$10:$M$218,7,FALSE)</f>
        <v>#N/A</v>
      </c>
      <c r="J216" s="729" t="e">
        <f>+VLOOKUP($C216,[17]Capacitación!$C$10:$M$218,8,FALSE)</f>
        <v>#N/A</v>
      </c>
      <c r="K216" s="729" t="e">
        <f>+VLOOKUP($C216,[17]Capacitación!$C$10:$M$218,9,FALSE)</f>
        <v>#N/A</v>
      </c>
      <c r="L216" s="726" t="e">
        <f>+VLOOKUP($C216,[17]Capacitación!$C$10:$M$218,10,FALSE)</f>
        <v>#N/A</v>
      </c>
      <c r="M216" s="726" t="e">
        <f>+VLOOKUP($C216,[17]Capacitación!$C$10:$M$218,11,FALSE)</f>
        <v>#N/A</v>
      </c>
    </row>
    <row r="217" spans="1:13" ht="15" customHeight="1" x14ac:dyDescent="0.25">
      <c r="A217" s="770"/>
      <c r="B217" s="702"/>
      <c r="C217" s="202" t="s">
        <v>201</v>
      </c>
      <c r="D217" s="46" t="str">
        <f>+VLOOKUP($C217,[17]Capacitación!$C$10:$M$218,2,FALSE)</f>
        <v>Presencial</v>
      </c>
      <c r="E217" s="46" t="str">
        <f>+VLOOKUP($C217,[17]Capacitación!$C$10:$M$218,3,FALSE)</f>
        <v>Arq Odalia Avila</v>
      </c>
      <c r="F217" s="46" t="str">
        <f>+VLOOKUP($C217,[17]Capacitación!$C$10:$M$218,4,FALSE)</f>
        <v xml:space="preserve">Planificacion </v>
      </c>
      <c r="G217" s="46">
        <f>+VLOOKUP($C217,[17]Capacitación!$C$10:$M$218,5,FALSE)</f>
        <v>999825788</v>
      </c>
      <c r="H217" s="46" t="str">
        <f>+VLOOKUP($C217,[17]Capacitación!$C$10:$M$218,6,FALSE)</f>
        <v>odaliabelindaac1@hotmail.com</v>
      </c>
      <c r="I217" s="726">
        <f>+VLOOKUP($C217,[17]Capacitación!$C$10:$M$218,7,FALSE)</f>
        <v>44670</v>
      </c>
      <c r="J217" s="729">
        <f>+VLOOKUP($C217,[17]Capacitación!$C$10:$M$218,8,FALSE)</f>
        <v>0.54166666666666663</v>
      </c>
      <c r="K217" s="729">
        <f>+VLOOKUP($C217,[17]Capacitación!$C$10:$M$218,9,FALSE)</f>
        <v>0.55208333333333337</v>
      </c>
      <c r="L217" s="726" t="str">
        <f>+VLOOKUP($C217,[17]Capacitación!$C$10:$M$218,10,FALSE)</f>
        <v>Formulario Impreso/Guia de Llenado Formulario Impreso</v>
      </c>
      <c r="M217" s="726" t="str">
        <f>+VLOOKUP($C217,[17]Capacitación!$C$10:$M$218,11,FALSE)</f>
        <v>Se capacito sobre el  formulario ESED 2022  y se dejo numero de contacto telefonico y correo electronico  para que se pueda comunicar si tiene dudas para poder despejarlas.</v>
      </c>
    </row>
    <row r="218" spans="1:13" ht="15" customHeight="1" x14ac:dyDescent="0.25">
      <c r="A218" s="770"/>
      <c r="B218" s="702"/>
      <c r="C218" s="202" t="s">
        <v>202</v>
      </c>
      <c r="D218" s="46" t="e">
        <f>+VLOOKUP($C218,[17]Capacitación!$C$10:$M$218,2,FALSE)</f>
        <v>#N/A</v>
      </c>
      <c r="E218" s="46" t="e">
        <f>+VLOOKUP($C218,[17]Capacitación!$C$10:$M$218,3,FALSE)</f>
        <v>#N/A</v>
      </c>
      <c r="F218" s="46" t="e">
        <f>+VLOOKUP($C218,[17]Capacitación!$C$10:$M$218,4,FALSE)</f>
        <v>#N/A</v>
      </c>
      <c r="G218" s="46" t="e">
        <f>+VLOOKUP($C218,[17]Capacitación!$C$10:$M$218,5,FALSE)</f>
        <v>#N/A</v>
      </c>
      <c r="H218" s="46" t="e">
        <f>+VLOOKUP($C218,[17]Capacitación!$C$10:$M$218,6,FALSE)</f>
        <v>#N/A</v>
      </c>
      <c r="I218" s="726" t="e">
        <f>+VLOOKUP($C218,[17]Capacitación!$C$10:$M$218,7,FALSE)</f>
        <v>#N/A</v>
      </c>
      <c r="J218" s="729" t="e">
        <f>+VLOOKUP($C218,[17]Capacitación!$C$10:$M$218,8,FALSE)</f>
        <v>#N/A</v>
      </c>
      <c r="K218" s="729" t="e">
        <f>+VLOOKUP($C218,[17]Capacitación!$C$10:$M$218,9,FALSE)</f>
        <v>#N/A</v>
      </c>
      <c r="L218" s="726" t="e">
        <f>+VLOOKUP($C218,[17]Capacitación!$C$10:$M$218,10,FALSE)</f>
        <v>#N/A</v>
      </c>
      <c r="M218" s="726" t="e">
        <f>+VLOOKUP($C218,[17]Capacitación!$C$10:$M$218,11,FALSE)</f>
        <v>#N/A</v>
      </c>
    </row>
    <row r="219" spans="1:13" ht="15.75" customHeight="1" thickBot="1" x14ac:dyDescent="0.3">
      <c r="A219" s="770"/>
      <c r="B219" s="703"/>
      <c r="C219" s="203" t="s">
        <v>254</v>
      </c>
      <c r="D219" s="46" t="str">
        <f>+VLOOKUP($C219,[17]Capacitación!$C$10:$M$218,2,FALSE)</f>
        <v>Presencial</v>
      </c>
      <c r="E219" s="46" t="str">
        <f>+VLOOKUP($C219,[17]Capacitación!$C$10:$M$218,3,FALSE)</f>
        <v>Arq. Jose Yumbla</v>
      </c>
      <c r="F219" s="46" t="str">
        <f>+VLOOKUP($C219,[17]Capacitación!$C$10:$M$218,4,FALSE)</f>
        <v xml:space="preserve">Planificacion </v>
      </c>
      <c r="G219" s="46">
        <f>+VLOOKUP($C219,[17]Capacitación!$C$10:$M$218,5,FALSE)</f>
        <v>960996806</v>
      </c>
      <c r="H219" s="46" t="str">
        <f>+VLOOKUP($C219,[17]Capacitación!$C$10:$M$218,6,FALSE)</f>
        <v>jlyumbl@hotmail.com</v>
      </c>
      <c r="I219" s="726">
        <f>+VLOOKUP($C219,[17]Capacitación!$C$10:$M$218,7,FALSE)</f>
        <v>44672</v>
      </c>
      <c r="J219" s="729">
        <f>+VLOOKUP($C219,[17]Capacitación!$C$10:$M$218,8,FALSE)</f>
        <v>0.45833333333333331</v>
      </c>
      <c r="K219" s="729">
        <f>+VLOOKUP($C219,[17]Capacitación!$C$10:$M$218,9,FALSE)</f>
        <v>0.5</v>
      </c>
      <c r="L219" s="726" t="str">
        <f>+VLOOKUP($C219,[17]Capacitación!$C$10:$M$218,10,FALSE)</f>
        <v>Formulario Impreso/Guia de Llenado Formulario Impreso</v>
      </c>
      <c r="M219" s="726" t="str">
        <f>+VLOOKUP($C219,[17]Capacitación!$C$10:$M$218,11,FALSE)</f>
        <v>Se capacito sobre el  formulario ESED 2022  y se dejo numero de contacto telefonico y correo electronico  para que se pueda comunicar si tiene dudas para poder despejarlas, se espero ser atendidos por el Arquitecto  porque estaba con ocupaciones .</v>
      </c>
    </row>
    <row r="220" spans="1:13" ht="15" customHeight="1" x14ac:dyDescent="0.25">
      <c r="A220" s="770"/>
      <c r="B220" s="701" t="s">
        <v>26</v>
      </c>
      <c r="C220" s="204" t="s">
        <v>203</v>
      </c>
      <c r="D220" s="46" t="e">
        <f>+VLOOKUP($C220,[17]Capacitación!$C$10:$M$218,2,FALSE)</f>
        <v>#N/A</v>
      </c>
      <c r="E220" s="46" t="e">
        <f>+VLOOKUP($C220,[17]Capacitación!$C$10:$M$218,3,FALSE)</f>
        <v>#N/A</v>
      </c>
      <c r="F220" s="46" t="e">
        <f>+VLOOKUP($C220,[17]Capacitación!$C$10:$M$218,4,FALSE)</f>
        <v>#N/A</v>
      </c>
      <c r="G220" s="46" t="e">
        <f>+VLOOKUP($C220,[17]Capacitación!$C$10:$M$218,5,FALSE)</f>
        <v>#N/A</v>
      </c>
      <c r="H220" s="46" t="e">
        <f>+VLOOKUP($C220,[17]Capacitación!$C$10:$M$218,6,FALSE)</f>
        <v>#N/A</v>
      </c>
      <c r="I220" s="726" t="e">
        <f>+VLOOKUP($C220,[17]Capacitación!$C$10:$M$218,7,FALSE)</f>
        <v>#N/A</v>
      </c>
      <c r="J220" s="729" t="e">
        <f>+VLOOKUP($C220,[17]Capacitación!$C$10:$M$218,8,FALSE)</f>
        <v>#N/A</v>
      </c>
      <c r="K220" s="729" t="e">
        <f>+VLOOKUP($C220,[17]Capacitación!$C$10:$M$218,9,FALSE)</f>
        <v>#N/A</v>
      </c>
      <c r="L220" s="726" t="e">
        <f>+VLOOKUP($C220,[17]Capacitación!$C$10:$M$218,10,FALSE)</f>
        <v>#N/A</v>
      </c>
      <c r="M220" s="726" t="e">
        <f>+VLOOKUP($C220,[17]Capacitación!$C$10:$M$218,11,FALSE)</f>
        <v>#N/A</v>
      </c>
    </row>
    <row r="221" spans="1:13" ht="15" customHeight="1" x14ac:dyDescent="0.25">
      <c r="A221" s="770"/>
      <c r="B221" s="702"/>
      <c r="C221" s="202" t="s">
        <v>204</v>
      </c>
      <c r="D221" s="46" t="str">
        <f>+VLOOKUP($C221,[17]Capacitación!$C$10:$M$218,2,FALSE)</f>
        <v>VIRTUAL</v>
      </c>
      <c r="E221" s="46" t="str">
        <f>+VLOOKUP($C221,[17]Capacitación!$C$10:$M$218,3,FALSE)</f>
        <v>PABLO ENRIQUE JIMÉNEZ JIMÉNEZ</v>
      </c>
      <c r="F221" s="46" t="str">
        <f>+VLOOKUP($C221,[17]Capacitación!$C$10:$M$218,4,FALSE)</f>
        <v>TÉCNICO DE DISEÑO, ESTUDIOS Y PROYECTOS DE COOPERACIÓN NACIONAL E INTERNACIONAL</v>
      </c>
      <c r="G221" s="46" t="str">
        <f>+VLOOKUP($C221,[17]Capacitación!$C$10:$M$218,5,FALSE)</f>
        <v>0994707597</v>
      </c>
      <c r="H221" s="46" t="str">
        <f>+VLOOKUP($C221,[17]Capacitación!$C$10:$M$218,6,FALSE)</f>
        <v>pabloejj@hotmail.com</v>
      </c>
      <c r="I221" s="726">
        <f>+VLOOKUP($C221,[17]Capacitación!$C$10:$M$218,7,FALSE)</f>
        <v>44698</v>
      </c>
      <c r="J221" s="729">
        <f>+VLOOKUP($C221,[17]Capacitación!$C$10:$M$218,8,FALSE)</f>
        <v>0.60416666666666663</v>
      </c>
      <c r="K221" s="729">
        <f>+VLOOKUP($C221,[17]Capacitación!$C$10:$M$218,9,FALSE)</f>
        <v>0.625</v>
      </c>
      <c r="L221" s="726" t="str">
        <f>+VLOOKUP($C221,[17]Capacitación!$C$10:$M$218,10,FALSE)</f>
        <v>FORMUALARIO DE REGISTRO DE ASISTENCIA FIRMADA Y SELLADA, PRESENTACION POWER POINT GUIA DEL LLENADO DEL  FORMULARIO PERMISOS DE CONSTRUCCION 2022.  LINK DE ENLACE: https://us05web.zoom.us/j/89701883183?pwd=N2k1OUZDT1RybThkYXphVEMyUy9SZz09</v>
      </c>
      <c r="M221" s="726" t="str">
        <f>+VLOOKUP($C221,[17]Capacitación!$C$10:$M$218,11,FALSE)</f>
        <v>LINK DE ENLACE REUNION PERMANENTE</v>
      </c>
    </row>
    <row r="222" spans="1:13" ht="15" customHeight="1" x14ac:dyDescent="0.25">
      <c r="A222" s="770"/>
      <c r="B222" s="702"/>
      <c r="C222" s="202" t="s">
        <v>205</v>
      </c>
      <c r="D222" s="46" t="str">
        <f>+VLOOKUP($C222,[17]Capacitación!$C$10:$M$218,2,FALSE)</f>
        <v>VIRTUAL</v>
      </c>
      <c r="E222" s="46" t="str">
        <f>+VLOOKUP($C222,[17]Capacitación!$C$10:$M$218,3,FALSE)</f>
        <v>Edgar René Medina Aguinsaca</v>
      </c>
      <c r="F222" s="46" t="str">
        <f>+VLOOKUP($C222,[17]Capacitación!$C$10:$M$218,4,FALSE)</f>
        <v>Director Planificación</v>
      </c>
      <c r="G222" s="46" t="str">
        <f>+VLOOKUP($C222,[17]Capacitación!$C$10:$M$218,5,FALSE)</f>
        <v>0989313837</v>
      </c>
      <c r="H222" s="46" t="str">
        <f>+VLOOKUP($C222,[17]Capacitación!$C$10:$M$218,6,FALSE)</f>
        <v>renemedina.arq@gmail.com</v>
      </c>
      <c r="I222" s="726">
        <f>+VLOOKUP($C222,[17]Capacitación!$C$10:$M$218,7,FALSE)</f>
        <v>44699</v>
      </c>
      <c r="J222" s="729" t="str">
        <f>+VLOOKUP($C222,[17]Capacitación!$C$10:$M$218,8,FALSE)</f>
        <v>14H00</v>
      </c>
      <c r="K222" s="729" t="str">
        <f>+VLOOKUP($C222,[17]Capacitación!$C$10:$M$218,9,FALSE)</f>
        <v>15H00</v>
      </c>
      <c r="L222" s="726" t="str">
        <f>+VLOOKUP($C222,[17]Capacitación!$C$10:$M$218,10,FALSE)</f>
        <v>FORMUALARIO DE REGISTRO DE ASISTENCIA FIRMADA Y SELLADA, PRESENTACION POWER POINT GUIA DEL LLENADO DEL  FORMULARIO PERMISOS DE CONSTRUCCION 2022.  LINK DE ENLACE: https://us05web.zoom.us/j/89701883183?pwd=N2k1OUZDT1RybThkYXphVEMyUy9SZz09</v>
      </c>
      <c r="M222" s="726" t="str">
        <f>+VLOOKUP($C222,[17]Capacitación!$C$10:$M$218,11,FALSE)</f>
        <v>LINK DE ENLACE REUNION PERMANENTE</v>
      </c>
    </row>
    <row r="223" spans="1:13" ht="15" customHeight="1" x14ac:dyDescent="0.25">
      <c r="A223" s="770"/>
      <c r="B223" s="702"/>
      <c r="C223" s="202" t="s">
        <v>206</v>
      </c>
      <c r="D223" s="46" t="str">
        <f>+VLOOKUP($C223,[17]Capacitación!$C$10:$M$218,2,FALSE)</f>
        <v>VIRTUAL</v>
      </c>
      <c r="E223" s="46" t="str">
        <f>+VLOOKUP($C223,[17]Capacitación!$C$10:$M$218,3,FALSE)</f>
        <v xml:space="preserve">Edison Geovanny Jimenez Armijos </v>
      </c>
      <c r="F223" s="46" t="str">
        <f>+VLOOKUP($C223,[17]Capacitación!$C$10:$M$218,4,FALSE)</f>
        <v>Tecnico de Planificacion y Oedenamiento Territorial y proyectos 3</v>
      </c>
      <c r="G223" s="46" t="str">
        <f>+VLOOKUP($C223,[17]Capacitación!$C$10:$M$218,5,FALSE)</f>
        <v>0969296998</v>
      </c>
      <c r="H223" s="46" t="str">
        <f>+VLOOKUP($C223,[17]Capacitación!$C$10:$M$218,6,FALSE)</f>
        <v>gearc1994@gmail.com</v>
      </c>
      <c r="I223" s="726" t="str">
        <f>+VLOOKUP($C223,[17]Capacitación!$C$10:$M$218,7,FALSE)</f>
        <v>18 de mayo del 2022</v>
      </c>
      <c r="J223" s="729">
        <f>+VLOOKUP($C223,[17]Capacitación!$C$10:$M$218,8,FALSE)</f>
        <v>0.625</v>
      </c>
      <c r="K223" s="729">
        <f>+VLOOKUP($C223,[17]Capacitación!$C$10:$M$218,9,FALSE)</f>
        <v>0.65277777777777779</v>
      </c>
      <c r="L223" s="726" t="str">
        <f>+VLOOKUP($C223,[17]Capacitación!$C$10:$M$218,10,FALSE)</f>
        <v>FORMUALARIO DE REGISTRO DE ASISTENCIA FIRMADA Y SELLADA, PRESENTACION POWER POINT GUIA DEL LLENADO DEL  FORMULARIO PERMISOS DE CONSTRUCCION 2022.  LINK DE ENLACE: https://us05web.zoom.us/j/89701883183?pwd=N2k1OUZDT1RybThkYXphVEMyUy9SZz09</v>
      </c>
      <c r="M223" s="726" t="str">
        <f>+VLOOKUP($C223,[17]Capacitación!$C$10:$M$218,11,FALSE)</f>
        <v>LINK DE ENLACE REUNION PERMANENTE</v>
      </c>
    </row>
    <row r="224" spans="1:13" ht="15" customHeight="1" x14ac:dyDescent="0.25">
      <c r="A224" s="770"/>
      <c r="B224" s="702"/>
      <c r="C224" s="202" t="s">
        <v>207</v>
      </c>
      <c r="D224" s="46" t="e">
        <f>+VLOOKUP($C224,[17]Capacitación!$C$10:$M$218,2,FALSE)</f>
        <v>#N/A</v>
      </c>
      <c r="E224" s="46" t="e">
        <f>+VLOOKUP($C224,[17]Capacitación!$C$10:$M$218,3,FALSE)</f>
        <v>#N/A</v>
      </c>
      <c r="F224" s="46" t="e">
        <f>+VLOOKUP($C224,[17]Capacitación!$C$10:$M$218,4,FALSE)</f>
        <v>#N/A</v>
      </c>
      <c r="G224" s="46" t="e">
        <f>+VLOOKUP($C224,[17]Capacitación!$C$10:$M$218,5,FALSE)</f>
        <v>#N/A</v>
      </c>
      <c r="H224" s="46" t="e">
        <f>+VLOOKUP($C224,[17]Capacitación!$C$10:$M$218,6,FALSE)</f>
        <v>#N/A</v>
      </c>
      <c r="I224" s="726" t="e">
        <f>+VLOOKUP($C224,[17]Capacitación!$C$10:$M$218,7,FALSE)</f>
        <v>#N/A</v>
      </c>
      <c r="J224" s="729" t="e">
        <f>+VLOOKUP($C224,[17]Capacitación!$C$10:$M$218,8,FALSE)</f>
        <v>#N/A</v>
      </c>
      <c r="K224" s="729" t="e">
        <f>+VLOOKUP($C224,[17]Capacitación!$C$10:$M$218,9,FALSE)</f>
        <v>#N/A</v>
      </c>
      <c r="L224" s="726" t="e">
        <f>+VLOOKUP($C224,[17]Capacitación!$C$10:$M$218,10,FALSE)</f>
        <v>#N/A</v>
      </c>
      <c r="M224" s="726" t="e">
        <f>+VLOOKUP($C224,[17]Capacitación!$C$10:$M$218,11,FALSE)</f>
        <v>#N/A</v>
      </c>
    </row>
    <row r="225" spans="1:86" ht="15" customHeight="1" x14ac:dyDescent="0.25">
      <c r="A225" s="770"/>
      <c r="B225" s="702"/>
      <c r="C225" s="202" t="s">
        <v>208</v>
      </c>
      <c r="D225" s="46" t="e">
        <f>+VLOOKUP($C225,[17]Capacitación!$C$10:$M$218,2,FALSE)</f>
        <v>#N/A</v>
      </c>
      <c r="E225" s="46" t="e">
        <f>+VLOOKUP($C225,[17]Capacitación!$C$10:$M$218,3,FALSE)</f>
        <v>#N/A</v>
      </c>
      <c r="F225" s="46" t="e">
        <f>+VLOOKUP($C225,[17]Capacitación!$C$10:$M$218,4,FALSE)</f>
        <v>#N/A</v>
      </c>
      <c r="G225" s="46" t="e">
        <f>+VLOOKUP($C225,[17]Capacitación!$C$10:$M$218,5,FALSE)</f>
        <v>#N/A</v>
      </c>
      <c r="H225" s="46" t="e">
        <f>+VLOOKUP($C225,[17]Capacitación!$C$10:$M$218,6,FALSE)</f>
        <v>#N/A</v>
      </c>
      <c r="I225" s="726" t="e">
        <f>+VLOOKUP($C225,[17]Capacitación!$C$10:$M$218,7,FALSE)</f>
        <v>#N/A</v>
      </c>
      <c r="J225" s="729" t="e">
        <f>+VLOOKUP($C225,[17]Capacitación!$C$10:$M$218,8,FALSE)</f>
        <v>#N/A</v>
      </c>
      <c r="K225" s="729" t="e">
        <f>+VLOOKUP($C225,[17]Capacitación!$C$10:$M$218,9,FALSE)</f>
        <v>#N/A</v>
      </c>
      <c r="L225" s="726" t="e">
        <f>+VLOOKUP($C225,[17]Capacitación!$C$10:$M$218,10,FALSE)</f>
        <v>#N/A</v>
      </c>
      <c r="M225" s="726" t="e">
        <f>+VLOOKUP($C225,[17]Capacitación!$C$10:$M$218,11,FALSE)</f>
        <v>#N/A</v>
      </c>
    </row>
    <row r="226" spans="1:86" ht="15" customHeight="1" x14ac:dyDescent="0.25">
      <c r="A226" s="770"/>
      <c r="B226" s="702"/>
      <c r="C226" s="202" t="s">
        <v>209</v>
      </c>
      <c r="D226" s="46" t="str">
        <f>+VLOOKUP($C226,[17]Capacitación!$C$10:$M$218,2,FALSE)</f>
        <v>VIRTUAL</v>
      </c>
      <c r="E226" s="46" t="str">
        <f>+VLOOKUP($C226,[17]Capacitación!$C$10:$M$218,3,FALSE)</f>
        <v>FÁTIMA ELIZABETH GUAMÁN CÓRDOVA</v>
      </c>
      <c r="F226" s="46" t="str">
        <f>+VLOOKUP($C226,[17]Capacitación!$C$10:$M$218,4,FALSE)</f>
        <v>JEFA DE PLANEAMIENTO URBANO</v>
      </c>
      <c r="G226" s="46" t="str">
        <f>+VLOOKUP($C226,[17]Capacitación!$C$10:$M$218,5,FALSE)</f>
        <v>0988216946</v>
      </c>
      <c r="H226" s="46" t="str">
        <f>+VLOOKUP($C226,[17]Capacitación!$C$10:$M$218,6,FALSE)</f>
        <v>faelig@hotmail.es</v>
      </c>
      <c r="I226" s="726">
        <f>+VLOOKUP($C226,[17]Capacitación!$C$10:$M$218,7,FALSE)</f>
        <v>44700</v>
      </c>
      <c r="J226" s="729" t="str">
        <f>+VLOOKUP($C226,[17]Capacitación!$C$10:$M$218,8,FALSE)</f>
        <v>09h00</v>
      </c>
      <c r="K226" s="729" t="str">
        <f>+VLOOKUP($C226,[17]Capacitación!$C$10:$M$218,9,FALSE)</f>
        <v>09h45</v>
      </c>
      <c r="L226" s="726" t="str">
        <f>+VLOOKUP($C226,[17]Capacitación!$C$10:$M$218,10,FALSE)</f>
        <v>FORMUALARIO DE REGISTRO DE ASISTENCIA FIRMADA Y SELLADA, PRESENTACION POWER POINT GUIA DEL LLENADO DEL  FORMULARIO PERMISOS DE CONSTRUCCION 2022.  LINK DE ENLACE: https://us05web.zoom.us/j/89701883183?pwd=N2k1OUZDT1RybThkYXphVEMyUy9SZz09</v>
      </c>
      <c r="M226" s="726" t="str">
        <f>+VLOOKUP($C226,[17]Capacitación!$C$10:$M$218,11,FALSE)</f>
        <v>LINK DE ENLACE REUNION PERMANENTE</v>
      </c>
    </row>
    <row r="227" spans="1:86" ht="15" customHeight="1" x14ac:dyDescent="0.25">
      <c r="A227" s="770"/>
      <c r="B227" s="702"/>
      <c r="C227" s="202" t="s">
        <v>210</v>
      </c>
      <c r="D227" s="46" t="str">
        <f>+VLOOKUP($C227,[17]Capacitación!$C$10:$M$218,2,FALSE)</f>
        <v>VIRTUAL</v>
      </c>
      <c r="E227" s="46" t="str">
        <f>+VLOOKUP($C227,[17]Capacitación!$C$10:$M$218,3,FALSE)</f>
        <v>JIMMY PAUL SINCHIRE CAPA</v>
      </c>
      <c r="F227" s="46" t="str">
        <f>+VLOOKUP($C227,[17]Capacitación!$C$10:$M$218,4,FALSE)</f>
        <v xml:space="preserve">TECNICO PLANIFICACIÓN </v>
      </c>
      <c r="G227" s="46" t="str">
        <f>+VLOOKUP($C227,[17]Capacitación!$C$10:$M$218,5,FALSE)</f>
        <v>0992058023</v>
      </c>
      <c r="H227" s="46" t="str">
        <f>+VLOOKUP($C227,[17]Capacitación!$C$10:$M$218,6,FALSE)</f>
        <v>jpsinchire1991@gmail.com</v>
      </c>
      <c r="I227" s="726">
        <f>+VLOOKUP($C227,[17]Capacitación!$C$10:$M$218,7,FALSE)</f>
        <v>44698</v>
      </c>
      <c r="J227" s="729">
        <f>+VLOOKUP($C227,[17]Capacitación!$C$10:$M$218,8,FALSE)</f>
        <v>0.66666666666666663</v>
      </c>
      <c r="K227" s="729">
        <f>+VLOOKUP($C227,[17]Capacitación!$C$10:$M$218,9,FALSE)</f>
        <v>0.70833333333333337</v>
      </c>
      <c r="L227" s="726" t="str">
        <f>+VLOOKUP($C227,[17]Capacitación!$C$10:$M$218,10,FALSE)</f>
        <v>FORMUALARIO DE REGISTRO DE ASISTENCIA FIRMADA Y SELLADA, PRESENTACION POWER POINT GUIA DEL LLENADO DEL  FORMULARIO PERMISOS DE CONSTRUCCION 2022.  LINK DE ENLACE: https://us05web.zoom.us/j/89701883183?pwd=N2k1OUZDT1RybThkYXphVEMyUy9SZz09</v>
      </c>
      <c r="M227" s="726" t="str">
        <f>+VLOOKUP($C227,[17]Capacitación!$C$10:$M$218,11,FALSE)</f>
        <v>LINK DE ENLACE REUNION PERMANENTE</v>
      </c>
    </row>
    <row r="228" spans="1:86" ht="15.75" customHeight="1" thickBot="1" x14ac:dyDescent="0.3">
      <c r="A228" s="770"/>
      <c r="B228" s="703"/>
      <c r="C228" s="203" t="s">
        <v>211</v>
      </c>
      <c r="D228" s="46" t="str">
        <f>+VLOOKUP($C228,[17]Capacitación!$C$10:$M$218,2,FALSE)</f>
        <v>VIRTUAL</v>
      </c>
      <c r="E228" s="46" t="str">
        <f>+VLOOKUP($C228,[17]Capacitación!$C$10:$M$218,3,FALSE)</f>
        <v>Angel Miguel Alvarez Velez</v>
      </c>
      <c r="F228" s="46" t="str">
        <f>+VLOOKUP($C228,[17]Capacitación!$C$10:$M$218,4,FALSE)</f>
        <v xml:space="preserve">Asistente de la Direccion de  Planificacion </v>
      </c>
      <c r="G228" s="46" t="str">
        <f>+VLOOKUP($C228,[17]Capacitación!$C$10:$M$218,5,FALSE)</f>
        <v>0992241564</v>
      </c>
      <c r="H228" s="46" t="str">
        <f>+VLOOKUP($C228,[17]Capacitación!$C$10:$M$218,6,FALSE)</f>
        <v>miguelang37@hotmail .es</v>
      </c>
      <c r="I228" s="726">
        <f>+VLOOKUP($C228,[17]Capacitación!$C$10:$M$218,7,FALSE)</f>
        <v>44699</v>
      </c>
      <c r="J228" s="729" t="str">
        <f>+VLOOKUP($C228,[17]Capacitación!$C$10:$M$218,8,FALSE)</f>
        <v>10: 30.AM</v>
      </c>
      <c r="K228" s="729" t="str">
        <f>+VLOOKUP($C228,[17]Capacitación!$C$10:$M$218,9,FALSE)</f>
        <v>11: 05AM</v>
      </c>
      <c r="L228" s="726" t="str">
        <f>+VLOOKUP($C228,[17]Capacitación!$C$10:$M$218,10,FALSE)</f>
        <v>FORMUALARIO DE REGISTRO DE ASISTENCIA FIRMADA Y SELLADA, PRESENTACION POWER POINT GUIA DEL LLENADO DEL  FORMULARIO PERMISOS DE CONSTRUCCION 2022.  LINK DE ENLACE: https://us05web.zoom.us/j/89701883183?pwd=N2k1OUZDT1RybThkYXphVEMyUy9SZz09</v>
      </c>
      <c r="M228" s="726" t="str">
        <f>+VLOOKUP($C228,[17]Capacitación!$C$10:$M$218,11,FALSE)</f>
        <v>LINK DE ENLACE REUNION PERMANENTE</v>
      </c>
    </row>
    <row r="229" spans="1:86" s="454" customFormat="1" ht="15.75" customHeight="1" x14ac:dyDescent="0.25">
      <c r="A229" s="770"/>
      <c r="B229" s="453" t="s">
        <v>23</v>
      </c>
      <c r="C229" s="452" t="s">
        <v>212</v>
      </c>
      <c r="D229" s="46" t="str">
        <f>+VLOOKUP($C229,[17]Capacitación!$C$10:$M$218,2,FALSE)</f>
        <v>PRESENCIAL</v>
      </c>
      <c r="E229" s="46" t="str">
        <f>+VLOOKUP($C229,[17]Capacitación!$C$10:$M$218,3,FALSE)</f>
        <v>ARQ. LINA LEON</v>
      </c>
      <c r="F229" s="46" t="str">
        <f>+VLOOKUP($C229,[17]Capacitación!$C$10:$M$218,4,FALSE)</f>
        <v>ANALISTA DE PLANIFICACION</v>
      </c>
      <c r="G229" s="46">
        <f>+VLOOKUP($C229,[17]Capacitación!$C$10:$M$218,5,FALSE)</f>
        <v>997162809</v>
      </c>
      <c r="H229" s="46" t="str">
        <f>+VLOOKUP($C229,[17]Capacitación!$C$10:$M$218,6,FALSE)</f>
        <v>lis_lb@yahoo.es</v>
      </c>
      <c r="I229" s="726">
        <f>+VLOOKUP($C229,[17]Capacitación!$C$10:$M$218,7,FALSE)</f>
        <v>44658</v>
      </c>
      <c r="J229" s="729">
        <f>+VLOOKUP($C229,[17]Capacitación!$C$10:$M$218,8,FALSE)</f>
        <v>0.61805555555555558</v>
      </c>
      <c r="K229" s="729">
        <f>+VLOOKUP($C229,[17]Capacitación!$C$10:$M$218,9,FALSE)</f>
        <v>0.65416666666666667</v>
      </c>
      <c r="L229" s="726" t="str">
        <f>+VLOOKUP($C229,[17]Capacitación!$C$10:$M$218,10,FALSE)</f>
        <v xml:space="preserve">MANUAL CRITICA </v>
      </c>
      <c r="M229" s="726" t="str">
        <f>+VLOOKUP($C229,[17]Capacitación!$C$10:$M$218,11,FALSE)</f>
        <v>SE DA INDICACIONES SOBRE EL LLENADO DE LAS DIFERENTES VARIABLES DEL FORMULARIO DE EDIFICACIONES 2022</v>
      </c>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c r="BC229" s="46"/>
      <c r="BD229" s="46"/>
      <c r="BE229" s="46"/>
      <c r="BF229" s="46"/>
      <c r="BG229" s="46"/>
      <c r="BH229" s="46"/>
      <c r="BI229" s="46"/>
      <c r="BJ229" s="46"/>
      <c r="BK229" s="46"/>
      <c r="BL229" s="46"/>
      <c r="BM229" s="46"/>
      <c r="BN229" s="46"/>
      <c r="BO229" s="46"/>
      <c r="BP229" s="46"/>
      <c r="BQ229" s="46"/>
      <c r="BR229" s="46"/>
      <c r="BS229" s="46"/>
      <c r="BT229" s="46"/>
      <c r="BU229" s="46"/>
      <c r="BV229" s="46"/>
      <c r="BW229" s="46"/>
      <c r="BX229" s="46"/>
      <c r="BY229" s="46"/>
      <c r="BZ229" s="46"/>
      <c r="CA229" s="46"/>
      <c r="CB229" s="46"/>
      <c r="CC229" s="46"/>
      <c r="CD229" s="46"/>
      <c r="CE229" s="46"/>
      <c r="CF229" s="46"/>
      <c r="CG229" s="46"/>
      <c r="CH229" s="46"/>
    </row>
    <row r="230" spans="1:86" ht="15.75" customHeight="1" x14ac:dyDescent="0.25">
      <c r="A230" s="770"/>
      <c r="B230" s="702"/>
      <c r="C230" s="198" t="s">
        <v>213</v>
      </c>
      <c r="D230" s="46" t="str">
        <f>+VLOOKUP($C230,[17]Capacitación!$C$10:$M$218,2,FALSE)</f>
        <v>PRESENCIAL</v>
      </c>
      <c r="E230" s="46" t="str">
        <f>+VLOOKUP($C230,[17]Capacitación!$C$10:$M$218,3,FALSE)</f>
        <v>ING. VERONICA ZAMBRANO</v>
      </c>
      <c r="F230" s="46" t="str">
        <f>+VLOOKUP($C230,[17]Capacitación!$C$10:$M$218,4,FALSE)</f>
        <v>DEPARTAMENTO PLANIFICACION</v>
      </c>
      <c r="G230" s="46">
        <f>+VLOOKUP($C230,[17]Capacitación!$C$10:$M$218,5,FALSE)</f>
        <v>985637875</v>
      </c>
      <c r="H230" s="46" t="str">
        <f>+VLOOKUP($C230,[17]Capacitación!$C$10:$M$218,6,FALSE)</f>
        <v>tevesare_20@hotmail.es</v>
      </c>
      <c r="I230" s="726">
        <f>+VLOOKUP($C230,[17]Capacitación!$C$10:$M$218,7,FALSE)</f>
        <v>44680</v>
      </c>
      <c r="J230" s="729">
        <f>+VLOOKUP($C230,[17]Capacitación!$C$10:$M$218,8,FALSE)</f>
        <v>0.38194444444444442</v>
      </c>
      <c r="K230" s="729">
        <f>+VLOOKUP($C230,[17]Capacitación!$C$10:$M$218,9,FALSE)</f>
        <v>0.4152777777777778</v>
      </c>
      <c r="L230" s="726" t="str">
        <f>+VLOOKUP($C230,[17]Capacitación!$C$10:$M$218,10,FALSE)</f>
        <v xml:space="preserve">MANUAL CRITICA </v>
      </c>
      <c r="M230" s="726" t="str">
        <f>+VLOOKUP($C230,[17]Capacitación!$C$10:$M$218,11,FALSE)</f>
        <v>SE DA INDICACIONES SOBRE EL LLENADO DE LAS DIFERENTES VARIABLES DEL FORMULARIO DE EDIFICACIONES 2022</v>
      </c>
    </row>
    <row r="231" spans="1:86" ht="15.75" customHeight="1" x14ac:dyDescent="0.25">
      <c r="A231" s="770"/>
      <c r="B231" s="702"/>
      <c r="C231" s="198" t="s">
        <v>214</v>
      </c>
      <c r="D231" s="46" t="e">
        <f>+VLOOKUP($C231,[17]Capacitación!$C$10:$M$218,2,FALSE)</f>
        <v>#N/A</v>
      </c>
      <c r="E231" s="46" t="e">
        <f>+VLOOKUP($C231,[17]Capacitación!$C$10:$M$218,3,FALSE)</f>
        <v>#N/A</v>
      </c>
      <c r="F231" s="46" t="e">
        <f>+VLOOKUP($C231,[17]Capacitación!$C$10:$M$218,4,FALSE)</f>
        <v>#N/A</v>
      </c>
      <c r="G231" s="46" t="e">
        <f>+VLOOKUP($C231,[17]Capacitación!$C$10:$M$218,5,FALSE)</f>
        <v>#N/A</v>
      </c>
      <c r="H231" s="46" t="e">
        <f>+VLOOKUP($C231,[17]Capacitación!$C$10:$M$218,6,FALSE)</f>
        <v>#N/A</v>
      </c>
      <c r="I231" s="726" t="e">
        <f>+VLOOKUP($C231,[17]Capacitación!$C$10:$M$218,7,FALSE)</f>
        <v>#N/A</v>
      </c>
      <c r="J231" s="729" t="e">
        <f>+VLOOKUP($C231,[17]Capacitación!$C$10:$M$218,8,FALSE)</f>
        <v>#N/A</v>
      </c>
      <c r="K231" s="729" t="e">
        <f>+VLOOKUP($C231,[17]Capacitación!$C$10:$M$218,9,FALSE)</f>
        <v>#N/A</v>
      </c>
      <c r="L231" s="726" t="e">
        <f>+VLOOKUP($C231,[17]Capacitación!$C$10:$M$218,10,FALSE)</f>
        <v>#N/A</v>
      </c>
      <c r="M231" s="726" t="e">
        <f>+VLOOKUP($C231,[17]Capacitación!$C$10:$M$218,11,FALSE)</f>
        <v>#N/A</v>
      </c>
    </row>
    <row r="232" spans="1:86" ht="15.75" customHeight="1" x14ac:dyDescent="0.25">
      <c r="A232" s="770"/>
      <c r="B232" s="702"/>
      <c r="C232" s="198" t="s">
        <v>215</v>
      </c>
      <c r="D232" s="46" t="str">
        <f>+VLOOKUP($C232,[17]Capacitación!$C$10:$M$218,2,FALSE)</f>
        <v>PRESENCIAL</v>
      </c>
      <c r="E232" s="46" t="str">
        <f>+VLOOKUP($C232,[17]Capacitación!$C$10:$M$218,3,FALSE)</f>
        <v>ARQ. DIEGO MONTAÑO</v>
      </c>
      <c r="F232" s="46" t="str">
        <f>+VLOOKUP($C232,[17]Capacitación!$C$10:$M$218,4,FALSE)</f>
        <v>TECNICO PLANEAMIENTO URBANO</v>
      </c>
      <c r="G232" s="46">
        <f>+VLOOKUP($C232,[17]Capacitación!$C$10:$M$218,5,FALSE)</f>
        <v>986073157</v>
      </c>
      <c r="H232" s="46" t="str">
        <f>+VLOOKUP($C232,[17]Capacitación!$C$10:$M$218,6,FALSE)</f>
        <v>diego4421@hotmail.com</v>
      </c>
      <c r="I232" s="726">
        <f>+VLOOKUP($C232,[17]Capacitación!$C$10:$M$218,7,FALSE)</f>
        <v>44678</v>
      </c>
      <c r="J232" s="729">
        <f>+VLOOKUP($C232,[17]Capacitación!$C$10:$M$218,8,FALSE)</f>
        <v>0.55208333333333337</v>
      </c>
      <c r="K232" s="729">
        <f>+VLOOKUP($C232,[17]Capacitación!$C$10:$M$218,9,FALSE)</f>
        <v>0.58194444444444449</v>
      </c>
      <c r="L232" s="726" t="str">
        <f>+VLOOKUP($C232,[17]Capacitación!$C$10:$M$218,10,FALSE)</f>
        <v xml:space="preserve">MANUAL CRITICA </v>
      </c>
      <c r="M232" s="726" t="str">
        <f>+VLOOKUP($C232,[17]Capacitación!$C$10:$M$218,11,FALSE)</f>
        <v>SE DA INDICACIONES SOBRE EL LLENADO DE LAS DIFERENTES VARIABLES DEL FORMULARIO DE EDIFICACIONES 2022</v>
      </c>
    </row>
    <row r="233" spans="1:86" ht="15.75" customHeight="1" x14ac:dyDescent="0.25">
      <c r="A233" s="770"/>
      <c r="B233" s="702"/>
      <c r="C233" s="198" t="s">
        <v>253</v>
      </c>
      <c r="D233" s="46" t="e">
        <f>+VLOOKUP($C233,[17]Capacitación!$C$10:$M$218,2,FALSE)</f>
        <v>#N/A</v>
      </c>
      <c r="E233" s="46" t="e">
        <f>+VLOOKUP($C233,[17]Capacitación!$C$10:$M$218,3,FALSE)</f>
        <v>#N/A</v>
      </c>
      <c r="F233" s="46" t="e">
        <f>+VLOOKUP($C233,[17]Capacitación!$C$10:$M$218,4,FALSE)</f>
        <v>#N/A</v>
      </c>
      <c r="G233" s="46" t="e">
        <f>+VLOOKUP($C233,[17]Capacitación!$C$10:$M$218,5,FALSE)</f>
        <v>#N/A</v>
      </c>
      <c r="H233" s="46" t="e">
        <f>+VLOOKUP($C233,[17]Capacitación!$C$10:$M$218,6,FALSE)</f>
        <v>#N/A</v>
      </c>
      <c r="I233" s="726" t="e">
        <f>+VLOOKUP($C233,[17]Capacitación!$C$10:$M$218,7,FALSE)</f>
        <v>#N/A</v>
      </c>
      <c r="J233" s="729" t="e">
        <f>+VLOOKUP($C233,[17]Capacitación!$C$10:$M$218,8,FALSE)</f>
        <v>#N/A</v>
      </c>
      <c r="K233" s="729" t="e">
        <f>+VLOOKUP($C233,[17]Capacitación!$C$10:$M$218,9,FALSE)</f>
        <v>#N/A</v>
      </c>
      <c r="L233" s="726" t="e">
        <f>+VLOOKUP($C233,[17]Capacitación!$C$10:$M$218,10,FALSE)</f>
        <v>#N/A</v>
      </c>
      <c r="M233" s="726" t="e">
        <f>+VLOOKUP($C233,[17]Capacitación!$C$10:$M$218,11,FALSE)</f>
        <v>#N/A</v>
      </c>
    </row>
    <row r="234" spans="1:86" ht="15.75" customHeight="1" x14ac:dyDescent="0.25">
      <c r="A234" s="770"/>
      <c r="B234" s="702"/>
      <c r="C234" s="198" t="s">
        <v>216</v>
      </c>
      <c r="D234" s="46" t="str">
        <f>+VLOOKUP($C234,[17]Capacitación!$C$10:$M$218,2,FALSE)</f>
        <v>PRESENCIAL</v>
      </c>
      <c r="E234" s="46" t="str">
        <f>+VLOOKUP($C234,[17]Capacitación!$C$10:$M$218,3,FALSE)</f>
        <v>ING. JOSE LUIS BATALLAS</v>
      </c>
      <c r="F234" s="46" t="str">
        <f>+VLOOKUP($C234,[17]Capacitación!$C$10:$M$218,4,FALSE)</f>
        <v>TECNICO PLANEAMIENTO URBANO</v>
      </c>
      <c r="G234" s="46">
        <f>+VLOOKUP($C234,[17]Capacitación!$C$10:$M$218,5,FALSE)</f>
        <v>981483894</v>
      </c>
      <c r="H234" s="46" t="str">
        <f>+VLOOKUP($C234,[17]Capacitación!$C$10:$M$218,6,FALSE)</f>
        <v>josluba29@gmail.com</v>
      </c>
      <c r="I234" s="726">
        <f>+VLOOKUP($C234,[17]Capacitación!$C$10:$M$218,7,FALSE)</f>
        <v>44677</v>
      </c>
      <c r="J234" s="729">
        <f>+VLOOKUP($C234,[17]Capacitación!$C$10:$M$218,8,FALSE)</f>
        <v>0.4513888888888889</v>
      </c>
      <c r="K234" s="729">
        <f>+VLOOKUP($C234,[17]Capacitación!$C$10:$M$218,9,FALSE)</f>
        <v>0.4861111111111111</v>
      </c>
      <c r="L234" s="726" t="str">
        <f>+VLOOKUP($C234,[17]Capacitación!$C$10:$M$218,10,FALSE)</f>
        <v xml:space="preserve">MANUAL CRITICA </v>
      </c>
      <c r="M234" s="726" t="str">
        <f>+VLOOKUP($C234,[17]Capacitación!$C$10:$M$218,11,FALSE)</f>
        <v>SE DA INDICACIONES SOBRE EL LLENADO DE LAS DIFERENTES VARIABLES DEL FORMULARIO DE EDIFICACIONES 2022</v>
      </c>
    </row>
    <row r="235" spans="1:86" ht="15.75" customHeight="1" x14ac:dyDescent="0.25">
      <c r="A235" s="770"/>
      <c r="B235" s="702"/>
      <c r="C235" s="198" t="s">
        <v>217</v>
      </c>
      <c r="D235" s="46" t="str">
        <f>+VLOOKUP($C235,[17]Capacitación!$C$10:$M$218,2,FALSE)</f>
        <v>PRESENCIAL</v>
      </c>
      <c r="E235" s="46" t="str">
        <f>+VLOOKUP($C235,[17]Capacitación!$C$10:$M$218,3,FALSE)</f>
        <v>ING. OSCAR CHURO</v>
      </c>
      <c r="F235" s="46" t="str">
        <f>+VLOOKUP($C235,[17]Capacitación!$C$10:$M$218,4,FALSE)</f>
        <v>TECNICO PLANEAMIENTO URBANO</v>
      </c>
      <c r="G235" s="46">
        <f>+VLOOKUP($C235,[17]Capacitación!$C$10:$M$218,5,FALSE)</f>
        <v>994173931</v>
      </c>
      <c r="H235" s="46" t="str">
        <f>+VLOOKUP($C235,[17]Capacitación!$C$10:$M$218,6,FALSE)</f>
        <v>oswil_chufar@hotmail.com</v>
      </c>
      <c r="I235" s="726">
        <f>+VLOOKUP($C235,[17]Capacitación!$C$10:$M$218,7,FALSE)</f>
        <v>44677</v>
      </c>
      <c r="J235" s="729">
        <f>+VLOOKUP($C235,[17]Capacitación!$C$10:$M$218,8,FALSE)</f>
        <v>0.60069444444444442</v>
      </c>
      <c r="K235" s="729">
        <f>+VLOOKUP($C235,[17]Capacitación!$C$10:$M$218,9,FALSE)</f>
        <v>0.66111111111111109</v>
      </c>
      <c r="L235" s="726" t="str">
        <f>+VLOOKUP($C235,[17]Capacitación!$C$10:$M$218,10,FALSE)</f>
        <v xml:space="preserve">MANUAL CRITICA </v>
      </c>
      <c r="M235" s="726" t="str">
        <f>+VLOOKUP($C235,[17]Capacitación!$C$10:$M$218,11,FALSE)</f>
        <v>SE DA INDICACIONES SOBRE EL LLENADO DE LAS DIFERENTES VARIABLES DEL FORMULARIO DE EDIFICACIONES 2022</v>
      </c>
    </row>
    <row r="236" spans="1:86" ht="15.75" customHeight="1" x14ac:dyDescent="0.25">
      <c r="A236" s="770"/>
      <c r="B236" s="702"/>
      <c r="C236" s="198" t="s">
        <v>218</v>
      </c>
      <c r="D236" s="46" t="e">
        <f>+VLOOKUP($C236,[17]Capacitación!$C$10:$M$218,2,FALSE)</f>
        <v>#N/A</v>
      </c>
      <c r="E236" s="46" t="e">
        <f>+VLOOKUP($C236,[17]Capacitación!$C$10:$M$218,3,FALSE)</f>
        <v>#N/A</v>
      </c>
      <c r="F236" s="46" t="e">
        <f>+VLOOKUP($C236,[17]Capacitación!$C$10:$M$218,4,FALSE)</f>
        <v>#N/A</v>
      </c>
      <c r="G236" s="46" t="e">
        <f>+VLOOKUP($C236,[17]Capacitación!$C$10:$M$218,5,FALSE)</f>
        <v>#N/A</v>
      </c>
      <c r="H236" s="46" t="e">
        <f>+VLOOKUP($C236,[17]Capacitación!$C$10:$M$218,6,FALSE)</f>
        <v>#N/A</v>
      </c>
      <c r="I236" s="726" t="e">
        <f>+VLOOKUP($C236,[17]Capacitación!$C$10:$M$218,7,FALSE)</f>
        <v>#N/A</v>
      </c>
      <c r="J236" s="729" t="e">
        <f>+VLOOKUP($C236,[17]Capacitación!$C$10:$M$218,8,FALSE)</f>
        <v>#N/A</v>
      </c>
      <c r="K236" s="729" t="e">
        <f>+VLOOKUP($C236,[17]Capacitación!$C$10:$M$218,9,FALSE)</f>
        <v>#N/A</v>
      </c>
      <c r="L236" s="726" t="e">
        <f>+VLOOKUP($C236,[17]Capacitación!$C$10:$M$218,10,FALSE)</f>
        <v>#N/A</v>
      </c>
      <c r="M236" s="726" t="e">
        <f>+VLOOKUP($C236,[17]Capacitación!$C$10:$M$218,11,FALSE)</f>
        <v>#N/A</v>
      </c>
    </row>
    <row r="237" spans="1:86" ht="15.75" customHeight="1" x14ac:dyDescent="0.25">
      <c r="A237" s="770"/>
      <c r="B237" s="702"/>
      <c r="C237" s="198" t="s">
        <v>219</v>
      </c>
      <c r="D237" s="46" t="e">
        <f>+VLOOKUP($C237,[17]Capacitación!$C$10:$M$218,2,FALSE)</f>
        <v>#N/A</v>
      </c>
      <c r="E237" s="46" t="e">
        <f>+VLOOKUP($C237,[17]Capacitación!$C$10:$M$218,3,FALSE)</f>
        <v>#N/A</v>
      </c>
      <c r="F237" s="46" t="e">
        <f>+VLOOKUP($C237,[17]Capacitación!$C$10:$M$218,4,FALSE)</f>
        <v>#N/A</v>
      </c>
      <c r="G237" s="46" t="e">
        <f>+VLOOKUP($C237,[17]Capacitación!$C$10:$M$218,5,FALSE)</f>
        <v>#N/A</v>
      </c>
      <c r="H237" s="46" t="e">
        <f>+VLOOKUP($C237,[17]Capacitación!$C$10:$M$218,6,FALSE)</f>
        <v>#N/A</v>
      </c>
      <c r="I237" s="726" t="e">
        <f>+VLOOKUP($C237,[17]Capacitación!$C$10:$M$218,7,FALSE)</f>
        <v>#N/A</v>
      </c>
      <c r="J237" s="729" t="e">
        <f>+VLOOKUP($C237,[17]Capacitación!$C$10:$M$218,8,FALSE)</f>
        <v>#N/A</v>
      </c>
      <c r="K237" s="729" t="e">
        <f>+VLOOKUP($C237,[17]Capacitación!$C$10:$M$218,9,FALSE)</f>
        <v>#N/A</v>
      </c>
      <c r="L237" s="726" t="e">
        <f>+VLOOKUP($C237,[17]Capacitación!$C$10:$M$218,10,FALSE)</f>
        <v>#N/A</v>
      </c>
      <c r="M237" s="726" t="e">
        <f>+VLOOKUP($C237,[17]Capacitación!$C$10:$M$218,11,FALSE)</f>
        <v>#N/A</v>
      </c>
    </row>
    <row r="238" spans="1:86" ht="15.75" customHeight="1" x14ac:dyDescent="0.25">
      <c r="A238" s="770"/>
      <c r="B238" s="702"/>
      <c r="C238" s="198" t="s">
        <v>220</v>
      </c>
      <c r="D238" s="46" t="str">
        <f>+VLOOKUP($C238,[17]Capacitación!$C$10:$M$218,2,FALSE)</f>
        <v>PRESENCIAL</v>
      </c>
      <c r="E238" s="46" t="str">
        <f>+VLOOKUP($C238,[17]Capacitación!$C$10:$M$218,3,FALSE)</f>
        <v>SRTA FLOR FEIJOO PEREIRA</v>
      </c>
      <c r="F238" s="46" t="str">
        <f>+VLOOKUP($C238,[17]Capacitación!$C$10:$M$218,4,FALSE)</f>
        <v>SECRETARIA PLANEAMIENTO URBANO</v>
      </c>
      <c r="G238" s="46">
        <f>+VLOOKUP($C238,[17]Capacitación!$C$10:$M$218,5,FALSE)</f>
        <v>990020985</v>
      </c>
      <c r="H238" s="46" t="str">
        <f>+VLOOKUP($C238,[17]Capacitación!$C$10:$M$218,6,FALSE)</f>
        <v>florfeijoopereira@gmail.com</v>
      </c>
      <c r="I238" s="726">
        <f>+VLOOKUP($C238,[17]Capacitación!$C$10:$M$218,7,FALSE)</f>
        <v>44680</v>
      </c>
      <c r="J238" s="729">
        <f>+VLOOKUP($C238,[17]Capacitación!$C$10:$M$218,8,FALSE)</f>
        <v>0.60416666666666663</v>
      </c>
      <c r="K238" s="729">
        <f>+VLOOKUP($C238,[17]Capacitación!$C$10:$M$218,9,FALSE)</f>
        <v>0.6645833333333333</v>
      </c>
      <c r="L238" s="726" t="str">
        <f>+VLOOKUP($C238,[17]Capacitación!$C$10:$M$218,10,FALSE)</f>
        <v xml:space="preserve">MANUAL CRITICA </v>
      </c>
      <c r="M238" s="726" t="str">
        <f>+VLOOKUP($C238,[17]Capacitación!$C$10:$M$218,11,FALSE)</f>
        <v>SE DA INDICACIONES SOBRE EL LLENADO DE LAS DIFERENTES VARIABLES DEL FORMULARIO DE EDIFICACIONES 2022</v>
      </c>
    </row>
    <row r="239" spans="1:86" ht="15.75" customHeight="1" x14ac:dyDescent="0.25">
      <c r="A239" s="770"/>
      <c r="B239" s="702"/>
      <c r="C239" s="198" t="s">
        <v>221</v>
      </c>
      <c r="D239" s="46" t="str">
        <f>+VLOOKUP($C239,[17]Capacitación!$C$10:$M$218,2,FALSE)</f>
        <v>PRESENCIAL</v>
      </c>
      <c r="E239" s="46" t="str">
        <f>+VLOOKUP($C239,[17]Capacitación!$C$10:$M$218,3,FALSE)</f>
        <v>ARQ. BEATRIZ ZUÑIGA FLORES</v>
      </c>
      <c r="F239" s="46" t="str">
        <f>+VLOOKUP($C239,[17]Capacitación!$C$10:$M$218,4,FALSE)</f>
        <v>JEFE UNIDAD DE DESARROLL O Y ORDENAMIENTO TERRITORIAL</v>
      </c>
      <c r="G239" s="46">
        <f>+VLOOKUP($C239,[17]Capacitación!$C$10:$M$218,5,FALSE)</f>
        <v>985338024</v>
      </c>
      <c r="H239" s="46" t="str">
        <f>+VLOOKUP($C239,[17]Capacitación!$C$10:$M$218,6,FALSE)</f>
        <v>planificaciongadmportovelo@gmail.com</v>
      </c>
      <c r="I239" s="726">
        <f>+VLOOKUP($C239,[17]Capacitación!$C$10:$M$218,7,FALSE)</f>
        <v>44680</v>
      </c>
      <c r="J239" s="729">
        <f>+VLOOKUP($C239,[17]Capacitación!$C$10:$M$218,8,FALSE)</f>
        <v>0.47916666666666669</v>
      </c>
      <c r="K239" s="729">
        <f>+VLOOKUP($C239,[17]Capacitación!$C$10:$M$218,9,FALSE)</f>
        <v>0.53333333333333333</v>
      </c>
      <c r="L239" s="726" t="str">
        <f>+VLOOKUP($C239,[17]Capacitación!$C$10:$M$218,10,FALSE)</f>
        <v xml:space="preserve">MANUAL CRITICA </v>
      </c>
      <c r="M239" s="726" t="str">
        <f>+VLOOKUP($C239,[17]Capacitación!$C$10:$M$218,11,FALSE)</f>
        <v>SE DA INDICACIONES SOBRE EL LLENADO DE LAS DIFERENTES VARIABLES DEL FORMULARIO DE EDIFICACIONES 2022</v>
      </c>
    </row>
    <row r="240" spans="1:86" ht="15.75" customHeight="1" x14ac:dyDescent="0.25">
      <c r="A240" s="770"/>
      <c r="B240" s="702"/>
      <c r="C240" s="198" t="s">
        <v>222</v>
      </c>
      <c r="D240" s="46" t="str">
        <f>+VLOOKUP($C240,[17]Capacitación!$C$10:$M$218,2,FALSE)</f>
        <v>PRESENCIAL</v>
      </c>
      <c r="E240" s="46" t="str">
        <f>+VLOOKUP($C240,[17]Capacitación!$C$10:$M$218,3,FALSE)</f>
        <v>SRA MERCY CORREA</v>
      </c>
      <c r="F240" s="46" t="str">
        <f>+VLOOKUP($C240,[17]Capacitación!$C$10:$M$218,4,FALSE)</f>
        <v>SECRETARIA PLANEAMIENTO URBANO</v>
      </c>
      <c r="G240" s="46">
        <f>+VLOOKUP($C240,[17]Capacitación!$C$10:$M$218,5,FALSE)</f>
        <v>984343712</v>
      </c>
      <c r="H240" s="46" t="str">
        <f>+VLOOKUP($C240,[17]Capacitación!$C$10:$M$218,6,FALSE)</f>
        <v>mercycorrea12@hotmail.com</v>
      </c>
      <c r="I240" s="726">
        <f>+VLOOKUP($C240,[17]Capacitación!$C$10:$M$218,7,FALSE)</f>
        <v>44679</v>
      </c>
      <c r="J240" s="729">
        <f>+VLOOKUP($C240,[17]Capacitación!$C$10:$M$218,8,FALSE)</f>
        <v>0.37777777777777777</v>
      </c>
      <c r="K240" s="729">
        <f>+VLOOKUP($C240,[17]Capacitación!$C$10:$M$218,9,FALSE)</f>
        <v>0.40972222222222227</v>
      </c>
      <c r="L240" s="726" t="str">
        <f>+VLOOKUP($C240,[17]Capacitación!$C$10:$M$218,10,FALSE)</f>
        <v xml:space="preserve">MANUAL CRITICA </v>
      </c>
      <c r="M240" s="726" t="str">
        <f>+VLOOKUP($C240,[17]Capacitación!$C$10:$M$218,11,FALSE)</f>
        <v>SE DA INDICACIONES SOBRE EL LLENADO DE LAS DIFERENTES VARIABLES DEL FORMULARIO DE EDIFICACIONES 2022</v>
      </c>
    </row>
    <row r="241" spans="1:13" ht="15.75" customHeight="1" x14ac:dyDescent="0.25">
      <c r="A241" s="770"/>
      <c r="B241" s="702"/>
      <c r="C241" s="198" t="s">
        <v>223</v>
      </c>
      <c r="D241" s="46" t="e">
        <f>+VLOOKUP($C241,[17]Capacitación!$C$10:$M$218,2,FALSE)</f>
        <v>#N/A</v>
      </c>
      <c r="E241" s="46" t="e">
        <f>+VLOOKUP($C241,[17]Capacitación!$C$10:$M$218,3,FALSE)</f>
        <v>#N/A</v>
      </c>
      <c r="F241" s="46" t="e">
        <f>+VLOOKUP($C241,[17]Capacitación!$C$10:$M$218,4,FALSE)</f>
        <v>#N/A</v>
      </c>
      <c r="G241" s="46" t="e">
        <f>+VLOOKUP($C241,[17]Capacitación!$C$10:$M$218,5,FALSE)</f>
        <v>#N/A</v>
      </c>
      <c r="H241" s="46" t="e">
        <f>+VLOOKUP($C241,[17]Capacitación!$C$10:$M$218,6,FALSE)</f>
        <v>#N/A</v>
      </c>
      <c r="I241" s="726" t="e">
        <f>+VLOOKUP($C241,[17]Capacitación!$C$10:$M$218,7,FALSE)</f>
        <v>#N/A</v>
      </c>
      <c r="J241" s="729" t="e">
        <f>+VLOOKUP($C241,[17]Capacitación!$C$10:$M$218,8,FALSE)</f>
        <v>#N/A</v>
      </c>
      <c r="K241" s="729" t="e">
        <f>+VLOOKUP($C241,[17]Capacitación!$C$10:$M$218,9,FALSE)</f>
        <v>#N/A</v>
      </c>
      <c r="L241" s="726" t="e">
        <f>+VLOOKUP($C241,[17]Capacitación!$C$10:$M$218,10,FALSE)</f>
        <v>#N/A</v>
      </c>
      <c r="M241" s="726" t="e">
        <f>+VLOOKUP($C241,[17]Capacitación!$C$10:$M$218,11,FALSE)</f>
        <v>#N/A</v>
      </c>
    </row>
    <row r="242" spans="1:13" ht="15.75" customHeight="1" thickBot="1" x14ac:dyDescent="0.3">
      <c r="A242" s="770"/>
      <c r="B242" s="703"/>
      <c r="C242" s="200" t="s">
        <v>224</v>
      </c>
      <c r="D242" s="46" t="str">
        <f>+VLOOKUP($C242,[17]Capacitación!$C$10:$M$218,2,FALSE)</f>
        <v>PRESENCIAL</v>
      </c>
      <c r="E242" s="46" t="str">
        <f>+VLOOKUP($C242,[17]Capacitación!$C$10:$M$218,3,FALSE)</f>
        <v>ING. LUIS MALDONADO SALAZAR</v>
      </c>
      <c r="F242" s="46" t="str">
        <f>+VLOOKUP($C242,[17]Capacitación!$C$10:$M$218,4,FALSE)</f>
        <v>DIRECTOR PLANEAMIENTO TERRITORIAL Y DESARROLLO</v>
      </c>
      <c r="G242" s="46">
        <f>+VLOOKUP($C242,[17]Capacitación!$C$10:$M$218,5,FALSE)</f>
        <v>998646014</v>
      </c>
      <c r="H242" s="46" t="str">
        <f>+VLOOKUP($C242,[17]Capacitación!$C$10:$M$218,6,FALSE)</f>
        <v>lui-mal_68@hotmail.com</v>
      </c>
      <c r="I242" s="726">
        <f>+VLOOKUP($C242,[17]Capacitación!$C$10:$M$218,7,FALSE)</f>
        <v>44679</v>
      </c>
      <c r="J242" s="729">
        <f>+VLOOKUP($C242,[17]Capacitación!$C$10:$M$218,8,FALSE)</f>
        <v>0.46875</v>
      </c>
      <c r="K242" s="729">
        <f>+VLOOKUP($C242,[17]Capacitación!$C$10:$M$218,9,FALSE)</f>
        <v>0.50347222222222221</v>
      </c>
      <c r="L242" s="726" t="str">
        <f>+VLOOKUP($C242,[17]Capacitación!$C$10:$M$218,10,FALSE)</f>
        <v xml:space="preserve">MANUAL CRITICA </v>
      </c>
      <c r="M242" s="726" t="str">
        <f>+VLOOKUP($C242,[17]Capacitación!$C$10:$M$218,11,FALSE)</f>
        <v>SE DA INDICACIONES SOBRE EL LLENADO DE LAS DIFERENTES VARIABLES DEL FORMULARIO DE EDIFICACIONES 2022</v>
      </c>
    </row>
  </sheetData>
  <mergeCells count="11">
    <mergeCell ref="A101:A168"/>
    <mergeCell ref="A6:C6"/>
    <mergeCell ref="A7:C7"/>
    <mergeCell ref="A17:A18"/>
    <mergeCell ref="B17:B18"/>
    <mergeCell ref="C17:C18"/>
    <mergeCell ref="A19:A52"/>
    <mergeCell ref="B38:B45"/>
    <mergeCell ref="B53:C53"/>
    <mergeCell ref="A54:A99"/>
    <mergeCell ref="B100:C100"/>
  </mergeCells>
  <pageMargins left="0.7" right="0.7" top="0.75" bottom="0.75" header="0.3" footer="0.3"/>
  <pageSetup paperSize="8" scale="19" orientation="landscape" r:id="rId1"/>
  <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8:O166"/>
  <sheetViews>
    <sheetView showGridLines="0" zoomScale="63" zoomScaleNormal="63" workbookViewId="0">
      <selection activeCell="C23" sqref="C23"/>
    </sheetView>
  </sheetViews>
  <sheetFormatPr baseColWidth="10" defaultRowHeight="15" x14ac:dyDescent="0.25"/>
  <cols>
    <col min="1" max="1" width="24.28515625" customWidth="1"/>
    <col min="2" max="2" width="17.42578125" customWidth="1"/>
    <col min="3" max="3" width="15.85546875" customWidth="1"/>
    <col min="4" max="4" width="23.85546875" customWidth="1"/>
    <col min="5" max="5" width="24.28515625" customWidth="1"/>
    <col min="6" max="6" width="16.140625" customWidth="1"/>
    <col min="7" max="7" width="36" customWidth="1"/>
    <col min="8" max="8" width="24.28515625" customWidth="1"/>
    <col min="9" max="9" width="34.7109375" style="590" customWidth="1"/>
    <col min="10" max="10" width="16.140625" style="706" customWidth="1"/>
    <col min="11" max="11" width="18.85546875" style="706" customWidth="1"/>
    <col min="12" max="12" width="18.85546875" customWidth="1"/>
    <col min="13" max="13" width="78.28515625" style="590" customWidth="1"/>
    <col min="14" max="14" width="61.28515625" customWidth="1"/>
  </cols>
  <sheetData>
    <row r="8" spans="1:13" ht="27.95" customHeight="1" x14ac:dyDescent="0.25">
      <c r="E8" s="1076" t="s">
        <v>590</v>
      </c>
      <c r="F8" s="1076"/>
      <c r="G8" s="1076"/>
      <c r="H8" s="1076"/>
    </row>
    <row r="9" spans="1:13" ht="39" customHeight="1" x14ac:dyDescent="0.25">
      <c r="A9" s="600" t="s">
        <v>384</v>
      </c>
      <c r="B9" s="600" t="s">
        <v>591</v>
      </c>
      <c r="C9" s="600" t="s">
        <v>592</v>
      </c>
      <c r="D9" s="601" t="s">
        <v>593</v>
      </c>
      <c r="E9" s="600" t="s">
        <v>594</v>
      </c>
      <c r="F9" s="600" t="s">
        <v>595</v>
      </c>
      <c r="G9" s="601" t="s">
        <v>596</v>
      </c>
      <c r="H9" s="600" t="s">
        <v>597</v>
      </c>
      <c r="I9" s="704" t="s">
        <v>598</v>
      </c>
      <c r="J9" s="707" t="s">
        <v>599</v>
      </c>
      <c r="K9" s="707" t="s">
        <v>600</v>
      </c>
      <c r="L9" s="601" t="s">
        <v>601</v>
      </c>
      <c r="M9" s="600" t="s">
        <v>602</v>
      </c>
    </row>
    <row r="10" spans="1:13" s="323" customFormat="1" ht="31.5" customHeight="1" x14ac:dyDescent="0.25">
      <c r="A10" s="602" t="s">
        <v>603</v>
      </c>
      <c r="B10" s="603" t="s">
        <v>416</v>
      </c>
      <c r="C10" s="603" t="s">
        <v>604</v>
      </c>
      <c r="D10" s="604" t="s">
        <v>605</v>
      </c>
      <c r="E10" s="604" t="s">
        <v>606</v>
      </c>
      <c r="F10" s="604" t="s">
        <v>607</v>
      </c>
      <c r="G10" s="604">
        <v>981191783</v>
      </c>
      <c r="H10" s="605" t="s">
        <v>608</v>
      </c>
      <c r="I10" s="606">
        <v>44637</v>
      </c>
      <c r="J10" s="708">
        <v>0.41666666666666669</v>
      </c>
      <c r="K10" s="708">
        <v>0.45833333333333331</v>
      </c>
      <c r="L10" s="604" t="s">
        <v>609</v>
      </c>
      <c r="M10" s="607"/>
    </row>
    <row r="11" spans="1:13" s="323" customFormat="1" ht="31.5" customHeight="1" x14ac:dyDescent="0.25">
      <c r="A11" s="602" t="s">
        <v>603</v>
      </c>
      <c r="B11" s="603" t="s">
        <v>416</v>
      </c>
      <c r="C11" s="603" t="s">
        <v>431</v>
      </c>
      <c r="D11" s="604" t="s">
        <v>605</v>
      </c>
      <c r="E11" s="604" t="s">
        <v>610</v>
      </c>
      <c r="F11" s="604" t="s">
        <v>611</v>
      </c>
      <c r="G11" s="604">
        <v>989055657</v>
      </c>
      <c r="H11" s="605" t="s">
        <v>612</v>
      </c>
      <c r="I11" s="606">
        <v>44637</v>
      </c>
      <c r="J11" s="708">
        <v>0.5</v>
      </c>
      <c r="K11" s="708">
        <v>0.52847222222222223</v>
      </c>
      <c r="L11" s="604" t="s">
        <v>609</v>
      </c>
      <c r="M11" s="607"/>
    </row>
    <row r="12" spans="1:13" s="323" customFormat="1" ht="31.5" customHeight="1" x14ac:dyDescent="0.25">
      <c r="A12" s="602" t="s">
        <v>603</v>
      </c>
      <c r="B12" s="603" t="s">
        <v>416</v>
      </c>
      <c r="C12" s="603" t="s">
        <v>613</v>
      </c>
      <c r="D12" s="604" t="s">
        <v>614</v>
      </c>
      <c r="E12" s="604" t="s">
        <v>615</v>
      </c>
      <c r="F12" s="604" t="s">
        <v>616</v>
      </c>
      <c r="G12" s="604">
        <v>983584278</v>
      </c>
      <c r="H12" s="602" t="s">
        <v>617</v>
      </c>
      <c r="I12" s="606">
        <v>44645</v>
      </c>
      <c r="J12" s="708">
        <v>0.41666666666666669</v>
      </c>
      <c r="K12" s="708">
        <v>0.44444444444444442</v>
      </c>
      <c r="L12" s="604" t="s">
        <v>618</v>
      </c>
      <c r="M12" s="607"/>
    </row>
    <row r="13" spans="1:13" s="323" customFormat="1" ht="31.5" customHeight="1" x14ac:dyDescent="0.25">
      <c r="A13" s="602" t="s">
        <v>603</v>
      </c>
      <c r="B13" s="603" t="s">
        <v>416</v>
      </c>
      <c r="C13" s="603" t="s">
        <v>613</v>
      </c>
      <c r="D13" s="604" t="s">
        <v>605</v>
      </c>
      <c r="E13" s="604" t="s">
        <v>1080</v>
      </c>
      <c r="F13" s="604" t="s">
        <v>1081</v>
      </c>
      <c r="G13" s="604">
        <v>984462740</v>
      </c>
      <c r="H13" s="602" t="s">
        <v>1082</v>
      </c>
      <c r="I13" s="606">
        <v>44663</v>
      </c>
      <c r="J13" s="708">
        <v>0.50208333333333333</v>
      </c>
      <c r="K13" s="708">
        <v>0.51388888888888895</v>
      </c>
      <c r="L13" s="604" t="s">
        <v>618</v>
      </c>
      <c r="M13" s="607"/>
    </row>
    <row r="14" spans="1:13" s="323" customFormat="1" ht="31.5" customHeight="1" x14ac:dyDescent="0.25">
      <c r="A14" s="602" t="s">
        <v>603</v>
      </c>
      <c r="B14" s="603" t="s">
        <v>416</v>
      </c>
      <c r="C14" s="603" t="s">
        <v>619</v>
      </c>
      <c r="D14" s="604" t="s">
        <v>605</v>
      </c>
      <c r="E14" s="604" t="s">
        <v>1083</v>
      </c>
      <c r="F14" s="604" t="s">
        <v>1081</v>
      </c>
      <c r="G14" s="604">
        <v>950422449</v>
      </c>
      <c r="H14" s="605" t="s">
        <v>1084</v>
      </c>
      <c r="I14" s="606">
        <v>44663</v>
      </c>
      <c r="J14" s="708">
        <v>0.52777777777777779</v>
      </c>
      <c r="K14" s="708">
        <v>0.54166666666666663</v>
      </c>
      <c r="L14" s="604" t="s">
        <v>618</v>
      </c>
      <c r="M14" s="607"/>
    </row>
    <row r="15" spans="1:13" s="323" customFormat="1" ht="31.5" customHeight="1" x14ac:dyDescent="0.25">
      <c r="A15" s="602" t="s">
        <v>603</v>
      </c>
      <c r="B15" s="603" t="s">
        <v>416</v>
      </c>
      <c r="C15" s="603" t="s">
        <v>621</v>
      </c>
      <c r="D15" s="604" t="s">
        <v>605</v>
      </c>
      <c r="E15" s="604" t="s">
        <v>622</v>
      </c>
      <c r="F15" s="604" t="s">
        <v>623</v>
      </c>
      <c r="G15" s="604">
        <v>997029895</v>
      </c>
      <c r="H15" s="605" t="s">
        <v>624</v>
      </c>
      <c r="I15" s="606">
        <v>44643</v>
      </c>
      <c r="J15" s="708">
        <v>0.43055555555555558</v>
      </c>
      <c r="K15" s="708">
        <v>0.46875</v>
      </c>
      <c r="L15" s="604" t="s">
        <v>609</v>
      </c>
      <c r="M15" s="607"/>
    </row>
    <row r="16" spans="1:13" s="323" customFormat="1" ht="31.5" customHeight="1" x14ac:dyDescent="0.25">
      <c r="A16" s="602" t="s">
        <v>603</v>
      </c>
      <c r="B16" s="603" t="s">
        <v>416</v>
      </c>
      <c r="C16" s="603" t="s">
        <v>625</v>
      </c>
      <c r="D16" s="604" t="s">
        <v>605</v>
      </c>
      <c r="E16" s="604" t="s">
        <v>626</v>
      </c>
      <c r="F16" s="604" t="s">
        <v>627</v>
      </c>
      <c r="G16" s="604">
        <v>995706780</v>
      </c>
      <c r="H16" s="602" t="s">
        <v>628</v>
      </c>
      <c r="I16" s="606">
        <v>44643</v>
      </c>
      <c r="J16" s="708">
        <v>0.4861111111111111</v>
      </c>
      <c r="K16" s="708">
        <v>0.51041666666666663</v>
      </c>
      <c r="L16" s="604" t="s">
        <v>609</v>
      </c>
      <c r="M16" s="607"/>
    </row>
    <row r="17" spans="1:13" s="323" customFormat="1" ht="31.5" customHeight="1" x14ac:dyDescent="0.25">
      <c r="A17" s="602" t="s">
        <v>603</v>
      </c>
      <c r="B17" s="603" t="s">
        <v>416</v>
      </c>
      <c r="C17" s="603" t="s">
        <v>629</v>
      </c>
      <c r="D17" s="602" t="s">
        <v>614</v>
      </c>
      <c r="E17" s="602" t="s">
        <v>630</v>
      </c>
      <c r="F17" s="602" t="s">
        <v>631</v>
      </c>
      <c r="G17" s="602">
        <v>996366576</v>
      </c>
      <c r="H17" s="602" t="s">
        <v>632</v>
      </c>
      <c r="I17" s="606">
        <v>44645</v>
      </c>
      <c r="J17" s="708">
        <v>0.41666666666666669</v>
      </c>
      <c r="K17" s="708">
        <v>0.44444444444444442</v>
      </c>
      <c r="L17" s="602" t="s">
        <v>618</v>
      </c>
      <c r="M17" s="607"/>
    </row>
    <row r="18" spans="1:13" s="323" customFormat="1" ht="31.5" customHeight="1" x14ac:dyDescent="0.25">
      <c r="A18" s="602" t="s">
        <v>603</v>
      </c>
      <c r="B18" s="603" t="s">
        <v>633</v>
      </c>
      <c r="C18" s="603" t="s">
        <v>634</v>
      </c>
      <c r="D18" s="602" t="s">
        <v>605</v>
      </c>
      <c r="E18" s="602" t="s">
        <v>1085</v>
      </c>
      <c r="F18" s="602" t="s">
        <v>1086</v>
      </c>
      <c r="G18" s="602">
        <v>995769205</v>
      </c>
      <c r="H18" s="606" t="s">
        <v>1087</v>
      </c>
      <c r="I18" s="606">
        <v>44670</v>
      </c>
      <c r="J18" s="708">
        <v>0.60763888888888895</v>
      </c>
      <c r="K18" s="709">
        <v>0.625</v>
      </c>
      <c r="L18" s="604" t="s">
        <v>609</v>
      </c>
      <c r="M18" s="607"/>
    </row>
    <row r="19" spans="1:13" s="323" customFormat="1" ht="31.5" customHeight="1" x14ac:dyDescent="0.25">
      <c r="A19" s="602" t="s">
        <v>603</v>
      </c>
      <c r="B19" s="603" t="s">
        <v>633</v>
      </c>
      <c r="C19" s="603" t="s">
        <v>635</v>
      </c>
      <c r="D19" s="602" t="s">
        <v>614</v>
      </c>
      <c r="E19" s="602" t="s">
        <v>636</v>
      </c>
      <c r="F19" s="602" t="s">
        <v>637</v>
      </c>
      <c r="G19" s="602">
        <v>985434304</v>
      </c>
      <c r="H19" s="602" t="s">
        <v>1088</v>
      </c>
      <c r="I19" s="606">
        <v>44643</v>
      </c>
      <c r="J19" s="708">
        <v>0.46875</v>
      </c>
      <c r="K19" s="708">
        <v>0.51041666666666663</v>
      </c>
      <c r="L19" s="602" t="s">
        <v>618</v>
      </c>
      <c r="M19" s="607"/>
    </row>
    <row r="20" spans="1:13" s="323" customFormat="1" ht="31.5" customHeight="1" x14ac:dyDescent="0.25">
      <c r="A20" s="602" t="s">
        <v>603</v>
      </c>
      <c r="B20" s="603" t="s">
        <v>633</v>
      </c>
      <c r="C20" s="603" t="s">
        <v>638</v>
      </c>
      <c r="D20" s="602" t="s">
        <v>605</v>
      </c>
      <c r="E20" s="602" t="s">
        <v>1089</v>
      </c>
      <c r="F20" s="602" t="s">
        <v>1090</v>
      </c>
      <c r="G20" s="602">
        <v>985434304</v>
      </c>
      <c r="H20" s="602" t="s">
        <v>1091</v>
      </c>
      <c r="I20" s="606">
        <v>44670</v>
      </c>
      <c r="J20" s="708">
        <v>0.40972222222222227</v>
      </c>
      <c r="K20" s="708">
        <v>0.43055555555555558</v>
      </c>
      <c r="L20" s="602" t="s">
        <v>609</v>
      </c>
      <c r="M20" s="607"/>
    </row>
    <row r="21" spans="1:13" s="323" customFormat="1" ht="31.5" customHeight="1" x14ac:dyDescent="0.25">
      <c r="A21" s="602" t="s">
        <v>603</v>
      </c>
      <c r="B21" s="603" t="s">
        <v>633</v>
      </c>
      <c r="C21" s="603" t="s">
        <v>639</v>
      </c>
      <c r="D21" s="602" t="s">
        <v>605</v>
      </c>
      <c r="E21" s="602" t="s">
        <v>1092</v>
      </c>
      <c r="F21" s="602" t="s">
        <v>1093</v>
      </c>
      <c r="G21" s="602">
        <v>995060142</v>
      </c>
      <c r="H21" s="602" t="s">
        <v>1094</v>
      </c>
      <c r="I21" s="606">
        <v>44670</v>
      </c>
      <c r="J21" s="708">
        <v>0.38194444444444442</v>
      </c>
      <c r="K21" s="708">
        <v>0.3923611111111111</v>
      </c>
      <c r="L21" s="602" t="s">
        <v>609</v>
      </c>
      <c r="M21" s="607"/>
    </row>
    <row r="22" spans="1:13" s="323" customFormat="1" ht="31.5" customHeight="1" x14ac:dyDescent="0.25">
      <c r="A22" s="602" t="s">
        <v>603</v>
      </c>
      <c r="B22" s="603" t="s">
        <v>633</v>
      </c>
      <c r="C22" s="603" t="s">
        <v>640</v>
      </c>
      <c r="D22" s="602" t="s">
        <v>605</v>
      </c>
      <c r="E22" s="602" t="s">
        <v>1095</v>
      </c>
      <c r="F22" s="602" t="s">
        <v>1096</v>
      </c>
      <c r="G22" s="602">
        <v>985375490</v>
      </c>
      <c r="H22" s="602" t="s">
        <v>1097</v>
      </c>
      <c r="I22" s="606">
        <v>44670</v>
      </c>
      <c r="J22" s="708">
        <v>0.47916666666666669</v>
      </c>
      <c r="K22" s="708">
        <v>0.49305555555555558</v>
      </c>
      <c r="L22" s="602" t="s">
        <v>609</v>
      </c>
      <c r="M22" s="607"/>
    </row>
    <row r="23" spans="1:13" s="323" customFormat="1" ht="31.5" customHeight="1" x14ac:dyDescent="0.25">
      <c r="A23" s="602" t="s">
        <v>603</v>
      </c>
      <c r="B23" s="603" t="s">
        <v>633</v>
      </c>
      <c r="C23" s="603" t="s">
        <v>641</v>
      </c>
      <c r="D23" s="602" t="s">
        <v>605</v>
      </c>
      <c r="E23" s="602" t="s">
        <v>1098</v>
      </c>
      <c r="F23" s="602" t="s">
        <v>1090</v>
      </c>
      <c r="G23" s="602">
        <v>9143174717</v>
      </c>
      <c r="H23" s="605" t="s">
        <v>1099</v>
      </c>
      <c r="I23" s="606">
        <v>44670</v>
      </c>
      <c r="J23" s="708">
        <v>0.51041666666666663</v>
      </c>
      <c r="K23" s="709">
        <v>0.53125</v>
      </c>
      <c r="L23" s="604" t="s">
        <v>609</v>
      </c>
      <c r="M23" s="607"/>
    </row>
    <row r="24" spans="1:13" s="323" customFormat="1" ht="31.5" customHeight="1" x14ac:dyDescent="0.25">
      <c r="A24" s="602" t="s">
        <v>603</v>
      </c>
      <c r="B24" s="603" t="s">
        <v>425</v>
      </c>
      <c r="C24" s="603" t="s">
        <v>426</v>
      </c>
      <c r="D24" s="602" t="s">
        <v>614</v>
      </c>
      <c r="E24" s="602" t="s">
        <v>642</v>
      </c>
      <c r="F24" s="602" t="s">
        <v>611</v>
      </c>
      <c r="G24" s="602">
        <v>999922108</v>
      </c>
      <c r="H24" s="602" t="s">
        <v>643</v>
      </c>
      <c r="I24" s="606">
        <v>44645</v>
      </c>
      <c r="J24" s="708">
        <v>0.41666666666666669</v>
      </c>
      <c r="K24" s="708">
        <v>0.44444444444444442</v>
      </c>
      <c r="L24" s="602" t="s">
        <v>618</v>
      </c>
      <c r="M24" s="607"/>
    </row>
    <row r="25" spans="1:13" s="323" customFormat="1" ht="31.5" customHeight="1" x14ac:dyDescent="0.25">
      <c r="A25" s="602" t="s">
        <v>603</v>
      </c>
      <c r="B25" s="603" t="s">
        <v>425</v>
      </c>
      <c r="C25" s="603" t="s">
        <v>644</v>
      </c>
      <c r="D25" s="602" t="s">
        <v>605</v>
      </c>
      <c r="E25" s="602" t="s">
        <v>1100</v>
      </c>
      <c r="F25" s="602" t="s">
        <v>1101</v>
      </c>
      <c r="G25" s="602">
        <v>998358976</v>
      </c>
      <c r="H25" s="602"/>
      <c r="I25" s="606">
        <v>44645</v>
      </c>
      <c r="J25" s="708">
        <v>0.41666666666666669</v>
      </c>
      <c r="K25" s="708">
        <v>0.44444444444444442</v>
      </c>
      <c r="L25" s="604" t="s">
        <v>618</v>
      </c>
      <c r="M25" s="606"/>
    </row>
    <row r="26" spans="1:13" s="323" customFormat="1" ht="31.5" customHeight="1" x14ac:dyDescent="0.25">
      <c r="A26" s="602" t="s">
        <v>603</v>
      </c>
      <c r="B26" s="603" t="s">
        <v>425</v>
      </c>
      <c r="C26" s="603" t="s">
        <v>645</v>
      </c>
      <c r="D26" s="602" t="s">
        <v>614</v>
      </c>
      <c r="E26" s="602" t="s">
        <v>646</v>
      </c>
      <c r="F26" s="602" t="s">
        <v>1102</v>
      </c>
      <c r="G26" s="602">
        <v>982091014</v>
      </c>
      <c r="H26" s="605" t="s">
        <v>1103</v>
      </c>
      <c r="I26" s="606">
        <v>44645</v>
      </c>
      <c r="J26" s="708">
        <v>0.41666666666666669</v>
      </c>
      <c r="K26" s="708">
        <v>0.44444444444444442</v>
      </c>
      <c r="L26" s="604" t="s">
        <v>618</v>
      </c>
      <c r="M26" s="606"/>
    </row>
    <row r="27" spans="1:13" s="323" customFormat="1" ht="31.5" customHeight="1" x14ac:dyDescent="0.25">
      <c r="A27" s="602" t="s">
        <v>603</v>
      </c>
      <c r="B27" s="603" t="s">
        <v>425</v>
      </c>
      <c r="C27" s="603" t="s">
        <v>647</v>
      </c>
      <c r="D27" s="602" t="s">
        <v>614</v>
      </c>
      <c r="E27" s="602" t="s">
        <v>648</v>
      </c>
      <c r="F27" s="602" t="s">
        <v>649</v>
      </c>
      <c r="G27" s="602">
        <v>987468066</v>
      </c>
      <c r="H27" s="602" t="s">
        <v>650</v>
      </c>
      <c r="I27" s="606">
        <v>44645</v>
      </c>
      <c r="J27" s="708">
        <v>0.41666666666666669</v>
      </c>
      <c r="K27" s="708">
        <v>0.44444444444444442</v>
      </c>
      <c r="L27" s="604" t="s">
        <v>618</v>
      </c>
      <c r="M27" s="606"/>
    </row>
    <row r="28" spans="1:13" s="323" customFormat="1" ht="31.5" customHeight="1" x14ac:dyDescent="0.25">
      <c r="A28" s="602" t="s">
        <v>603</v>
      </c>
      <c r="B28" s="603" t="s">
        <v>425</v>
      </c>
      <c r="C28" s="603" t="s">
        <v>651</v>
      </c>
      <c r="D28" s="602" t="s">
        <v>614</v>
      </c>
      <c r="E28" s="602" t="s">
        <v>652</v>
      </c>
      <c r="F28" s="602" t="s">
        <v>1104</v>
      </c>
      <c r="G28" s="602">
        <v>988342885</v>
      </c>
      <c r="H28" s="602" t="s">
        <v>1105</v>
      </c>
      <c r="I28" s="606">
        <v>44645</v>
      </c>
      <c r="J28" s="708">
        <v>0.41666666666666669</v>
      </c>
      <c r="K28" s="708">
        <v>0.44444444444444442</v>
      </c>
      <c r="L28" s="602" t="s">
        <v>618</v>
      </c>
      <c r="M28" s="607"/>
    </row>
    <row r="29" spans="1:13" s="323" customFormat="1" ht="31.5" customHeight="1" x14ac:dyDescent="0.25">
      <c r="A29" s="602" t="s">
        <v>603</v>
      </c>
      <c r="B29" s="603" t="s">
        <v>425</v>
      </c>
      <c r="C29" s="603" t="s">
        <v>653</v>
      </c>
      <c r="D29" s="602" t="s">
        <v>605</v>
      </c>
      <c r="E29" s="602" t="s">
        <v>1106</v>
      </c>
      <c r="F29" s="602" t="s">
        <v>1107</v>
      </c>
      <c r="G29" s="602">
        <v>981272462</v>
      </c>
      <c r="H29" s="605" t="s">
        <v>1108</v>
      </c>
      <c r="I29" s="606">
        <v>44669</v>
      </c>
      <c r="J29" s="708">
        <v>0.48749999999999999</v>
      </c>
      <c r="K29" s="708">
        <v>0.50416666666666665</v>
      </c>
      <c r="L29" s="604" t="s">
        <v>609</v>
      </c>
      <c r="M29" s="607"/>
    </row>
    <row r="30" spans="1:13" s="323" customFormat="1" ht="31.5" customHeight="1" x14ac:dyDescent="0.25">
      <c r="A30" s="602" t="s">
        <v>603</v>
      </c>
      <c r="B30" s="603" t="s">
        <v>654</v>
      </c>
      <c r="C30" s="603" t="s">
        <v>655</v>
      </c>
      <c r="D30" s="602" t="s">
        <v>614</v>
      </c>
      <c r="E30" s="602" t="s">
        <v>656</v>
      </c>
      <c r="F30" s="602" t="s">
        <v>657</v>
      </c>
      <c r="G30" s="602">
        <v>997320186</v>
      </c>
      <c r="H30" s="605" t="s">
        <v>658</v>
      </c>
      <c r="I30" s="606">
        <v>44645</v>
      </c>
      <c r="J30" s="708">
        <v>0.41666666666666669</v>
      </c>
      <c r="K30" s="708">
        <v>0.44444444444444442</v>
      </c>
      <c r="L30" s="604" t="s">
        <v>618</v>
      </c>
      <c r="M30" s="607"/>
    </row>
    <row r="31" spans="1:13" s="323" customFormat="1" ht="31.5" customHeight="1" x14ac:dyDescent="0.25">
      <c r="A31" s="602" t="s">
        <v>603</v>
      </c>
      <c r="B31" s="603" t="s">
        <v>654</v>
      </c>
      <c r="C31" s="603" t="s">
        <v>659</v>
      </c>
      <c r="D31" s="602" t="s">
        <v>605</v>
      </c>
      <c r="E31" s="602" t="s">
        <v>1109</v>
      </c>
      <c r="F31" s="602" t="s">
        <v>1110</v>
      </c>
      <c r="G31" s="602">
        <v>954452578</v>
      </c>
      <c r="H31" s="602" t="s">
        <v>1111</v>
      </c>
      <c r="I31" s="606">
        <v>44671</v>
      </c>
      <c r="J31" s="708">
        <v>0.54861111111111105</v>
      </c>
      <c r="K31" s="708">
        <v>0.56944444444444442</v>
      </c>
      <c r="L31" s="604" t="s">
        <v>618</v>
      </c>
      <c r="M31" s="606"/>
    </row>
    <row r="32" spans="1:13" s="323" customFormat="1" ht="31.5" customHeight="1" x14ac:dyDescent="0.25">
      <c r="A32" s="602" t="s">
        <v>603</v>
      </c>
      <c r="B32" s="603" t="s">
        <v>654</v>
      </c>
      <c r="C32" s="603" t="s">
        <v>660</v>
      </c>
      <c r="D32" s="602" t="s">
        <v>614</v>
      </c>
      <c r="E32" s="602" t="s">
        <v>661</v>
      </c>
      <c r="F32" s="602" t="s">
        <v>662</v>
      </c>
      <c r="G32" s="602">
        <v>991148425</v>
      </c>
      <c r="H32" s="602" t="s">
        <v>663</v>
      </c>
      <c r="I32" s="606">
        <v>44645</v>
      </c>
      <c r="J32" s="708">
        <v>0.41666666666666669</v>
      </c>
      <c r="K32" s="708">
        <v>0.44444444444444442</v>
      </c>
      <c r="L32" s="602" t="s">
        <v>618</v>
      </c>
      <c r="M32" s="607"/>
    </row>
    <row r="33" spans="1:13" s="323" customFormat="1" ht="31.5" customHeight="1" x14ac:dyDescent="0.25">
      <c r="A33" s="602" t="s">
        <v>603</v>
      </c>
      <c r="B33" s="603" t="s">
        <v>654</v>
      </c>
      <c r="C33" s="603" t="s">
        <v>664</v>
      </c>
      <c r="D33" s="602" t="s">
        <v>605</v>
      </c>
      <c r="E33" s="602" t="s">
        <v>1112</v>
      </c>
      <c r="F33" s="602" t="s">
        <v>1113</v>
      </c>
      <c r="G33" s="602">
        <v>981046278</v>
      </c>
      <c r="H33" s="602" t="s">
        <v>1114</v>
      </c>
      <c r="I33" s="606">
        <v>44672</v>
      </c>
      <c r="J33" s="708">
        <v>0.64583333333333337</v>
      </c>
      <c r="K33" s="708">
        <v>0.67361111111111116</v>
      </c>
      <c r="L33" s="604" t="s">
        <v>618</v>
      </c>
      <c r="M33" s="606"/>
    </row>
    <row r="34" spans="1:13" s="323" customFormat="1" ht="31.5" customHeight="1" x14ac:dyDescent="0.25">
      <c r="A34" s="602" t="s">
        <v>603</v>
      </c>
      <c r="B34" s="603" t="s">
        <v>654</v>
      </c>
      <c r="C34" s="603" t="s">
        <v>665</v>
      </c>
      <c r="D34" s="602" t="s">
        <v>614</v>
      </c>
      <c r="E34" s="602" t="s">
        <v>666</v>
      </c>
      <c r="F34" s="602" t="s">
        <v>667</v>
      </c>
      <c r="G34" s="602">
        <v>995933022</v>
      </c>
      <c r="H34" s="602" t="s">
        <v>668</v>
      </c>
      <c r="I34" s="606">
        <v>44645</v>
      </c>
      <c r="J34" s="708">
        <v>0.41666666666666669</v>
      </c>
      <c r="K34" s="708">
        <v>0.44444444444444442</v>
      </c>
      <c r="L34" s="602" t="s">
        <v>1115</v>
      </c>
      <c r="M34" s="607"/>
    </row>
    <row r="35" spans="1:13" s="323" customFormat="1" ht="31.5" customHeight="1" x14ac:dyDescent="0.25">
      <c r="A35" s="602" t="s">
        <v>603</v>
      </c>
      <c r="B35" s="608" t="s">
        <v>654</v>
      </c>
      <c r="C35" s="608" t="s">
        <v>669</v>
      </c>
      <c r="D35" s="602" t="s">
        <v>605</v>
      </c>
      <c r="E35" s="602" t="s">
        <v>1116</v>
      </c>
      <c r="F35" s="602" t="s">
        <v>1117</v>
      </c>
      <c r="G35" s="602">
        <v>961128031</v>
      </c>
      <c r="H35" s="602" t="s">
        <v>1118</v>
      </c>
      <c r="I35" s="606">
        <v>44671</v>
      </c>
      <c r="J35" s="708">
        <v>0.58333333333333337</v>
      </c>
      <c r="K35" s="708">
        <v>0.60416666666666663</v>
      </c>
      <c r="L35" s="602" t="s">
        <v>1115</v>
      </c>
      <c r="M35" s="607"/>
    </row>
    <row r="36" spans="1:13" s="323" customFormat="1" ht="31.5" customHeight="1" x14ac:dyDescent="0.25">
      <c r="A36" s="602" t="s">
        <v>603</v>
      </c>
      <c r="B36" s="603" t="s">
        <v>654</v>
      </c>
      <c r="C36" s="603" t="s">
        <v>670</v>
      </c>
      <c r="D36" s="602" t="s">
        <v>605</v>
      </c>
      <c r="E36" s="602" t="s">
        <v>1119</v>
      </c>
      <c r="F36" s="602" t="s">
        <v>1086</v>
      </c>
      <c r="G36" s="602">
        <v>992155776</v>
      </c>
      <c r="H36" s="602" t="s">
        <v>1120</v>
      </c>
      <c r="I36" s="606">
        <v>44672</v>
      </c>
      <c r="J36" s="708">
        <v>0.39583333333333331</v>
      </c>
      <c r="K36" s="708">
        <v>0.41666666666666669</v>
      </c>
      <c r="L36" s="602" t="s">
        <v>1115</v>
      </c>
      <c r="M36" s="607"/>
    </row>
    <row r="37" spans="1:13" s="323" customFormat="1" ht="31.5" customHeight="1" x14ac:dyDescent="0.25">
      <c r="A37" s="602" t="s">
        <v>603</v>
      </c>
      <c r="B37" s="603" t="s">
        <v>436</v>
      </c>
      <c r="C37" s="603" t="s">
        <v>436</v>
      </c>
      <c r="D37" s="602"/>
      <c r="E37" s="602"/>
      <c r="F37" s="602"/>
      <c r="G37" s="602"/>
      <c r="H37" s="602"/>
      <c r="I37" s="606"/>
      <c r="J37" s="708"/>
      <c r="K37" s="708"/>
      <c r="L37" s="602"/>
      <c r="M37" s="607" t="s">
        <v>620</v>
      </c>
    </row>
    <row r="38" spans="1:13" s="323" customFormat="1" ht="31.5" customHeight="1" x14ac:dyDescent="0.25">
      <c r="A38" s="602" t="s">
        <v>603</v>
      </c>
      <c r="B38" s="603" t="s">
        <v>436</v>
      </c>
      <c r="C38" s="603" t="s">
        <v>671</v>
      </c>
      <c r="D38" s="602"/>
      <c r="E38" s="602"/>
      <c r="F38" s="602"/>
      <c r="G38" s="602"/>
      <c r="H38" s="602"/>
      <c r="I38" s="606"/>
      <c r="J38" s="708"/>
      <c r="K38" s="708"/>
      <c r="L38" s="602"/>
      <c r="M38" s="607" t="s">
        <v>620</v>
      </c>
    </row>
    <row r="39" spans="1:13" s="323" customFormat="1" ht="31.5" customHeight="1" x14ac:dyDescent="0.25">
      <c r="A39" s="602" t="s">
        <v>603</v>
      </c>
      <c r="B39" s="603" t="s">
        <v>436</v>
      </c>
      <c r="C39" s="603" t="s">
        <v>672</v>
      </c>
      <c r="D39" s="602"/>
      <c r="E39" s="602"/>
      <c r="F39" s="602"/>
      <c r="G39" s="602"/>
      <c r="H39" s="605"/>
      <c r="I39" s="606"/>
      <c r="J39" s="708"/>
      <c r="K39" s="708"/>
      <c r="L39" s="604"/>
      <c r="M39" s="607" t="s">
        <v>620</v>
      </c>
    </row>
    <row r="40" spans="1:13" s="323" customFormat="1" ht="31.5" customHeight="1" x14ac:dyDescent="0.25">
      <c r="A40" s="602" t="s">
        <v>603</v>
      </c>
      <c r="B40" s="603" t="s">
        <v>436</v>
      </c>
      <c r="C40" s="603" t="s">
        <v>673</v>
      </c>
      <c r="D40" s="602" t="s">
        <v>614</v>
      </c>
      <c r="E40" s="602" t="s">
        <v>674</v>
      </c>
      <c r="F40" s="602" t="s">
        <v>649</v>
      </c>
      <c r="G40" s="602">
        <v>992556553</v>
      </c>
      <c r="H40" s="602" t="s">
        <v>675</v>
      </c>
      <c r="I40" s="606">
        <v>44645</v>
      </c>
      <c r="J40" s="708">
        <v>0.41666666666666669</v>
      </c>
      <c r="K40" s="708">
        <v>0.44444444444444442</v>
      </c>
      <c r="L40" s="604" t="s">
        <v>618</v>
      </c>
      <c r="M40" s="606"/>
    </row>
    <row r="41" spans="1:13" s="323" customFormat="1" ht="31.5" customHeight="1" x14ac:dyDescent="0.25">
      <c r="A41" s="602" t="s">
        <v>603</v>
      </c>
      <c r="B41" s="603" t="s">
        <v>436</v>
      </c>
      <c r="C41" s="603" t="s">
        <v>676</v>
      </c>
      <c r="D41" s="602" t="s">
        <v>614</v>
      </c>
      <c r="E41" s="602" t="s">
        <v>677</v>
      </c>
      <c r="F41" s="602" t="s">
        <v>667</v>
      </c>
      <c r="G41" s="602">
        <v>994865545</v>
      </c>
      <c r="H41" s="602"/>
      <c r="I41" s="606">
        <v>44645</v>
      </c>
      <c r="J41" s="708">
        <v>0.41666666666666669</v>
      </c>
      <c r="K41" s="708">
        <v>0.44444444444444442</v>
      </c>
      <c r="L41" s="604" t="s">
        <v>618</v>
      </c>
      <c r="M41" s="606"/>
    </row>
    <row r="42" spans="1:13" s="323" customFormat="1" ht="31.5" customHeight="1" x14ac:dyDescent="0.25">
      <c r="A42" s="602" t="s">
        <v>603</v>
      </c>
      <c r="B42" s="603" t="s">
        <v>436</v>
      </c>
      <c r="C42" s="603" t="s">
        <v>678</v>
      </c>
      <c r="D42" s="602" t="s">
        <v>614</v>
      </c>
      <c r="E42" s="602" t="s">
        <v>679</v>
      </c>
      <c r="F42" s="602" t="s">
        <v>680</v>
      </c>
      <c r="G42" s="602"/>
      <c r="H42" s="602"/>
      <c r="I42" s="606">
        <v>44645</v>
      </c>
      <c r="J42" s="708">
        <v>0.41666666666666669</v>
      </c>
      <c r="K42" s="708">
        <v>0.44444444444444442</v>
      </c>
      <c r="L42" s="604" t="s">
        <v>618</v>
      </c>
      <c r="M42" s="607"/>
    </row>
    <row r="43" spans="1:13" ht="31.5" customHeight="1" x14ac:dyDescent="0.25">
      <c r="A43" s="602" t="s">
        <v>603</v>
      </c>
      <c r="B43" s="602" t="s">
        <v>436</v>
      </c>
      <c r="C43" s="602" t="s">
        <v>681</v>
      </c>
      <c r="D43" s="602" t="s">
        <v>614</v>
      </c>
      <c r="E43" s="602" t="s">
        <v>682</v>
      </c>
      <c r="F43" s="602" t="s">
        <v>683</v>
      </c>
      <c r="G43" s="602">
        <v>985894332</v>
      </c>
      <c r="H43" s="605"/>
      <c r="I43" s="606">
        <v>44645</v>
      </c>
      <c r="J43" s="708">
        <v>0.41666666666666669</v>
      </c>
      <c r="K43" s="708">
        <v>0.44444444444444442</v>
      </c>
      <c r="L43" s="604" t="s">
        <v>618</v>
      </c>
      <c r="M43" s="609"/>
    </row>
    <row r="44" spans="1:13" ht="31.5" customHeight="1" x14ac:dyDescent="0.25">
      <c r="A44" s="602" t="s">
        <v>722</v>
      </c>
      <c r="B44" s="602" t="s">
        <v>11</v>
      </c>
      <c r="C44" s="602" t="s">
        <v>82</v>
      </c>
      <c r="D44" s="602" t="s">
        <v>723</v>
      </c>
      <c r="E44" s="602" t="s">
        <v>724</v>
      </c>
      <c r="F44" s="602" t="s">
        <v>725</v>
      </c>
      <c r="G44" s="602" t="s">
        <v>726</v>
      </c>
      <c r="H44" s="605" t="s">
        <v>727</v>
      </c>
      <c r="I44" s="606">
        <v>44607</v>
      </c>
      <c r="J44" s="708"/>
      <c r="K44" s="708"/>
      <c r="L44" s="604" t="s">
        <v>728</v>
      </c>
      <c r="M44" s="609" t="s">
        <v>729</v>
      </c>
    </row>
    <row r="45" spans="1:13" ht="31.5" customHeight="1" x14ac:dyDescent="0.25">
      <c r="A45" s="602" t="s">
        <v>722</v>
      </c>
      <c r="B45" s="602" t="s">
        <v>11</v>
      </c>
      <c r="C45" s="602" t="s">
        <v>83</v>
      </c>
      <c r="D45" s="602"/>
      <c r="E45" s="602" t="s">
        <v>730</v>
      </c>
      <c r="F45" s="602" t="s">
        <v>725</v>
      </c>
      <c r="G45" s="602" t="s">
        <v>731</v>
      </c>
      <c r="H45" s="610" t="s">
        <v>732</v>
      </c>
      <c r="I45" s="606"/>
      <c r="J45" s="708"/>
      <c r="K45" s="708"/>
      <c r="L45" s="611" t="s">
        <v>728</v>
      </c>
      <c r="M45" s="609" t="s">
        <v>729</v>
      </c>
    </row>
    <row r="46" spans="1:13" ht="31.5" customHeight="1" x14ac:dyDescent="0.25">
      <c r="A46" s="602" t="s">
        <v>722</v>
      </c>
      <c r="B46" s="602" t="s">
        <v>11</v>
      </c>
      <c r="C46" s="602" t="s">
        <v>84</v>
      </c>
      <c r="D46" s="602"/>
      <c r="E46" s="602" t="s">
        <v>733</v>
      </c>
      <c r="F46" s="602" t="s">
        <v>725</v>
      </c>
      <c r="G46" s="602" t="s">
        <v>734</v>
      </c>
      <c r="H46" s="610" t="s">
        <v>735</v>
      </c>
      <c r="I46" s="606"/>
      <c r="J46" s="708"/>
      <c r="K46" s="708"/>
      <c r="L46" s="611" t="s">
        <v>728</v>
      </c>
      <c r="M46" s="609" t="s">
        <v>729</v>
      </c>
    </row>
    <row r="47" spans="1:13" ht="31.5" customHeight="1" x14ac:dyDescent="0.25">
      <c r="A47" s="602" t="s">
        <v>722</v>
      </c>
      <c r="B47" s="602" t="s">
        <v>11</v>
      </c>
      <c r="C47" s="602" t="s">
        <v>85</v>
      </c>
      <c r="D47" s="602" t="s">
        <v>723</v>
      </c>
      <c r="E47" s="602" t="s">
        <v>736</v>
      </c>
      <c r="F47" s="602" t="s">
        <v>725</v>
      </c>
      <c r="G47" s="602" t="s">
        <v>737</v>
      </c>
      <c r="H47" s="605" t="s">
        <v>738</v>
      </c>
      <c r="I47" s="606">
        <v>44607</v>
      </c>
      <c r="J47" s="708"/>
      <c r="K47" s="708"/>
      <c r="L47" s="604" t="s">
        <v>728</v>
      </c>
      <c r="M47" s="609" t="s">
        <v>729</v>
      </c>
    </row>
    <row r="48" spans="1:13" ht="31.5" customHeight="1" x14ac:dyDescent="0.25">
      <c r="A48" s="602" t="s">
        <v>722</v>
      </c>
      <c r="B48" s="602" t="s">
        <v>11</v>
      </c>
      <c r="C48" s="602" t="s">
        <v>86</v>
      </c>
      <c r="D48" s="602" t="s">
        <v>723</v>
      </c>
      <c r="E48" s="602" t="s">
        <v>739</v>
      </c>
      <c r="F48" s="602" t="s">
        <v>740</v>
      </c>
      <c r="G48" s="602" t="s">
        <v>741</v>
      </c>
      <c r="H48" s="605" t="s">
        <v>742</v>
      </c>
      <c r="I48" s="606">
        <v>44607</v>
      </c>
      <c r="J48" s="708"/>
      <c r="K48" s="708"/>
      <c r="L48" s="604" t="s">
        <v>728</v>
      </c>
      <c r="M48" s="609" t="s">
        <v>729</v>
      </c>
    </row>
    <row r="49" spans="1:13" ht="31.5" customHeight="1" x14ac:dyDescent="0.25">
      <c r="A49" s="602" t="s">
        <v>722</v>
      </c>
      <c r="B49" s="602" t="s">
        <v>11</v>
      </c>
      <c r="C49" s="602" t="s">
        <v>87</v>
      </c>
      <c r="D49" s="602" t="s">
        <v>723</v>
      </c>
      <c r="E49" s="602" t="s">
        <v>743</v>
      </c>
      <c r="F49" s="602" t="s">
        <v>744</v>
      </c>
      <c r="G49" s="602" t="s">
        <v>745</v>
      </c>
      <c r="H49" s="605"/>
      <c r="I49" s="606">
        <v>44607</v>
      </c>
      <c r="J49" s="708"/>
      <c r="K49" s="708"/>
      <c r="L49" s="604" t="s">
        <v>728</v>
      </c>
      <c r="M49" s="609" t="s">
        <v>729</v>
      </c>
    </row>
    <row r="50" spans="1:13" ht="31.5" customHeight="1" x14ac:dyDescent="0.25">
      <c r="A50" s="602" t="s">
        <v>722</v>
      </c>
      <c r="B50" s="602" t="s">
        <v>11</v>
      </c>
      <c r="C50" s="602" t="s">
        <v>88</v>
      </c>
      <c r="D50" s="602" t="s">
        <v>723</v>
      </c>
      <c r="E50" s="602" t="s">
        <v>746</v>
      </c>
      <c r="F50" s="602" t="s">
        <v>744</v>
      </c>
      <c r="G50" s="602" t="s">
        <v>747</v>
      </c>
      <c r="H50" s="605" t="s">
        <v>748</v>
      </c>
      <c r="I50" s="606">
        <v>44607</v>
      </c>
      <c r="J50" s="708"/>
      <c r="K50" s="708"/>
      <c r="L50" s="604" t="s">
        <v>728</v>
      </c>
      <c r="M50" s="609" t="s">
        <v>729</v>
      </c>
    </row>
    <row r="51" spans="1:13" ht="31.5" customHeight="1" x14ac:dyDescent="0.25">
      <c r="A51" s="602" t="s">
        <v>722</v>
      </c>
      <c r="B51" s="602" t="s">
        <v>10</v>
      </c>
      <c r="C51" s="602" t="s">
        <v>72</v>
      </c>
      <c r="D51" s="602" t="s">
        <v>723</v>
      </c>
      <c r="E51" s="602" t="s">
        <v>749</v>
      </c>
      <c r="F51" s="602" t="s">
        <v>725</v>
      </c>
      <c r="G51" s="602" t="s">
        <v>750</v>
      </c>
      <c r="H51" s="605" t="s">
        <v>751</v>
      </c>
      <c r="I51" s="606">
        <v>44614</v>
      </c>
      <c r="J51" s="708"/>
      <c r="K51" s="708"/>
      <c r="L51" s="604" t="s">
        <v>728</v>
      </c>
      <c r="M51" s="609" t="s">
        <v>729</v>
      </c>
    </row>
    <row r="52" spans="1:13" ht="31.5" customHeight="1" x14ac:dyDescent="0.25">
      <c r="A52" s="602" t="s">
        <v>722</v>
      </c>
      <c r="B52" s="602" t="s">
        <v>10</v>
      </c>
      <c r="C52" s="602" t="s">
        <v>73</v>
      </c>
      <c r="D52" s="602" t="s">
        <v>723</v>
      </c>
      <c r="E52" s="602" t="s">
        <v>752</v>
      </c>
      <c r="F52" s="602" t="s">
        <v>753</v>
      </c>
      <c r="G52" s="602" t="s">
        <v>754</v>
      </c>
      <c r="H52" s="605" t="s">
        <v>755</v>
      </c>
      <c r="I52" s="606">
        <v>44614</v>
      </c>
      <c r="J52" s="708"/>
      <c r="K52" s="708"/>
      <c r="L52" s="604" t="s">
        <v>728</v>
      </c>
      <c r="M52" s="609" t="s">
        <v>729</v>
      </c>
    </row>
    <row r="53" spans="1:13" ht="31.5" customHeight="1" x14ac:dyDescent="0.25">
      <c r="A53" s="602" t="s">
        <v>722</v>
      </c>
      <c r="B53" s="602" t="s">
        <v>10</v>
      </c>
      <c r="C53" s="602" t="s">
        <v>74</v>
      </c>
      <c r="D53" s="602" t="s">
        <v>723</v>
      </c>
      <c r="E53" s="602" t="s">
        <v>756</v>
      </c>
      <c r="F53" s="602" t="s">
        <v>753</v>
      </c>
      <c r="G53" s="602" t="s">
        <v>757</v>
      </c>
      <c r="H53" s="605" t="s">
        <v>758</v>
      </c>
      <c r="I53" s="606">
        <v>44614</v>
      </c>
      <c r="J53" s="708"/>
      <c r="K53" s="708"/>
      <c r="L53" s="604" t="s">
        <v>728</v>
      </c>
      <c r="M53" s="609" t="s">
        <v>729</v>
      </c>
    </row>
    <row r="54" spans="1:13" ht="31.5" customHeight="1" x14ac:dyDescent="0.25">
      <c r="A54" s="602" t="s">
        <v>722</v>
      </c>
      <c r="B54" s="602" t="s">
        <v>10</v>
      </c>
      <c r="C54" s="602" t="s">
        <v>75</v>
      </c>
      <c r="D54" s="602" t="s">
        <v>723</v>
      </c>
      <c r="E54" s="602" t="s">
        <v>759</v>
      </c>
      <c r="F54" s="602" t="s">
        <v>753</v>
      </c>
      <c r="G54" s="602" t="s">
        <v>760</v>
      </c>
      <c r="H54" s="605"/>
      <c r="I54" s="606">
        <v>44614</v>
      </c>
      <c r="J54" s="708"/>
      <c r="K54" s="708"/>
      <c r="L54" s="610" t="s">
        <v>728</v>
      </c>
      <c r="M54" s="612" t="s">
        <v>729</v>
      </c>
    </row>
    <row r="55" spans="1:13" ht="31.5" customHeight="1" x14ac:dyDescent="0.25">
      <c r="A55" s="602" t="s">
        <v>722</v>
      </c>
      <c r="B55" s="602" t="s">
        <v>10</v>
      </c>
      <c r="C55" s="602" t="s">
        <v>76</v>
      </c>
      <c r="D55" s="602" t="s">
        <v>723</v>
      </c>
      <c r="E55" s="602" t="s">
        <v>761</v>
      </c>
      <c r="F55" s="602" t="s">
        <v>753</v>
      </c>
      <c r="G55" s="602" t="s">
        <v>762</v>
      </c>
      <c r="H55" s="605" t="s">
        <v>763</v>
      </c>
      <c r="I55" s="606">
        <v>44614</v>
      </c>
      <c r="J55" s="708"/>
      <c r="K55" s="708"/>
      <c r="L55" s="604" t="s">
        <v>728</v>
      </c>
      <c r="M55" s="609" t="s">
        <v>729</v>
      </c>
    </row>
    <row r="56" spans="1:13" ht="31.5" customHeight="1" x14ac:dyDescent="0.25">
      <c r="A56" s="602" t="s">
        <v>722</v>
      </c>
      <c r="B56" s="602" t="s">
        <v>10</v>
      </c>
      <c r="C56" s="602" t="s">
        <v>77</v>
      </c>
      <c r="D56" s="602" t="s">
        <v>723</v>
      </c>
      <c r="E56" s="602" t="s">
        <v>764</v>
      </c>
      <c r="F56" s="602" t="s">
        <v>765</v>
      </c>
      <c r="G56" s="602" t="s">
        <v>766</v>
      </c>
      <c r="H56" s="605" t="s">
        <v>767</v>
      </c>
      <c r="I56" s="606">
        <v>44613</v>
      </c>
      <c r="J56" s="708"/>
      <c r="K56" s="708"/>
      <c r="L56" s="604" t="s">
        <v>728</v>
      </c>
      <c r="M56" s="609" t="s">
        <v>729</v>
      </c>
    </row>
    <row r="57" spans="1:13" ht="31.5" customHeight="1" x14ac:dyDescent="0.25">
      <c r="A57" s="602" t="s">
        <v>722</v>
      </c>
      <c r="B57" s="602" t="s">
        <v>10</v>
      </c>
      <c r="C57" s="602" t="s">
        <v>78</v>
      </c>
      <c r="D57" s="602" t="s">
        <v>723</v>
      </c>
      <c r="E57" s="602" t="s">
        <v>768</v>
      </c>
      <c r="F57" s="602"/>
      <c r="G57" s="602" t="s">
        <v>769</v>
      </c>
      <c r="H57" s="610"/>
      <c r="I57" s="606">
        <v>44613</v>
      </c>
      <c r="J57" s="708"/>
      <c r="K57" s="708"/>
      <c r="L57" s="610" t="s">
        <v>728</v>
      </c>
      <c r="M57" s="609" t="s">
        <v>729</v>
      </c>
    </row>
    <row r="58" spans="1:13" x14ac:dyDescent="0.25">
      <c r="A58" s="602" t="s">
        <v>722</v>
      </c>
      <c r="B58" s="602" t="s">
        <v>10</v>
      </c>
      <c r="C58" s="602" t="s">
        <v>80</v>
      </c>
      <c r="D58" s="602" t="s">
        <v>723</v>
      </c>
      <c r="E58" s="613" t="s">
        <v>770</v>
      </c>
      <c r="F58" s="613"/>
      <c r="G58" s="613" t="s">
        <v>771</v>
      </c>
      <c r="H58" s="613" t="s">
        <v>772</v>
      </c>
      <c r="I58" s="614">
        <v>44613</v>
      </c>
      <c r="J58" s="710"/>
      <c r="K58" s="710"/>
      <c r="L58" s="613" t="s">
        <v>728</v>
      </c>
      <c r="M58" s="614" t="s">
        <v>729</v>
      </c>
    </row>
    <row r="59" spans="1:13" x14ac:dyDescent="0.25">
      <c r="A59" s="602" t="s">
        <v>722</v>
      </c>
      <c r="B59" s="602" t="s">
        <v>10</v>
      </c>
      <c r="C59" s="602" t="s">
        <v>81</v>
      </c>
      <c r="D59" s="602" t="s">
        <v>723</v>
      </c>
      <c r="E59" s="613" t="s">
        <v>773</v>
      </c>
      <c r="F59" s="613"/>
      <c r="G59" s="613" t="s">
        <v>774</v>
      </c>
      <c r="H59" s="613" t="s">
        <v>775</v>
      </c>
      <c r="I59" s="614">
        <v>44613</v>
      </c>
      <c r="J59" s="710"/>
      <c r="K59" s="710"/>
      <c r="L59" s="613" t="s">
        <v>728</v>
      </c>
      <c r="M59" s="614" t="s">
        <v>729</v>
      </c>
    </row>
    <row r="60" spans="1:13" x14ac:dyDescent="0.25">
      <c r="A60" s="602" t="s">
        <v>722</v>
      </c>
      <c r="B60" s="602" t="s">
        <v>10</v>
      </c>
      <c r="C60" s="602" t="s">
        <v>79</v>
      </c>
      <c r="D60" s="602" t="s">
        <v>723</v>
      </c>
      <c r="E60" s="613" t="s">
        <v>776</v>
      </c>
      <c r="F60" s="613"/>
      <c r="G60" s="613" t="s">
        <v>777</v>
      </c>
      <c r="H60" s="613" t="s">
        <v>778</v>
      </c>
      <c r="I60" s="614">
        <v>44613</v>
      </c>
      <c r="J60" s="710"/>
      <c r="K60" s="710"/>
      <c r="L60" s="613" t="s">
        <v>728</v>
      </c>
      <c r="M60" s="614" t="s">
        <v>729</v>
      </c>
    </row>
    <row r="61" spans="1:13" x14ac:dyDescent="0.25">
      <c r="A61" s="602" t="s">
        <v>722</v>
      </c>
      <c r="B61" s="602" t="s">
        <v>5</v>
      </c>
      <c r="C61" s="602" t="s">
        <v>44</v>
      </c>
      <c r="D61" s="602" t="s">
        <v>723</v>
      </c>
      <c r="E61" s="613" t="s">
        <v>779</v>
      </c>
      <c r="F61" s="613" t="s">
        <v>780</v>
      </c>
      <c r="G61" s="613" t="s">
        <v>781</v>
      </c>
      <c r="H61" s="613" t="s">
        <v>782</v>
      </c>
      <c r="I61" s="614">
        <v>44602</v>
      </c>
      <c r="J61" s="710"/>
      <c r="K61" s="710"/>
      <c r="L61" s="613" t="s">
        <v>728</v>
      </c>
      <c r="M61" s="614" t="s">
        <v>729</v>
      </c>
    </row>
    <row r="62" spans="1:13" x14ac:dyDescent="0.25">
      <c r="A62" s="602" t="s">
        <v>722</v>
      </c>
      <c r="B62" s="602" t="s">
        <v>5</v>
      </c>
      <c r="C62" s="602" t="s">
        <v>45</v>
      </c>
      <c r="D62" s="602" t="s">
        <v>723</v>
      </c>
      <c r="E62" s="615" t="s">
        <v>783</v>
      </c>
      <c r="F62" s="615"/>
      <c r="G62" s="616" t="s">
        <v>784</v>
      </c>
      <c r="H62" s="617"/>
      <c r="I62" s="614">
        <v>44602</v>
      </c>
      <c r="J62" s="710"/>
      <c r="K62" s="710"/>
      <c r="L62" s="613" t="s">
        <v>728</v>
      </c>
      <c r="M62" s="614" t="s">
        <v>729</v>
      </c>
    </row>
    <row r="63" spans="1:13" x14ac:dyDescent="0.25">
      <c r="A63" s="602" t="s">
        <v>722</v>
      </c>
      <c r="B63" s="602" t="s">
        <v>5</v>
      </c>
      <c r="C63" s="602" t="s">
        <v>46</v>
      </c>
      <c r="D63" s="602" t="s">
        <v>723</v>
      </c>
      <c r="E63" s="613" t="s">
        <v>785</v>
      </c>
      <c r="F63" s="613" t="s">
        <v>780</v>
      </c>
      <c r="G63" s="613" t="s">
        <v>786</v>
      </c>
      <c r="H63" s="613" t="s">
        <v>787</v>
      </c>
      <c r="I63" s="614">
        <v>44602</v>
      </c>
      <c r="J63" s="710"/>
      <c r="K63" s="710"/>
      <c r="L63" s="613" t="s">
        <v>728</v>
      </c>
      <c r="M63" s="614" t="s">
        <v>729</v>
      </c>
    </row>
    <row r="64" spans="1:13" x14ac:dyDescent="0.25">
      <c r="A64" s="602" t="s">
        <v>722</v>
      </c>
      <c r="B64" s="602" t="s">
        <v>5</v>
      </c>
      <c r="C64" s="602" t="s">
        <v>47</v>
      </c>
      <c r="D64" s="602" t="s">
        <v>723</v>
      </c>
      <c r="E64" s="613" t="s">
        <v>788</v>
      </c>
      <c r="F64" s="613"/>
      <c r="G64" s="613" t="s">
        <v>789</v>
      </c>
      <c r="H64" s="613" t="s">
        <v>790</v>
      </c>
      <c r="I64" s="614">
        <v>44602</v>
      </c>
      <c r="J64" s="710"/>
      <c r="K64" s="710"/>
      <c r="L64" s="613" t="s">
        <v>728</v>
      </c>
      <c r="M64" s="614" t="s">
        <v>729</v>
      </c>
    </row>
    <row r="65" spans="1:13" x14ac:dyDescent="0.25">
      <c r="A65" s="602" t="s">
        <v>722</v>
      </c>
      <c r="B65" s="602" t="s">
        <v>5</v>
      </c>
      <c r="C65" s="602" t="s">
        <v>791</v>
      </c>
      <c r="D65" s="602" t="s">
        <v>723</v>
      </c>
      <c r="E65" s="613" t="s">
        <v>792</v>
      </c>
      <c r="F65" s="613"/>
      <c r="G65" s="613" t="s">
        <v>793</v>
      </c>
      <c r="H65" s="613"/>
      <c r="I65" s="614">
        <v>44602</v>
      </c>
      <c r="J65" s="710"/>
      <c r="K65" s="710"/>
      <c r="L65" s="613" t="s">
        <v>728</v>
      </c>
      <c r="M65" s="614" t="s">
        <v>729</v>
      </c>
    </row>
    <row r="66" spans="1:13" x14ac:dyDescent="0.25">
      <c r="A66" s="602" t="s">
        <v>722</v>
      </c>
      <c r="B66" s="602" t="s">
        <v>12</v>
      </c>
      <c r="C66" s="602" t="s">
        <v>12</v>
      </c>
      <c r="D66" s="602" t="s">
        <v>723</v>
      </c>
      <c r="E66" s="615" t="s">
        <v>794</v>
      </c>
      <c r="F66" s="615" t="s">
        <v>780</v>
      </c>
      <c r="G66" s="616" t="s">
        <v>795</v>
      </c>
      <c r="H66" s="617"/>
      <c r="I66" s="614">
        <v>44601</v>
      </c>
      <c r="J66" s="710"/>
      <c r="K66" s="710"/>
      <c r="L66" s="613" t="s">
        <v>728</v>
      </c>
      <c r="M66" s="614" t="s">
        <v>729</v>
      </c>
    </row>
    <row r="67" spans="1:13" ht="45" x14ac:dyDescent="0.25">
      <c r="A67" s="602" t="s">
        <v>722</v>
      </c>
      <c r="B67" s="602" t="s">
        <v>12</v>
      </c>
      <c r="C67" s="602" t="s">
        <v>89</v>
      </c>
      <c r="D67" s="602" t="s">
        <v>723</v>
      </c>
      <c r="E67" s="615" t="s">
        <v>796</v>
      </c>
      <c r="F67" s="615" t="s">
        <v>797</v>
      </c>
      <c r="G67" s="616" t="s">
        <v>798</v>
      </c>
      <c r="H67" s="615"/>
      <c r="I67" s="614">
        <v>44601</v>
      </c>
      <c r="J67" s="710"/>
      <c r="K67" s="710"/>
      <c r="L67" s="613" t="s">
        <v>728</v>
      </c>
      <c r="M67" s="614" t="s">
        <v>729</v>
      </c>
    </row>
    <row r="68" spans="1:13" ht="30" x14ac:dyDescent="0.25">
      <c r="A68" s="602" t="s">
        <v>722</v>
      </c>
      <c r="B68" s="602" t="s">
        <v>12</v>
      </c>
      <c r="C68" s="602" t="s">
        <v>90</v>
      </c>
      <c r="D68" s="602" t="s">
        <v>723</v>
      </c>
      <c r="E68" s="615" t="s">
        <v>799</v>
      </c>
      <c r="F68" s="615" t="s">
        <v>780</v>
      </c>
      <c r="G68" s="616" t="s">
        <v>800</v>
      </c>
      <c r="H68" s="615" t="s">
        <v>801</v>
      </c>
      <c r="I68" s="614">
        <v>44601</v>
      </c>
      <c r="J68" s="710"/>
      <c r="K68" s="710"/>
      <c r="L68" s="613" t="s">
        <v>728</v>
      </c>
      <c r="M68" s="614" t="s">
        <v>729</v>
      </c>
    </row>
    <row r="69" spans="1:13" x14ac:dyDescent="0.25">
      <c r="A69" s="602" t="s">
        <v>722</v>
      </c>
      <c r="B69" s="602" t="s">
        <v>12</v>
      </c>
      <c r="C69" s="602" t="s">
        <v>91</v>
      </c>
      <c r="D69" s="602" t="s">
        <v>723</v>
      </c>
      <c r="E69" s="615" t="s">
        <v>802</v>
      </c>
      <c r="F69" s="615" t="s">
        <v>780</v>
      </c>
      <c r="G69" s="616" t="s">
        <v>803</v>
      </c>
      <c r="H69" s="617"/>
      <c r="I69" s="614">
        <v>44601</v>
      </c>
      <c r="J69" s="710"/>
      <c r="K69" s="710"/>
      <c r="L69" s="613" t="s">
        <v>728</v>
      </c>
      <c r="M69" s="614" t="s">
        <v>729</v>
      </c>
    </row>
    <row r="70" spans="1:13" x14ac:dyDescent="0.25">
      <c r="A70" s="602" t="s">
        <v>722</v>
      </c>
      <c r="B70" s="602" t="s">
        <v>13</v>
      </c>
      <c r="C70" s="602" t="s">
        <v>64</v>
      </c>
      <c r="D70" s="602" t="s">
        <v>723</v>
      </c>
      <c r="E70" s="615" t="s">
        <v>804</v>
      </c>
      <c r="F70" s="615" t="s">
        <v>780</v>
      </c>
      <c r="G70" s="616" t="s">
        <v>805</v>
      </c>
      <c r="H70" s="617"/>
      <c r="I70" s="614">
        <v>44608</v>
      </c>
      <c r="J70" s="710"/>
      <c r="K70" s="710"/>
      <c r="L70" s="613" t="s">
        <v>728</v>
      </c>
      <c r="M70" s="614" t="s">
        <v>729</v>
      </c>
    </row>
    <row r="71" spans="1:13" x14ac:dyDescent="0.25">
      <c r="A71" s="602" t="s">
        <v>722</v>
      </c>
      <c r="B71" s="602" t="s">
        <v>13</v>
      </c>
      <c r="C71" s="602" t="s">
        <v>806</v>
      </c>
      <c r="D71" s="602" t="s">
        <v>723</v>
      </c>
      <c r="E71" s="613" t="s">
        <v>807</v>
      </c>
      <c r="F71" s="613" t="s">
        <v>780</v>
      </c>
      <c r="G71" s="613" t="s">
        <v>808</v>
      </c>
      <c r="H71" s="613"/>
      <c r="I71" s="614">
        <v>44608</v>
      </c>
      <c r="J71" s="710"/>
      <c r="K71" s="710"/>
      <c r="L71" s="613" t="s">
        <v>728</v>
      </c>
      <c r="M71" s="614" t="s">
        <v>729</v>
      </c>
    </row>
    <row r="72" spans="1:13" x14ac:dyDescent="0.25">
      <c r="A72" s="602" t="s">
        <v>722</v>
      </c>
      <c r="B72" s="602" t="s">
        <v>13</v>
      </c>
      <c r="C72" s="602" t="s">
        <v>66</v>
      </c>
      <c r="D72" s="602" t="s">
        <v>723</v>
      </c>
      <c r="E72" s="613"/>
      <c r="F72" s="613"/>
      <c r="G72" s="613"/>
      <c r="H72" s="613"/>
      <c r="I72" s="614">
        <v>44608</v>
      </c>
      <c r="J72" s="710"/>
      <c r="K72" s="710"/>
      <c r="L72" s="613" t="s">
        <v>728</v>
      </c>
      <c r="M72" s="614" t="s">
        <v>729</v>
      </c>
    </row>
    <row r="73" spans="1:13" x14ac:dyDescent="0.25">
      <c r="A73" s="602" t="s">
        <v>722</v>
      </c>
      <c r="B73" s="602" t="s">
        <v>13</v>
      </c>
      <c r="C73" s="602" t="s">
        <v>243</v>
      </c>
      <c r="D73" s="602" t="s">
        <v>723</v>
      </c>
      <c r="E73" s="613" t="s">
        <v>809</v>
      </c>
      <c r="F73" s="613"/>
      <c r="G73" s="613" t="s">
        <v>810</v>
      </c>
      <c r="H73" s="613"/>
      <c r="I73" s="614">
        <v>44608</v>
      </c>
      <c r="J73" s="710"/>
      <c r="K73" s="710"/>
      <c r="L73" s="613" t="s">
        <v>728</v>
      </c>
      <c r="M73" s="614" t="s">
        <v>729</v>
      </c>
    </row>
    <row r="74" spans="1:13" x14ac:dyDescent="0.25">
      <c r="A74" s="602" t="s">
        <v>722</v>
      </c>
      <c r="B74" s="602" t="s">
        <v>13</v>
      </c>
      <c r="C74" s="602" t="s">
        <v>67</v>
      </c>
      <c r="D74" s="602" t="s">
        <v>723</v>
      </c>
      <c r="E74" s="613" t="s">
        <v>811</v>
      </c>
      <c r="F74" s="613"/>
      <c r="G74" s="613" t="s">
        <v>812</v>
      </c>
      <c r="H74" s="613"/>
      <c r="I74" s="614">
        <v>44608</v>
      </c>
      <c r="J74" s="710"/>
      <c r="K74" s="710"/>
      <c r="L74" s="613" t="s">
        <v>728</v>
      </c>
      <c r="M74" s="614" t="s">
        <v>729</v>
      </c>
    </row>
    <row r="75" spans="1:13" x14ac:dyDescent="0.25">
      <c r="A75" s="602" t="s">
        <v>722</v>
      </c>
      <c r="B75" s="602" t="s">
        <v>13</v>
      </c>
      <c r="C75" s="602" t="s">
        <v>68</v>
      </c>
      <c r="D75" s="602" t="s">
        <v>723</v>
      </c>
      <c r="E75" s="615" t="s">
        <v>813</v>
      </c>
      <c r="F75" s="615" t="s">
        <v>780</v>
      </c>
      <c r="G75" s="616" t="s">
        <v>814</v>
      </c>
      <c r="H75" s="617"/>
      <c r="I75" s="614">
        <v>44608</v>
      </c>
      <c r="J75" s="710"/>
      <c r="K75" s="710"/>
      <c r="L75" s="613" t="s">
        <v>728</v>
      </c>
      <c r="M75" s="614" t="s">
        <v>729</v>
      </c>
    </row>
    <row r="76" spans="1:13" x14ac:dyDescent="0.25">
      <c r="A76" s="602" t="s">
        <v>722</v>
      </c>
      <c r="B76" s="602" t="s">
        <v>13</v>
      </c>
      <c r="C76" s="602" t="s">
        <v>815</v>
      </c>
      <c r="D76" s="602" t="s">
        <v>723</v>
      </c>
      <c r="E76" s="615" t="s">
        <v>816</v>
      </c>
      <c r="F76" s="615" t="s">
        <v>780</v>
      </c>
      <c r="G76" s="616" t="s">
        <v>817</v>
      </c>
      <c r="H76" s="617"/>
      <c r="I76" s="614">
        <v>44608</v>
      </c>
      <c r="J76" s="710"/>
      <c r="K76" s="710"/>
      <c r="L76" s="613" t="s">
        <v>728</v>
      </c>
      <c r="M76" s="614" t="s">
        <v>729</v>
      </c>
    </row>
    <row r="77" spans="1:13" x14ac:dyDescent="0.25">
      <c r="A77" s="602" t="s">
        <v>722</v>
      </c>
      <c r="B77" s="602" t="s">
        <v>13</v>
      </c>
      <c r="C77" s="602" t="s">
        <v>818</v>
      </c>
      <c r="D77" s="602" t="s">
        <v>723</v>
      </c>
      <c r="E77" s="615" t="s">
        <v>819</v>
      </c>
      <c r="F77" s="615" t="s">
        <v>780</v>
      </c>
      <c r="G77" s="616" t="s">
        <v>820</v>
      </c>
      <c r="H77" s="617"/>
      <c r="I77" s="614">
        <v>44608</v>
      </c>
      <c r="J77" s="710"/>
      <c r="K77" s="710"/>
      <c r="L77" s="613" t="s">
        <v>728</v>
      </c>
      <c r="M77" s="614" t="s">
        <v>729</v>
      </c>
    </row>
    <row r="78" spans="1:13" x14ac:dyDescent="0.25">
      <c r="A78" s="602" t="s">
        <v>722</v>
      </c>
      <c r="B78" s="602" t="s">
        <v>13</v>
      </c>
      <c r="C78" s="602" t="s">
        <v>71</v>
      </c>
      <c r="D78" s="602" t="s">
        <v>723</v>
      </c>
      <c r="E78" s="615" t="s">
        <v>821</v>
      </c>
      <c r="F78" s="615" t="s">
        <v>780</v>
      </c>
      <c r="G78" s="616" t="s">
        <v>822</v>
      </c>
      <c r="H78" s="617"/>
      <c r="I78" s="614">
        <v>44608</v>
      </c>
      <c r="J78" s="710"/>
      <c r="K78" s="710"/>
      <c r="L78" s="613" t="s">
        <v>728</v>
      </c>
      <c r="M78" s="614" t="s">
        <v>729</v>
      </c>
    </row>
    <row r="79" spans="1:13" x14ac:dyDescent="0.25">
      <c r="A79" s="602" t="s">
        <v>722</v>
      </c>
      <c r="B79" s="602" t="s">
        <v>6</v>
      </c>
      <c r="C79" s="602" t="s">
        <v>6</v>
      </c>
      <c r="D79" s="602" t="s">
        <v>723</v>
      </c>
      <c r="E79" s="615" t="s">
        <v>823</v>
      </c>
      <c r="F79" s="615" t="s">
        <v>780</v>
      </c>
      <c r="G79" s="616" t="s">
        <v>824</v>
      </c>
      <c r="H79" s="617" t="s">
        <v>825</v>
      </c>
      <c r="I79" s="614">
        <v>44603</v>
      </c>
      <c r="J79" s="710"/>
      <c r="K79" s="710"/>
      <c r="L79" s="613" t="s">
        <v>728</v>
      </c>
      <c r="M79" s="614" t="s">
        <v>729</v>
      </c>
    </row>
    <row r="80" spans="1:13" ht="30" x14ac:dyDescent="0.25">
      <c r="A80" s="602" t="s">
        <v>722</v>
      </c>
      <c r="B80" s="602" t="s">
        <v>6</v>
      </c>
      <c r="C80" s="602" t="s">
        <v>61</v>
      </c>
      <c r="D80" s="602" t="s">
        <v>723</v>
      </c>
      <c r="E80" s="615" t="s">
        <v>826</v>
      </c>
      <c r="F80" s="615" t="s">
        <v>780</v>
      </c>
      <c r="G80" s="616" t="s">
        <v>827</v>
      </c>
      <c r="H80" s="617" t="s">
        <v>828</v>
      </c>
      <c r="I80" s="614">
        <v>44603</v>
      </c>
      <c r="J80" s="710"/>
      <c r="K80" s="710"/>
      <c r="L80" s="613" t="s">
        <v>728</v>
      </c>
      <c r="M80" s="614" t="s">
        <v>729</v>
      </c>
    </row>
    <row r="81" spans="1:13" x14ac:dyDescent="0.25">
      <c r="A81" s="602" t="s">
        <v>722</v>
      </c>
      <c r="B81" s="602" t="s">
        <v>6</v>
      </c>
      <c r="C81" s="602" t="s">
        <v>829</v>
      </c>
      <c r="D81" s="602" t="s">
        <v>723</v>
      </c>
      <c r="E81" s="615" t="s">
        <v>830</v>
      </c>
      <c r="F81" s="615" t="s">
        <v>780</v>
      </c>
      <c r="G81" s="616" t="s">
        <v>831</v>
      </c>
      <c r="H81" s="617"/>
      <c r="I81" s="614">
        <v>44603</v>
      </c>
      <c r="J81" s="710"/>
      <c r="K81" s="710"/>
      <c r="L81" s="613" t="s">
        <v>728</v>
      </c>
      <c r="M81" s="614" t="s">
        <v>729</v>
      </c>
    </row>
    <row r="82" spans="1:13" x14ac:dyDescent="0.25">
      <c r="A82" s="602" t="s">
        <v>722</v>
      </c>
      <c r="B82" s="602" t="s">
        <v>6</v>
      </c>
      <c r="C82" s="602" t="s">
        <v>63</v>
      </c>
      <c r="D82" s="602" t="s">
        <v>723</v>
      </c>
      <c r="E82" s="615" t="s">
        <v>832</v>
      </c>
      <c r="F82" s="615"/>
      <c r="G82" s="616" t="s">
        <v>833</v>
      </c>
      <c r="H82" s="617"/>
      <c r="I82" s="614">
        <v>44603</v>
      </c>
      <c r="J82" s="710"/>
      <c r="K82" s="710"/>
      <c r="L82" s="613" t="s">
        <v>728</v>
      </c>
      <c r="M82" s="614" t="s">
        <v>729</v>
      </c>
    </row>
    <row r="83" spans="1:13" ht="30" x14ac:dyDescent="0.25">
      <c r="A83" s="602" t="s">
        <v>367</v>
      </c>
      <c r="B83" s="602" t="s">
        <v>22</v>
      </c>
      <c r="C83" s="602" t="s">
        <v>175</v>
      </c>
      <c r="D83" s="602" t="s">
        <v>605</v>
      </c>
      <c r="E83" s="615" t="s">
        <v>684</v>
      </c>
      <c r="F83" s="615" t="s">
        <v>685</v>
      </c>
      <c r="G83" s="616" t="s">
        <v>686</v>
      </c>
      <c r="H83" s="617" t="s">
        <v>687</v>
      </c>
      <c r="I83" s="614">
        <v>44615</v>
      </c>
      <c r="J83" s="710">
        <v>0.375</v>
      </c>
      <c r="K83" s="710">
        <v>0.38541666666666669</v>
      </c>
      <c r="L83" s="613" t="s">
        <v>688</v>
      </c>
      <c r="M83" s="614" t="s">
        <v>689</v>
      </c>
    </row>
    <row r="84" spans="1:13" x14ac:dyDescent="0.25">
      <c r="A84" s="602" t="s">
        <v>367</v>
      </c>
      <c r="B84" s="602" t="s">
        <v>22</v>
      </c>
      <c r="C84" s="602" t="s">
        <v>177</v>
      </c>
      <c r="D84" s="602" t="s">
        <v>605</v>
      </c>
      <c r="E84" s="615" t="s">
        <v>690</v>
      </c>
      <c r="F84" s="615" t="s">
        <v>691</v>
      </c>
      <c r="G84" s="616">
        <v>2234001</v>
      </c>
      <c r="H84" s="613" t="s">
        <v>692</v>
      </c>
      <c r="I84" s="614">
        <v>44615</v>
      </c>
      <c r="J84" s="710">
        <v>0.45833333333333331</v>
      </c>
      <c r="K84" s="710">
        <v>0.46527777777777773</v>
      </c>
      <c r="L84" s="613" t="s">
        <v>688</v>
      </c>
      <c r="M84" s="614" t="s">
        <v>693</v>
      </c>
    </row>
    <row r="85" spans="1:13" x14ac:dyDescent="0.25">
      <c r="A85" s="602" t="s">
        <v>367</v>
      </c>
      <c r="B85" s="602" t="s">
        <v>22</v>
      </c>
      <c r="C85" s="602" t="s">
        <v>176</v>
      </c>
      <c r="D85" s="602" t="s">
        <v>605</v>
      </c>
      <c r="E85" s="615" t="s">
        <v>694</v>
      </c>
      <c r="F85" s="615" t="s">
        <v>691</v>
      </c>
      <c r="G85" s="618">
        <v>2238116</v>
      </c>
      <c r="H85" s="613" t="s">
        <v>695</v>
      </c>
      <c r="I85" s="614">
        <v>44615</v>
      </c>
      <c r="J85" s="710">
        <v>0.4861111111111111</v>
      </c>
      <c r="K85" s="710">
        <v>0.49305555555555558</v>
      </c>
      <c r="L85" s="613" t="s">
        <v>695</v>
      </c>
      <c r="M85" s="614" t="s">
        <v>696</v>
      </c>
    </row>
    <row r="86" spans="1:13" x14ac:dyDescent="0.25">
      <c r="A86" s="602" t="s">
        <v>367</v>
      </c>
      <c r="B86" s="602" t="s">
        <v>22</v>
      </c>
      <c r="C86" s="602" t="s">
        <v>22</v>
      </c>
      <c r="D86" s="602" t="s">
        <v>605</v>
      </c>
      <c r="E86" s="615" t="s">
        <v>697</v>
      </c>
      <c r="F86" s="615" t="s">
        <v>691</v>
      </c>
      <c r="G86" s="616">
        <v>2235049</v>
      </c>
      <c r="H86" s="613" t="s">
        <v>695</v>
      </c>
      <c r="I86" s="614">
        <v>44615</v>
      </c>
      <c r="J86" s="710">
        <v>0.52083333333333337</v>
      </c>
      <c r="K86" s="710">
        <v>0.53125</v>
      </c>
      <c r="L86" s="613" t="s">
        <v>695</v>
      </c>
      <c r="M86" s="614" t="s">
        <v>698</v>
      </c>
    </row>
    <row r="87" spans="1:13" x14ac:dyDescent="0.25">
      <c r="A87" s="602" t="s">
        <v>367</v>
      </c>
      <c r="B87" s="602" t="s">
        <v>22</v>
      </c>
      <c r="C87" s="602" t="s">
        <v>252</v>
      </c>
      <c r="D87" s="602" t="s">
        <v>605</v>
      </c>
      <c r="E87" s="615" t="s">
        <v>699</v>
      </c>
      <c r="F87" s="615" t="s">
        <v>691</v>
      </c>
      <c r="G87" s="616">
        <v>2210198</v>
      </c>
      <c r="H87" s="613" t="s">
        <v>700</v>
      </c>
      <c r="I87" s="614">
        <v>44615</v>
      </c>
      <c r="J87" s="710">
        <v>0.64583333333333337</v>
      </c>
      <c r="K87" s="710">
        <v>0.65972222222222221</v>
      </c>
      <c r="L87" s="613" t="s">
        <v>688</v>
      </c>
      <c r="M87" s="614" t="s">
        <v>701</v>
      </c>
    </row>
    <row r="88" spans="1:13" x14ac:dyDescent="0.25">
      <c r="A88" s="602" t="s">
        <v>367</v>
      </c>
      <c r="B88" s="602" t="s">
        <v>423</v>
      </c>
      <c r="C88" s="602" t="s">
        <v>161</v>
      </c>
      <c r="D88" s="602" t="s">
        <v>605</v>
      </c>
      <c r="E88" s="615" t="s">
        <v>702</v>
      </c>
      <c r="F88" s="615" t="s">
        <v>685</v>
      </c>
      <c r="G88" s="616">
        <v>995432640</v>
      </c>
      <c r="H88" s="613" t="s">
        <v>703</v>
      </c>
      <c r="I88" s="614">
        <v>44629</v>
      </c>
      <c r="J88" s="710">
        <v>0.63541666666666663</v>
      </c>
      <c r="K88" s="710">
        <v>0.65277777777777779</v>
      </c>
      <c r="L88" s="613" t="s">
        <v>688</v>
      </c>
      <c r="M88" s="614" t="s">
        <v>704</v>
      </c>
    </row>
    <row r="89" spans="1:13" x14ac:dyDescent="0.25">
      <c r="A89" s="602" t="s">
        <v>367</v>
      </c>
      <c r="B89" s="602" t="s">
        <v>21</v>
      </c>
      <c r="C89" s="602" t="s">
        <v>163</v>
      </c>
      <c r="D89" s="602" t="s">
        <v>605</v>
      </c>
      <c r="E89" s="615" t="s">
        <v>705</v>
      </c>
      <c r="F89" s="615" t="s">
        <v>691</v>
      </c>
      <c r="G89" s="616">
        <v>99098966</v>
      </c>
      <c r="H89" s="613" t="s">
        <v>706</v>
      </c>
      <c r="I89" s="614">
        <v>44629</v>
      </c>
      <c r="J89" s="710">
        <v>0.50694444444444442</v>
      </c>
      <c r="K89" s="710">
        <v>0.52083333333333337</v>
      </c>
      <c r="L89" s="613" t="s">
        <v>688</v>
      </c>
      <c r="M89" s="614" t="s">
        <v>1121</v>
      </c>
    </row>
    <row r="90" spans="1:13" x14ac:dyDescent="0.25">
      <c r="A90" s="602" t="s">
        <v>367</v>
      </c>
      <c r="B90" s="602" t="s">
        <v>21</v>
      </c>
      <c r="C90" s="602" t="s">
        <v>169</v>
      </c>
      <c r="D90" s="602" t="s">
        <v>605</v>
      </c>
      <c r="E90" s="615" t="s">
        <v>708</v>
      </c>
      <c r="F90" s="615" t="s">
        <v>691</v>
      </c>
      <c r="G90" s="616">
        <v>983392854</v>
      </c>
      <c r="H90" s="613" t="s">
        <v>709</v>
      </c>
      <c r="I90" s="614">
        <v>44629</v>
      </c>
      <c r="J90" s="710">
        <v>0.45833333333333331</v>
      </c>
      <c r="K90" s="710">
        <v>0.47916666666666669</v>
      </c>
      <c r="L90" s="613" t="s">
        <v>688</v>
      </c>
      <c r="M90" s="614" t="s">
        <v>1121</v>
      </c>
    </row>
    <row r="91" spans="1:13" x14ac:dyDescent="0.25">
      <c r="A91" s="602" t="s">
        <v>367</v>
      </c>
      <c r="B91" s="602" t="s">
        <v>21</v>
      </c>
      <c r="C91" s="602" t="s">
        <v>171</v>
      </c>
      <c r="D91" s="602" t="s">
        <v>605</v>
      </c>
      <c r="E91" s="615" t="s">
        <v>1122</v>
      </c>
      <c r="F91" s="615" t="s">
        <v>691</v>
      </c>
      <c r="G91" s="616">
        <v>939887732</v>
      </c>
      <c r="H91" s="613" t="s">
        <v>711</v>
      </c>
      <c r="I91" s="614">
        <v>44629</v>
      </c>
      <c r="J91" s="710">
        <v>0.4861111111111111</v>
      </c>
      <c r="K91" s="710">
        <v>0.49652777777777773</v>
      </c>
      <c r="L91" s="613" t="s">
        <v>688</v>
      </c>
      <c r="M91" s="614" t="s">
        <v>1123</v>
      </c>
    </row>
    <row r="92" spans="1:13" x14ac:dyDescent="0.25">
      <c r="A92" s="602" t="s">
        <v>367</v>
      </c>
      <c r="B92" s="602" t="s">
        <v>21</v>
      </c>
      <c r="C92" s="602" t="s">
        <v>160</v>
      </c>
      <c r="D92" s="602" t="s">
        <v>605</v>
      </c>
      <c r="E92" s="615" t="s">
        <v>712</v>
      </c>
      <c r="F92" s="615" t="s">
        <v>691</v>
      </c>
      <c r="G92" s="616">
        <v>987827184</v>
      </c>
      <c r="H92" s="613" t="s">
        <v>713</v>
      </c>
      <c r="I92" s="614">
        <v>44631</v>
      </c>
      <c r="J92" s="710">
        <v>0.55208333333333337</v>
      </c>
      <c r="K92" s="710">
        <v>0.61805555555555558</v>
      </c>
      <c r="L92" s="613" t="s">
        <v>695</v>
      </c>
      <c r="M92" s="614" t="s">
        <v>714</v>
      </c>
    </row>
    <row r="93" spans="1:13" ht="30" x14ac:dyDescent="0.25">
      <c r="A93" s="602" t="s">
        <v>367</v>
      </c>
      <c r="B93" s="602" t="s">
        <v>21</v>
      </c>
      <c r="C93" s="602" t="s">
        <v>165</v>
      </c>
      <c r="D93" s="602" t="s">
        <v>605</v>
      </c>
      <c r="E93" s="615" t="s">
        <v>715</v>
      </c>
      <c r="F93" s="615" t="s">
        <v>691</v>
      </c>
      <c r="G93" s="616">
        <v>987699969</v>
      </c>
      <c r="H93" s="617" t="s">
        <v>716</v>
      </c>
      <c r="I93" s="614">
        <v>44631</v>
      </c>
      <c r="J93" s="710">
        <v>0.5</v>
      </c>
      <c r="K93" s="710">
        <v>0.51388888888888895</v>
      </c>
      <c r="L93" s="613" t="s">
        <v>688</v>
      </c>
      <c r="M93" s="614" t="s">
        <v>710</v>
      </c>
    </row>
    <row r="94" spans="1:13" x14ac:dyDescent="0.25">
      <c r="A94" s="602" t="s">
        <v>367</v>
      </c>
      <c r="B94" s="602" t="s">
        <v>21</v>
      </c>
      <c r="C94" s="602" t="s">
        <v>166</v>
      </c>
      <c r="D94" s="602" t="s">
        <v>605</v>
      </c>
      <c r="E94" s="615" t="s">
        <v>717</v>
      </c>
      <c r="F94" s="615" t="s">
        <v>691</v>
      </c>
      <c r="G94" s="616">
        <v>999283911</v>
      </c>
      <c r="H94" s="617" t="s">
        <v>718</v>
      </c>
      <c r="I94" s="614">
        <v>44631</v>
      </c>
      <c r="J94" s="710">
        <v>0.41666666666666669</v>
      </c>
      <c r="K94" s="710">
        <v>0.47222222222222227</v>
      </c>
      <c r="L94" s="613" t="s">
        <v>688</v>
      </c>
      <c r="M94" s="614" t="s">
        <v>719</v>
      </c>
    </row>
    <row r="95" spans="1:13" x14ac:dyDescent="0.25">
      <c r="A95" s="602" t="s">
        <v>367</v>
      </c>
      <c r="B95" s="602" t="s">
        <v>21</v>
      </c>
      <c r="C95" s="602" t="s">
        <v>162</v>
      </c>
      <c r="D95" s="602" t="s">
        <v>605</v>
      </c>
      <c r="E95" s="615" t="s">
        <v>720</v>
      </c>
      <c r="F95" s="615" t="s">
        <v>691</v>
      </c>
      <c r="G95" s="616">
        <v>983798949</v>
      </c>
      <c r="H95" s="617" t="s">
        <v>695</v>
      </c>
      <c r="I95" s="614">
        <v>44631</v>
      </c>
      <c r="J95" s="710">
        <v>0.66666666666666663</v>
      </c>
      <c r="K95" s="710">
        <v>0.67708333333333337</v>
      </c>
      <c r="L95" s="613" t="s">
        <v>695</v>
      </c>
      <c r="M95" s="614" t="s">
        <v>721</v>
      </c>
    </row>
    <row r="96" spans="1:13" ht="30" x14ac:dyDescent="0.25">
      <c r="A96" s="602" t="s">
        <v>367</v>
      </c>
      <c r="B96" s="602" t="s">
        <v>21</v>
      </c>
      <c r="C96" s="602" t="s">
        <v>192</v>
      </c>
      <c r="D96" s="602" t="s">
        <v>605</v>
      </c>
      <c r="E96" s="615" t="s">
        <v>1124</v>
      </c>
      <c r="F96" s="615" t="s">
        <v>691</v>
      </c>
      <c r="G96" s="616">
        <v>980651196</v>
      </c>
      <c r="H96" s="617" t="s">
        <v>1125</v>
      </c>
      <c r="I96" s="614">
        <v>44670</v>
      </c>
      <c r="J96" s="710">
        <v>0.35416666666666669</v>
      </c>
      <c r="K96" s="710">
        <v>0.3888888888888889</v>
      </c>
      <c r="L96" s="613" t="s">
        <v>688</v>
      </c>
      <c r="M96" s="614" t="s">
        <v>1126</v>
      </c>
    </row>
    <row r="97" spans="1:15" ht="60" x14ac:dyDescent="0.25">
      <c r="A97" s="619" t="s">
        <v>367</v>
      </c>
      <c r="B97" s="619" t="s">
        <v>21</v>
      </c>
      <c r="C97" s="619" t="s">
        <v>197</v>
      </c>
      <c r="D97" s="619" t="s">
        <v>605</v>
      </c>
      <c r="E97" s="620" t="s">
        <v>1127</v>
      </c>
      <c r="F97" s="620" t="s">
        <v>691</v>
      </c>
      <c r="G97" s="620">
        <v>996516566</v>
      </c>
      <c r="H97" s="620" t="s">
        <v>1128</v>
      </c>
      <c r="I97" s="705">
        <v>44670</v>
      </c>
      <c r="J97" s="711">
        <v>0.43055555555555558</v>
      </c>
      <c r="K97" s="711">
        <v>0.47222222222222227</v>
      </c>
      <c r="L97" s="620" t="s">
        <v>688</v>
      </c>
      <c r="M97" s="620" t="s">
        <v>1126</v>
      </c>
    </row>
    <row r="98" spans="1:15" ht="60" x14ac:dyDescent="0.25">
      <c r="A98" s="619" t="s">
        <v>367</v>
      </c>
      <c r="B98" s="619" t="s">
        <v>21</v>
      </c>
      <c r="C98" s="619" t="s">
        <v>201</v>
      </c>
      <c r="D98" s="619" t="s">
        <v>605</v>
      </c>
      <c r="E98" s="620" t="s">
        <v>1129</v>
      </c>
      <c r="F98" s="620" t="s">
        <v>691</v>
      </c>
      <c r="G98" s="620">
        <v>999825788</v>
      </c>
      <c r="H98" s="620" t="s">
        <v>1130</v>
      </c>
      <c r="I98" s="705">
        <v>44670</v>
      </c>
      <c r="J98" s="711">
        <v>0.54166666666666663</v>
      </c>
      <c r="K98" s="711">
        <v>0.55208333333333337</v>
      </c>
      <c r="L98" s="620" t="s">
        <v>688</v>
      </c>
      <c r="M98" s="620" t="s">
        <v>704</v>
      </c>
    </row>
    <row r="99" spans="1:15" ht="60" x14ac:dyDescent="0.25">
      <c r="A99" s="619" t="s">
        <v>367</v>
      </c>
      <c r="B99" s="619" t="s">
        <v>21</v>
      </c>
      <c r="C99" s="619" t="s">
        <v>195</v>
      </c>
      <c r="D99" s="619" t="s">
        <v>605</v>
      </c>
      <c r="E99" s="620" t="s">
        <v>1131</v>
      </c>
      <c r="F99" s="621" t="s">
        <v>691</v>
      </c>
      <c r="G99" s="621">
        <v>984899269</v>
      </c>
      <c r="H99" s="621" t="s">
        <v>1132</v>
      </c>
      <c r="I99" s="705">
        <v>44671</v>
      </c>
      <c r="J99" s="711">
        <v>0.41666666666666669</v>
      </c>
      <c r="K99" s="711">
        <v>0.47916666666666669</v>
      </c>
      <c r="L99" s="620" t="s">
        <v>688</v>
      </c>
      <c r="M99" s="620" t="s">
        <v>1126</v>
      </c>
    </row>
    <row r="100" spans="1:15" ht="60" x14ac:dyDescent="0.25">
      <c r="A100" s="619" t="s">
        <v>367</v>
      </c>
      <c r="B100" s="619" t="s">
        <v>21</v>
      </c>
      <c r="C100" s="619" t="s">
        <v>1133</v>
      </c>
      <c r="D100" s="619" t="s">
        <v>605</v>
      </c>
      <c r="E100" s="620" t="s">
        <v>1134</v>
      </c>
      <c r="F100" s="620" t="s">
        <v>691</v>
      </c>
      <c r="G100" s="620">
        <v>960755271</v>
      </c>
      <c r="H100" s="622" t="s">
        <v>1135</v>
      </c>
      <c r="I100" s="705">
        <v>44671</v>
      </c>
      <c r="J100" s="711">
        <v>0.5625</v>
      </c>
      <c r="K100" s="711">
        <v>0.58333333333333337</v>
      </c>
      <c r="L100" s="620" t="s">
        <v>688</v>
      </c>
      <c r="M100" s="620" t="s">
        <v>704</v>
      </c>
    </row>
    <row r="101" spans="1:15" ht="60" x14ac:dyDescent="0.25">
      <c r="A101" s="619" t="s">
        <v>367</v>
      </c>
      <c r="B101" s="619" t="s">
        <v>21</v>
      </c>
      <c r="C101" s="619" t="s">
        <v>198</v>
      </c>
      <c r="D101" s="619" t="s">
        <v>605</v>
      </c>
      <c r="E101" s="620" t="s">
        <v>1136</v>
      </c>
      <c r="F101" s="620" t="s">
        <v>691</v>
      </c>
      <c r="G101" s="620">
        <v>961699534</v>
      </c>
      <c r="H101" s="620" t="s">
        <v>1137</v>
      </c>
      <c r="I101" s="705">
        <v>44671</v>
      </c>
      <c r="J101" s="711">
        <v>0.59722222222222221</v>
      </c>
      <c r="K101" s="711">
        <v>0.61805555555555558</v>
      </c>
      <c r="L101" s="620" t="s">
        <v>688</v>
      </c>
      <c r="M101" s="620" t="s">
        <v>704</v>
      </c>
    </row>
    <row r="102" spans="1:15" ht="60" x14ac:dyDescent="0.25">
      <c r="A102" s="619" t="s">
        <v>367</v>
      </c>
      <c r="B102" s="619" t="s">
        <v>21</v>
      </c>
      <c r="C102" s="619" t="s">
        <v>254</v>
      </c>
      <c r="D102" s="619" t="s">
        <v>605</v>
      </c>
      <c r="E102" s="620" t="s">
        <v>1138</v>
      </c>
      <c r="F102" s="620" t="s">
        <v>691</v>
      </c>
      <c r="G102" s="620">
        <v>960996806</v>
      </c>
      <c r="H102" s="620" t="s">
        <v>1139</v>
      </c>
      <c r="I102" s="705">
        <v>44672</v>
      </c>
      <c r="J102" s="711">
        <v>0.45833333333333331</v>
      </c>
      <c r="K102" s="711">
        <v>0.5</v>
      </c>
      <c r="L102" s="620" t="s">
        <v>688</v>
      </c>
      <c r="M102" s="620" t="s">
        <v>1140</v>
      </c>
    </row>
    <row r="103" spans="1:15" ht="60" x14ac:dyDescent="0.25">
      <c r="A103" s="619" t="s">
        <v>367</v>
      </c>
      <c r="B103" s="619" t="s">
        <v>21</v>
      </c>
      <c r="C103" s="619" t="s">
        <v>194</v>
      </c>
      <c r="D103" s="619" t="s">
        <v>605</v>
      </c>
      <c r="E103" s="620" t="s">
        <v>1141</v>
      </c>
      <c r="F103" s="620" t="s">
        <v>691</v>
      </c>
      <c r="G103" s="620">
        <v>996207753</v>
      </c>
      <c r="H103" s="620" t="s">
        <v>1142</v>
      </c>
      <c r="I103" s="705">
        <v>44672</v>
      </c>
      <c r="J103" s="711">
        <v>0.625</v>
      </c>
      <c r="K103" s="711">
        <v>0.63888888888888895</v>
      </c>
      <c r="L103" s="620" t="s">
        <v>688</v>
      </c>
      <c r="M103" s="620" t="s">
        <v>704</v>
      </c>
    </row>
    <row r="104" spans="1:15" ht="60" x14ac:dyDescent="0.25">
      <c r="A104" s="619" t="s">
        <v>367</v>
      </c>
      <c r="B104" s="619" t="s">
        <v>21</v>
      </c>
      <c r="C104" s="619" t="s">
        <v>1143</v>
      </c>
      <c r="D104" s="619" t="s">
        <v>605</v>
      </c>
      <c r="E104" s="620" t="s">
        <v>1144</v>
      </c>
      <c r="F104" s="620" t="s">
        <v>691</v>
      </c>
      <c r="G104" s="620">
        <v>994793612</v>
      </c>
      <c r="H104" s="620" t="s">
        <v>1145</v>
      </c>
      <c r="I104" s="705">
        <v>44672</v>
      </c>
      <c r="J104" s="711">
        <v>0.67708333333333337</v>
      </c>
      <c r="K104" s="711">
        <v>0.69097222222222221</v>
      </c>
      <c r="L104" s="620" t="s">
        <v>688</v>
      </c>
      <c r="M104" s="620" t="s">
        <v>704</v>
      </c>
    </row>
    <row r="105" spans="1:15" ht="60" x14ac:dyDescent="0.25">
      <c r="A105" s="619" t="s">
        <v>367</v>
      </c>
      <c r="B105" s="619" t="s">
        <v>21</v>
      </c>
      <c r="C105" s="619" t="s">
        <v>193</v>
      </c>
      <c r="D105" s="619" t="s">
        <v>605</v>
      </c>
      <c r="E105" s="620" t="s">
        <v>1146</v>
      </c>
      <c r="F105" s="620" t="s">
        <v>691</v>
      </c>
      <c r="G105" s="620">
        <v>980070381</v>
      </c>
      <c r="H105" s="620" t="s">
        <v>1147</v>
      </c>
      <c r="I105" s="705">
        <v>44673</v>
      </c>
      <c r="J105" s="711">
        <v>0.34375</v>
      </c>
      <c r="K105" s="711">
        <v>0.375</v>
      </c>
      <c r="L105" s="620" t="s">
        <v>688</v>
      </c>
      <c r="M105" s="620" t="s">
        <v>704</v>
      </c>
    </row>
    <row r="106" spans="1:15" ht="60" x14ac:dyDescent="0.25">
      <c r="A106" s="619" t="s">
        <v>367</v>
      </c>
      <c r="B106" s="619" t="s">
        <v>21</v>
      </c>
      <c r="C106" s="619" t="s">
        <v>168</v>
      </c>
      <c r="D106" s="619" t="s">
        <v>605</v>
      </c>
      <c r="E106" s="620" t="s">
        <v>1148</v>
      </c>
      <c r="F106" s="620" t="s">
        <v>691</v>
      </c>
      <c r="G106" s="620">
        <v>987427137</v>
      </c>
      <c r="H106" s="620" t="s">
        <v>707</v>
      </c>
      <c r="I106" s="705">
        <v>44673</v>
      </c>
      <c r="J106" s="711">
        <v>0.59027777777777779</v>
      </c>
      <c r="K106" s="711">
        <v>0.60416666666666663</v>
      </c>
      <c r="L106" s="620" t="s">
        <v>688</v>
      </c>
      <c r="M106" s="620" t="s">
        <v>704</v>
      </c>
    </row>
    <row r="107" spans="1:15" ht="120" x14ac:dyDescent="0.25">
      <c r="A107" s="712" t="s">
        <v>366</v>
      </c>
      <c r="B107" s="712" t="s">
        <v>16</v>
      </c>
      <c r="C107" s="712" t="s">
        <v>111</v>
      </c>
      <c r="D107" s="712" t="s">
        <v>614</v>
      </c>
      <c r="E107" s="713" t="s">
        <v>834</v>
      </c>
      <c r="F107" s="713" t="s">
        <v>835</v>
      </c>
      <c r="G107" s="713">
        <v>962873314</v>
      </c>
      <c r="H107" s="713" t="s">
        <v>836</v>
      </c>
      <c r="I107" s="714">
        <v>44610</v>
      </c>
      <c r="J107" s="715">
        <v>0.41666666666666669</v>
      </c>
      <c r="K107" s="715">
        <v>0.5</v>
      </c>
      <c r="L107" s="713" t="s">
        <v>837</v>
      </c>
      <c r="M107" s="713" t="s">
        <v>1149</v>
      </c>
      <c r="N107" s="716" t="s">
        <v>1150</v>
      </c>
      <c r="O107" s="713"/>
    </row>
    <row r="108" spans="1:15" ht="120" x14ac:dyDescent="0.25">
      <c r="A108" s="712" t="s">
        <v>366</v>
      </c>
      <c r="B108" s="712" t="s">
        <v>838</v>
      </c>
      <c r="C108" s="712" t="s">
        <v>138</v>
      </c>
      <c r="D108" s="712" t="s">
        <v>614</v>
      </c>
      <c r="E108" s="713" t="s">
        <v>839</v>
      </c>
      <c r="F108" s="713" t="s">
        <v>840</v>
      </c>
      <c r="G108" s="713">
        <v>998624616</v>
      </c>
      <c r="H108" s="713" t="s">
        <v>841</v>
      </c>
      <c r="I108" s="714">
        <v>44610</v>
      </c>
      <c r="J108" s="715">
        <v>0.41666666666666669</v>
      </c>
      <c r="K108" s="715">
        <v>0.41666666666666669</v>
      </c>
      <c r="L108" s="713" t="s">
        <v>837</v>
      </c>
      <c r="M108" s="713" t="s">
        <v>1149</v>
      </c>
      <c r="N108" s="716" t="s">
        <v>1150</v>
      </c>
      <c r="O108" s="713"/>
    </row>
    <row r="109" spans="1:15" ht="105" x14ac:dyDescent="0.25">
      <c r="A109" s="712" t="s">
        <v>366</v>
      </c>
      <c r="B109" s="712" t="s">
        <v>838</v>
      </c>
      <c r="C109" s="712" t="s">
        <v>133</v>
      </c>
      <c r="D109" s="712" t="s">
        <v>614</v>
      </c>
      <c r="E109" s="713" t="s">
        <v>842</v>
      </c>
      <c r="F109" s="717"/>
      <c r="G109" s="717"/>
      <c r="H109" s="717"/>
      <c r="I109" s="714"/>
      <c r="J109" s="712"/>
      <c r="K109" s="712"/>
      <c r="L109" s="713" t="s">
        <v>843</v>
      </c>
      <c r="M109" s="718"/>
      <c r="N109" s="716"/>
      <c r="O109" s="713" t="s">
        <v>843</v>
      </c>
    </row>
    <row r="110" spans="1:15" ht="105" x14ac:dyDescent="0.25">
      <c r="A110" s="712" t="s">
        <v>366</v>
      </c>
      <c r="B110" s="712" t="s">
        <v>838</v>
      </c>
      <c r="C110" s="712" t="s">
        <v>129</v>
      </c>
      <c r="D110" s="712" t="s">
        <v>614</v>
      </c>
      <c r="E110" s="713" t="s">
        <v>844</v>
      </c>
      <c r="F110" s="713" t="s">
        <v>845</v>
      </c>
      <c r="G110" s="713">
        <v>982280375</v>
      </c>
      <c r="H110" s="719" t="s">
        <v>846</v>
      </c>
      <c r="I110" s="714">
        <v>44615</v>
      </c>
      <c r="J110" s="715">
        <v>0.58333333333333337</v>
      </c>
      <c r="K110" s="715">
        <v>0.64583333333333337</v>
      </c>
      <c r="L110" s="713" t="s">
        <v>843</v>
      </c>
      <c r="M110" s="713" t="s">
        <v>1149</v>
      </c>
      <c r="N110" s="716" t="s">
        <v>1151</v>
      </c>
      <c r="O110" s="713" t="s">
        <v>843</v>
      </c>
    </row>
    <row r="111" spans="1:15" ht="105" x14ac:dyDescent="0.25">
      <c r="A111" s="712" t="s">
        <v>366</v>
      </c>
      <c r="B111" s="712" t="s">
        <v>16</v>
      </c>
      <c r="C111" s="712" t="s">
        <v>98</v>
      </c>
      <c r="D111" s="712" t="s">
        <v>614</v>
      </c>
      <c r="E111" s="713" t="s">
        <v>847</v>
      </c>
      <c r="F111" s="713" t="s">
        <v>848</v>
      </c>
      <c r="G111" s="713">
        <v>982324451</v>
      </c>
      <c r="H111" s="713" t="s">
        <v>849</v>
      </c>
      <c r="I111" s="714">
        <v>44615</v>
      </c>
      <c r="J111" s="715">
        <v>0.58333333333333337</v>
      </c>
      <c r="K111" s="715">
        <v>0.64583333333333337</v>
      </c>
      <c r="L111" s="713" t="s">
        <v>843</v>
      </c>
      <c r="M111" s="713" t="s">
        <v>1149</v>
      </c>
      <c r="N111" s="716" t="s">
        <v>1151</v>
      </c>
      <c r="O111" s="713" t="s">
        <v>843</v>
      </c>
    </row>
    <row r="112" spans="1:15" ht="120" x14ac:dyDescent="0.25">
      <c r="A112" s="712" t="s">
        <v>366</v>
      </c>
      <c r="B112" s="712" t="s">
        <v>17</v>
      </c>
      <c r="C112" s="712" t="s">
        <v>244</v>
      </c>
      <c r="D112" s="712" t="s">
        <v>614</v>
      </c>
      <c r="E112" s="713" t="s">
        <v>850</v>
      </c>
      <c r="F112" s="713" t="s">
        <v>851</v>
      </c>
      <c r="G112" s="713">
        <v>978816846</v>
      </c>
      <c r="H112" s="713" t="s">
        <v>852</v>
      </c>
      <c r="I112" s="714">
        <v>44615</v>
      </c>
      <c r="J112" s="715">
        <v>0.58333333333333337</v>
      </c>
      <c r="K112" s="715">
        <v>0.64583333333333337</v>
      </c>
      <c r="L112" s="713" t="s">
        <v>853</v>
      </c>
      <c r="M112" s="713" t="s">
        <v>1149</v>
      </c>
      <c r="N112" s="716" t="s">
        <v>1151</v>
      </c>
      <c r="O112" s="713"/>
    </row>
    <row r="113" spans="1:15" ht="120" x14ac:dyDescent="0.25">
      <c r="A113" s="712" t="s">
        <v>366</v>
      </c>
      <c r="B113" s="712" t="s">
        <v>17</v>
      </c>
      <c r="C113" s="712" t="s">
        <v>120</v>
      </c>
      <c r="D113" s="712" t="s">
        <v>614</v>
      </c>
      <c r="E113" s="713" t="s">
        <v>854</v>
      </c>
      <c r="F113" s="713" t="s">
        <v>855</v>
      </c>
      <c r="G113" s="713">
        <v>985873877</v>
      </c>
      <c r="H113" s="713" t="s">
        <v>856</v>
      </c>
      <c r="I113" s="714">
        <v>44615</v>
      </c>
      <c r="J113" s="715">
        <v>0.58333333333333337</v>
      </c>
      <c r="K113" s="715">
        <v>0.64583333333333337</v>
      </c>
      <c r="L113" s="713" t="s">
        <v>853</v>
      </c>
      <c r="M113" s="713" t="s">
        <v>1149</v>
      </c>
      <c r="N113" s="716" t="s">
        <v>1151</v>
      </c>
      <c r="O113" s="713"/>
    </row>
    <row r="114" spans="1:15" ht="120" x14ac:dyDescent="0.25">
      <c r="A114" s="712" t="s">
        <v>366</v>
      </c>
      <c r="B114" s="712" t="s">
        <v>838</v>
      </c>
      <c r="C114" s="712" t="s">
        <v>137</v>
      </c>
      <c r="D114" s="712" t="s">
        <v>614</v>
      </c>
      <c r="E114" s="713" t="s">
        <v>857</v>
      </c>
      <c r="F114" s="713" t="s">
        <v>858</v>
      </c>
      <c r="G114" s="713">
        <v>994145999</v>
      </c>
      <c r="H114" s="713" t="s">
        <v>859</v>
      </c>
      <c r="I114" s="714">
        <v>44615</v>
      </c>
      <c r="J114" s="715">
        <v>0.58333333333333337</v>
      </c>
      <c r="K114" s="715">
        <v>0.64583333333333337</v>
      </c>
      <c r="L114" s="713" t="s">
        <v>853</v>
      </c>
      <c r="M114" s="713" t="s">
        <v>1149</v>
      </c>
      <c r="N114" s="716" t="s">
        <v>1151</v>
      </c>
      <c r="O114" s="713"/>
    </row>
    <row r="115" spans="1:15" ht="120" x14ac:dyDescent="0.25">
      <c r="A115" s="712" t="s">
        <v>366</v>
      </c>
      <c r="B115" s="712" t="s">
        <v>838</v>
      </c>
      <c r="C115" s="712" t="s">
        <v>142</v>
      </c>
      <c r="D115" s="712" t="s">
        <v>614</v>
      </c>
      <c r="E115" s="713" t="s">
        <v>860</v>
      </c>
      <c r="F115" s="713" t="s">
        <v>861</v>
      </c>
      <c r="G115" s="713">
        <v>939722404</v>
      </c>
      <c r="H115" s="713" t="s">
        <v>862</v>
      </c>
      <c r="I115" s="714">
        <v>44615</v>
      </c>
      <c r="J115" s="715">
        <v>0.58333333333333337</v>
      </c>
      <c r="K115" s="715">
        <v>0.64583333333333337</v>
      </c>
      <c r="L115" s="713" t="s">
        <v>853</v>
      </c>
      <c r="M115" s="713" t="s">
        <v>1149</v>
      </c>
      <c r="N115" s="716" t="s">
        <v>1151</v>
      </c>
      <c r="O115" s="713"/>
    </row>
    <row r="116" spans="1:15" ht="120" x14ac:dyDescent="0.25">
      <c r="A116" s="712" t="s">
        <v>366</v>
      </c>
      <c r="B116" s="712" t="s">
        <v>838</v>
      </c>
      <c r="C116" s="712" t="s">
        <v>127</v>
      </c>
      <c r="D116" s="712" t="s">
        <v>614</v>
      </c>
      <c r="E116" s="713" t="s">
        <v>863</v>
      </c>
      <c r="F116" s="713" t="s">
        <v>864</v>
      </c>
      <c r="G116" s="713">
        <v>989821452</v>
      </c>
      <c r="H116" s="713" t="s">
        <v>865</v>
      </c>
      <c r="I116" s="714">
        <v>44631</v>
      </c>
      <c r="J116" s="715">
        <v>0.375</v>
      </c>
      <c r="K116" s="715">
        <v>0.4375</v>
      </c>
      <c r="L116" s="713" t="s">
        <v>866</v>
      </c>
      <c r="M116" s="713" t="s">
        <v>1149</v>
      </c>
      <c r="N116" s="716" t="s">
        <v>1152</v>
      </c>
      <c r="O116" s="713"/>
    </row>
    <row r="117" spans="1:15" ht="150" x14ac:dyDescent="0.25">
      <c r="A117" s="712" t="s">
        <v>366</v>
      </c>
      <c r="B117" s="712" t="s">
        <v>16</v>
      </c>
      <c r="C117" s="720" t="s">
        <v>867</v>
      </c>
      <c r="D117" s="712" t="s">
        <v>614</v>
      </c>
      <c r="E117" s="713" t="s">
        <v>868</v>
      </c>
      <c r="F117" s="713" t="s">
        <v>851</v>
      </c>
      <c r="G117" s="713">
        <v>980792338</v>
      </c>
      <c r="H117" s="713" t="s">
        <v>869</v>
      </c>
      <c r="I117" s="714">
        <v>44635</v>
      </c>
      <c r="J117" s="715">
        <v>0.41666666666666669</v>
      </c>
      <c r="K117" s="715">
        <v>0.47916666666666669</v>
      </c>
      <c r="L117" s="713" t="s">
        <v>870</v>
      </c>
      <c r="M117" s="712" t="s">
        <v>1153</v>
      </c>
      <c r="N117" s="716" t="s">
        <v>1154</v>
      </c>
      <c r="O117" s="713" t="s">
        <v>871</v>
      </c>
    </row>
    <row r="118" spans="1:15" ht="105" x14ac:dyDescent="0.25">
      <c r="A118" s="712" t="s">
        <v>366</v>
      </c>
      <c r="B118" s="712" t="s">
        <v>16</v>
      </c>
      <c r="C118" s="720" t="s">
        <v>93</v>
      </c>
      <c r="D118" s="712" t="s">
        <v>614</v>
      </c>
      <c r="E118" s="713" t="s">
        <v>872</v>
      </c>
      <c r="F118" s="713" t="s">
        <v>873</v>
      </c>
      <c r="G118" s="713">
        <v>989270564</v>
      </c>
      <c r="H118" s="713" t="s">
        <v>874</v>
      </c>
      <c r="I118" s="714">
        <v>44635</v>
      </c>
      <c r="J118" s="715">
        <v>0.41666666666666669</v>
      </c>
      <c r="K118" s="715">
        <v>0.47916666666666669</v>
      </c>
      <c r="L118" s="713" t="s">
        <v>870</v>
      </c>
      <c r="M118" s="712" t="s">
        <v>1153</v>
      </c>
      <c r="N118" s="721" t="s">
        <v>1154</v>
      </c>
      <c r="O118" s="722"/>
    </row>
    <row r="119" spans="1:15" ht="135" x14ac:dyDescent="0.25">
      <c r="A119" s="712" t="s">
        <v>366</v>
      </c>
      <c r="B119" s="712" t="s">
        <v>16</v>
      </c>
      <c r="C119" s="720" t="s">
        <v>99</v>
      </c>
      <c r="D119" s="712" t="s">
        <v>614</v>
      </c>
      <c r="E119" s="713" t="s">
        <v>875</v>
      </c>
      <c r="F119" s="713" t="s">
        <v>876</v>
      </c>
      <c r="G119" s="713">
        <v>980817287</v>
      </c>
      <c r="H119" s="713" t="s">
        <v>877</v>
      </c>
      <c r="I119" s="714">
        <v>44635</v>
      </c>
      <c r="J119" s="715">
        <v>0.41666666666666669</v>
      </c>
      <c r="K119" s="715">
        <v>0.47916666666666669</v>
      </c>
      <c r="L119" s="713" t="s">
        <v>870</v>
      </c>
      <c r="M119" s="712" t="s">
        <v>1153</v>
      </c>
      <c r="N119" s="721" t="s">
        <v>1154</v>
      </c>
      <c r="O119" s="713" t="s">
        <v>878</v>
      </c>
    </row>
    <row r="120" spans="1:15" ht="105" x14ac:dyDescent="0.25">
      <c r="A120" s="712" t="s">
        <v>366</v>
      </c>
      <c r="B120" s="712" t="s">
        <v>16</v>
      </c>
      <c r="C120" s="720" t="s">
        <v>102</v>
      </c>
      <c r="D120" s="712" t="s">
        <v>614</v>
      </c>
      <c r="E120" s="713" t="s">
        <v>879</v>
      </c>
      <c r="F120" s="713" t="s">
        <v>880</v>
      </c>
      <c r="G120" s="713">
        <v>992298841</v>
      </c>
      <c r="H120" s="713" t="s">
        <v>881</v>
      </c>
      <c r="I120" s="714">
        <v>44635</v>
      </c>
      <c r="J120" s="715">
        <v>0.41666666666666669</v>
      </c>
      <c r="K120" s="715">
        <v>0.47916666666666669</v>
      </c>
      <c r="L120" s="713" t="s">
        <v>870</v>
      </c>
      <c r="M120" s="712" t="s">
        <v>1153</v>
      </c>
      <c r="N120" s="721" t="s">
        <v>1154</v>
      </c>
      <c r="O120" s="713" t="s">
        <v>882</v>
      </c>
    </row>
    <row r="121" spans="1:15" ht="105" x14ac:dyDescent="0.25">
      <c r="A121" s="712" t="s">
        <v>366</v>
      </c>
      <c r="B121" s="712" t="s">
        <v>17</v>
      </c>
      <c r="C121" s="720" t="s">
        <v>118</v>
      </c>
      <c r="D121" s="712" t="s">
        <v>614</v>
      </c>
      <c r="E121" s="713" t="s">
        <v>883</v>
      </c>
      <c r="F121" s="713" t="s">
        <v>884</v>
      </c>
      <c r="G121" s="713">
        <v>987217846</v>
      </c>
      <c r="H121" s="723" t="s">
        <v>885</v>
      </c>
      <c r="I121" s="714">
        <v>44635</v>
      </c>
      <c r="J121" s="715">
        <v>0.41666666666666669</v>
      </c>
      <c r="K121" s="715">
        <v>0.47916666666666669</v>
      </c>
      <c r="L121" s="713" t="s">
        <v>870</v>
      </c>
      <c r="M121" s="712" t="s">
        <v>1153</v>
      </c>
      <c r="N121" s="721" t="s">
        <v>1154</v>
      </c>
      <c r="O121" s="722"/>
    </row>
    <row r="122" spans="1:15" ht="105" x14ac:dyDescent="0.25">
      <c r="A122" s="712" t="s">
        <v>366</v>
      </c>
      <c r="B122" s="712" t="s">
        <v>17</v>
      </c>
      <c r="C122" s="720" t="s">
        <v>117</v>
      </c>
      <c r="D122" s="712" t="s">
        <v>614</v>
      </c>
      <c r="E122" s="713" t="s">
        <v>886</v>
      </c>
      <c r="F122" s="713" t="s">
        <v>887</v>
      </c>
      <c r="G122" s="713">
        <v>958606813</v>
      </c>
      <c r="H122" s="713" t="s">
        <v>888</v>
      </c>
      <c r="I122" s="714">
        <v>44635</v>
      </c>
      <c r="J122" s="715">
        <v>0.58333333333333337</v>
      </c>
      <c r="K122" s="715">
        <v>0.64583333333333337</v>
      </c>
      <c r="L122" s="713" t="s">
        <v>870</v>
      </c>
      <c r="M122" s="712" t="s">
        <v>1153</v>
      </c>
      <c r="N122" s="721" t="s">
        <v>1154</v>
      </c>
      <c r="O122" s="722"/>
    </row>
    <row r="123" spans="1:15" ht="105" x14ac:dyDescent="0.25">
      <c r="A123" s="712" t="s">
        <v>366</v>
      </c>
      <c r="B123" s="712" t="s">
        <v>838</v>
      </c>
      <c r="C123" s="720" t="s">
        <v>248</v>
      </c>
      <c r="D123" s="712" t="s">
        <v>614</v>
      </c>
      <c r="E123" s="713" t="s">
        <v>889</v>
      </c>
      <c r="F123" s="713" t="s">
        <v>890</v>
      </c>
      <c r="G123" s="713">
        <v>996704372</v>
      </c>
      <c r="H123" s="713" t="s">
        <v>891</v>
      </c>
      <c r="I123" s="714">
        <v>44635</v>
      </c>
      <c r="J123" s="715">
        <v>0.58333333333333337</v>
      </c>
      <c r="K123" s="715">
        <v>0.64583333333333337</v>
      </c>
      <c r="L123" s="713" t="s">
        <v>870</v>
      </c>
      <c r="M123" s="712" t="s">
        <v>1153</v>
      </c>
      <c r="N123" s="721" t="s">
        <v>1154</v>
      </c>
      <c r="O123" s="722"/>
    </row>
    <row r="124" spans="1:15" ht="105" x14ac:dyDescent="0.25">
      <c r="A124" s="712" t="s">
        <v>366</v>
      </c>
      <c r="B124" s="712" t="s">
        <v>838</v>
      </c>
      <c r="C124" s="720" t="s">
        <v>131</v>
      </c>
      <c r="D124" s="712" t="s">
        <v>614</v>
      </c>
      <c r="E124" s="713" t="s">
        <v>892</v>
      </c>
      <c r="F124" s="713" t="s">
        <v>893</v>
      </c>
      <c r="G124" s="713">
        <v>994916745</v>
      </c>
      <c r="H124" s="713" t="s">
        <v>894</v>
      </c>
      <c r="I124" s="714">
        <v>44635</v>
      </c>
      <c r="J124" s="715">
        <v>0.58333333333333337</v>
      </c>
      <c r="K124" s="715">
        <v>0.64583333333333337</v>
      </c>
      <c r="L124" s="713" t="s">
        <v>870</v>
      </c>
      <c r="M124" s="712" t="s">
        <v>1153</v>
      </c>
      <c r="N124" s="721" t="s">
        <v>1154</v>
      </c>
      <c r="O124" s="713" t="s">
        <v>895</v>
      </c>
    </row>
    <row r="125" spans="1:15" ht="105" x14ac:dyDescent="0.25">
      <c r="A125" s="712" t="s">
        <v>366</v>
      </c>
      <c r="B125" s="712" t="s">
        <v>838</v>
      </c>
      <c r="C125" s="720" t="s">
        <v>128</v>
      </c>
      <c r="D125" s="712" t="s">
        <v>614</v>
      </c>
      <c r="E125" s="713" t="s">
        <v>896</v>
      </c>
      <c r="F125" s="713" t="s">
        <v>897</v>
      </c>
      <c r="G125" s="713">
        <v>993576844</v>
      </c>
      <c r="H125" s="713" t="s">
        <v>898</v>
      </c>
      <c r="I125" s="714">
        <v>44635</v>
      </c>
      <c r="J125" s="715">
        <v>0.58333333333333337</v>
      </c>
      <c r="K125" s="715">
        <v>0.64583333333333337</v>
      </c>
      <c r="L125" s="713" t="s">
        <v>870</v>
      </c>
      <c r="M125" s="712" t="s">
        <v>1153</v>
      </c>
      <c r="N125" s="721" t="s">
        <v>1154</v>
      </c>
      <c r="O125" s="722"/>
    </row>
    <row r="126" spans="1:15" ht="105" x14ac:dyDescent="0.25">
      <c r="A126" s="712" t="s">
        <v>366</v>
      </c>
      <c r="B126" s="712" t="s">
        <v>899</v>
      </c>
      <c r="C126" s="720" t="s">
        <v>38</v>
      </c>
      <c r="D126" s="712" t="s">
        <v>614</v>
      </c>
      <c r="E126" s="713" t="s">
        <v>900</v>
      </c>
      <c r="F126" s="713" t="s">
        <v>901</v>
      </c>
      <c r="G126" s="713" t="s">
        <v>902</v>
      </c>
      <c r="H126" s="713" t="s">
        <v>903</v>
      </c>
      <c r="I126" s="714">
        <v>44635</v>
      </c>
      <c r="J126" s="715">
        <v>0.58333333333333337</v>
      </c>
      <c r="K126" s="715">
        <v>0.64583333333333337</v>
      </c>
      <c r="L126" s="713" t="s">
        <v>870</v>
      </c>
      <c r="M126" s="712" t="s">
        <v>1153</v>
      </c>
      <c r="N126" s="721" t="s">
        <v>1154</v>
      </c>
      <c r="O126" s="722"/>
    </row>
    <row r="127" spans="1:15" ht="105" x14ac:dyDescent="0.25">
      <c r="A127" s="712" t="s">
        <v>366</v>
      </c>
      <c r="B127" s="712" t="s">
        <v>19</v>
      </c>
      <c r="C127" s="720" t="s">
        <v>19</v>
      </c>
      <c r="D127" s="712" t="s">
        <v>614</v>
      </c>
      <c r="E127" s="713" t="s">
        <v>904</v>
      </c>
      <c r="F127" s="717"/>
      <c r="G127" s="717"/>
      <c r="H127" s="717"/>
      <c r="I127" s="724"/>
      <c r="J127" s="715">
        <v>0.58333333333333337</v>
      </c>
      <c r="K127" s="715">
        <v>0.64583333333333337</v>
      </c>
      <c r="L127" s="713" t="s">
        <v>870</v>
      </c>
      <c r="M127" s="712" t="s">
        <v>1153</v>
      </c>
      <c r="N127" s="721" t="s">
        <v>1154</v>
      </c>
      <c r="O127" s="713" t="s">
        <v>905</v>
      </c>
    </row>
    <row r="128" spans="1:15" ht="105" x14ac:dyDescent="0.25">
      <c r="A128" s="712" t="s">
        <v>366</v>
      </c>
      <c r="B128" s="712" t="s">
        <v>838</v>
      </c>
      <c r="C128" s="720" t="s">
        <v>15</v>
      </c>
      <c r="D128" s="712" t="s">
        <v>614</v>
      </c>
      <c r="E128" s="713" t="s">
        <v>906</v>
      </c>
      <c r="F128" s="717"/>
      <c r="G128" s="717"/>
      <c r="H128" s="717"/>
      <c r="I128" s="724"/>
      <c r="J128" s="715">
        <v>0.41666666666666669</v>
      </c>
      <c r="K128" s="715">
        <v>0.47916666666666669</v>
      </c>
      <c r="L128" s="713" t="s">
        <v>870</v>
      </c>
      <c r="M128" s="712" t="s">
        <v>1153</v>
      </c>
      <c r="N128" s="716"/>
      <c r="O128" s="713" t="s">
        <v>907</v>
      </c>
    </row>
    <row r="129" spans="1:15" ht="105" x14ac:dyDescent="0.25">
      <c r="A129" s="712" t="s">
        <v>366</v>
      </c>
      <c r="B129" s="712" t="s">
        <v>16</v>
      </c>
      <c r="C129" s="720" t="s">
        <v>100</v>
      </c>
      <c r="D129" s="712" t="s">
        <v>614</v>
      </c>
      <c r="E129" s="713" t="s">
        <v>908</v>
      </c>
      <c r="F129" s="713" t="s">
        <v>909</v>
      </c>
      <c r="G129" s="713">
        <v>958896191</v>
      </c>
      <c r="H129" s="713" t="s">
        <v>910</v>
      </c>
      <c r="I129" s="714">
        <v>44636</v>
      </c>
      <c r="J129" s="715">
        <v>0.41666666666666669</v>
      </c>
      <c r="K129" s="715">
        <v>0.47916666666666669</v>
      </c>
      <c r="L129" s="713" t="s">
        <v>870</v>
      </c>
      <c r="M129" s="712" t="s">
        <v>1153</v>
      </c>
      <c r="N129" s="721" t="s">
        <v>1155</v>
      </c>
      <c r="O129" s="722"/>
    </row>
    <row r="130" spans="1:15" ht="105" x14ac:dyDescent="0.25">
      <c r="A130" s="712" t="s">
        <v>366</v>
      </c>
      <c r="B130" s="712" t="s">
        <v>16</v>
      </c>
      <c r="C130" s="720" t="s">
        <v>105</v>
      </c>
      <c r="D130" s="712" t="s">
        <v>614</v>
      </c>
      <c r="E130" s="713" t="s">
        <v>911</v>
      </c>
      <c r="F130" s="717"/>
      <c r="G130" s="717"/>
      <c r="H130" s="717"/>
      <c r="I130" s="724"/>
      <c r="J130" s="715">
        <v>0.41666666666666669</v>
      </c>
      <c r="K130" s="715">
        <v>0.47916666666666669</v>
      </c>
      <c r="L130" s="713" t="s">
        <v>870</v>
      </c>
      <c r="M130" s="712" t="s">
        <v>1153</v>
      </c>
      <c r="N130" s="716"/>
      <c r="O130" s="713" t="s">
        <v>905</v>
      </c>
    </row>
    <row r="131" spans="1:15" ht="105" x14ac:dyDescent="0.25">
      <c r="A131" s="712" t="s">
        <v>366</v>
      </c>
      <c r="B131" s="712" t="s">
        <v>16</v>
      </c>
      <c r="C131" s="720" t="s">
        <v>106</v>
      </c>
      <c r="D131" s="712" t="s">
        <v>614</v>
      </c>
      <c r="E131" s="713" t="s">
        <v>912</v>
      </c>
      <c r="F131" s="713" t="s">
        <v>913</v>
      </c>
      <c r="G131" s="713">
        <v>985837886</v>
      </c>
      <c r="H131" s="713" t="s">
        <v>914</v>
      </c>
      <c r="I131" s="714">
        <v>44636</v>
      </c>
      <c r="J131" s="715">
        <v>0.41666666666666669</v>
      </c>
      <c r="K131" s="715">
        <v>0.47916666666666669</v>
      </c>
      <c r="L131" s="713" t="s">
        <v>870</v>
      </c>
      <c r="M131" s="712" t="s">
        <v>1153</v>
      </c>
      <c r="N131" s="716" t="s">
        <v>1155</v>
      </c>
      <c r="O131" s="722"/>
    </row>
    <row r="132" spans="1:15" ht="105" x14ac:dyDescent="0.25">
      <c r="A132" s="712" t="s">
        <v>366</v>
      </c>
      <c r="B132" s="712" t="s">
        <v>16</v>
      </c>
      <c r="C132" s="720" t="s">
        <v>107</v>
      </c>
      <c r="D132" s="712" t="s">
        <v>614</v>
      </c>
      <c r="E132" s="713" t="s">
        <v>915</v>
      </c>
      <c r="F132" s="713" t="s">
        <v>916</v>
      </c>
      <c r="G132" s="713">
        <v>982526268</v>
      </c>
      <c r="H132" s="713" t="s">
        <v>917</v>
      </c>
      <c r="I132" s="714">
        <v>44636</v>
      </c>
      <c r="J132" s="715">
        <v>0.41666666666666669</v>
      </c>
      <c r="K132" s="715">
        <v>0.47916666666666669</v>
      </c>
      <c r="L132" s="713" t="s">
        <v>870</v>
      </c>
      <c r="M132" s="712" t="s">
        <v>1153</v>
      </c>
      <c r="N132" s="716" t="s">
        <v>1155</v>
      </c>
      <c r="O132" s="722"/>
    </row>
    <row r="133" spans="1:15" ht="105" x14ac:dyDescent="0.25">
      <c r="A133" s="712" t="s">
        <v>366</v>
      </c>
      <c r="B133" s="712" t="s">
        <v>16</v>
      </c>
      <c r="C133" s="720" t="s">
        <v>109</v>
      </c>
      <c r="D133" s="712" t="s">
        <v>614</v>
      </c>
      <c r="E133" s="713" t="s">
        <v>918</v>
      </c>
      <c r="F133" s="713" t="s">
        <v>919</v>
      </c>
      <c r="G133" s="713">
        <v>967366977</v>
      </c>
      <c r="H133" s="713" t="s">
        <v>920</v>
      </c>
      <c r="I133" s="714">
        <v>44636</v>
      </c>
      <c r="J133" s="715">
        <v>0.41666666666666669</v>
      </c>
      <c r="K133" s="715">
        <v>0.47916666666666669</v>
      </c>
      <c r="L133" s="713" t="s">
        <v>870</v>
      </c>
      <c r="M133" s="712" t="s">
        <v>1153</v>
      </c>
      <c r="N133" s="716" t="s">
        <v>1155</v>
      </c>
      <c r="O133" s="722"/>
    </row>
    <row r="134" spans="1:15" ht="105" x14ac:dyDescent="0.25">
      <c r="A134" s="712" t="s">
        <v>366</v>
      </c>
      <c r="B134" s="712" t="s">
        <v>17</v>
      </c>
      <c r="C134" s="720" t="s">
        <v>245</v>
      </c>
      <c r="D134" s="712" t="s">
        <v>614</v>
      </c>
      <c r="E134" s="713" t="s">
        <v>921</v>
      </c>
      <c r="F134" s="713" t="s">
        <v>922</v>
      </c>
      <c r="G134" s="713">
        <v>993143299</v>
      </c>
      <c r="H134" s="713" t="s">
        <v>923</v>
      </c>
      <c r="I134" s="714">
        <v>44636</v>
      </c>
      <c r="J134" s="715">
        <v>0.41666666666666669</v>
      </c>
      <c r="K134" s="715">
        <v>0.47916666666666669</v>
      </c>
      <c r="L134" s="713" t="s">
        <v>870</v>
      </c>
      <c r="M134" s="712" t="s">
        <v>1153</v>
      </c>
      <c r="N134" s="716" t="s">
        <v>1155</v>
      </c>
      <c r="O134" s="722"/>
    </row>
    <row r="135" spans="1:15" ht="105" x14ac:dyDescent="0.25">
      <c r="A135" s="712" t="s">
        <v>366</v>
      </c>
      <c r="B135" s="712" t="s">
        <v>17</v>
      </c>
      <c r="C135" s="712" t="s">
        <v>246</v>
      </c>
      <c r="D135" s="712" t="s">
        <v>614</v>
      </c>
      <c r="E135" s="713" t="s">
        <v>924</v>
      </c>
      <c r="F135" s="713" t="s">
        <v>916</v>
      </c>
      <c r="G135" s="713">
        <v>998023483</v>
      </c>
      <c r="H135" s="713" t="s">
        <v>925</v>
      </c>
      <c r="I135" s="714">
        <v>44636</v>
      </c>
      <c r="J135" s="715">
        <v>0.41666666666666669</v>
      </c>
      <c r="K135" s="715">
        <v>0.47916666666666669</v>
      </c>
      <c r="L135" s="713" t="s">
        <v>870</v>
      </c>
      <c r="M135" s="712" t="s">
        <v>1153</v>
      </c>
      <c r="N135" s="716" t="s">
        <v>1155</v>
      </c>
      <c r="O135" s="722"/>
    </row>
    <row r="136" spans="1:15" ht="105" x14ac:dyDescent="0.25">
      <c r="A136" s="712" t="s">
        <v>366</v>
      </c>
      <c r="B136" s="712" t="s">
        <v>17</v>
      </c>
      <c r="C136" s="712" t="s">
        <v>123</v>
      </c>
      <c r="D136" s="712" t="s">
        <v>614</v>
      </c>
      <c r="E136" s="713" t="s">
        <v>926</v>
      </c>
      <c r="F136" s="713" t="s">
        <v>797</v>
      </c>
      <c r="G136" s="713">
        <v>979153854</v>
      </c>
      <c r="H136" s="713" t="s">
        <v>927</v>
      </c>
      <c r="I136" s="714">
        <v>44636</v>
      </c>
      <c r="J136" s="715">
        <v>0.41666666666666669</v>
      </c>
      <c r="K136" s="715">
        <v>0.47916666666666669</v>
      </c>
      <c r="L136" s="713" t="s">
        <v>870</v>
      </c>
      <c r="M136" s="712" t="s">
        <v>1153</v>
      </c>
      <c r="N136" s="716" t="s">
        <v>1155</v>
      </c>
      <c r="O136" s="722"/>
    </row>
    <row r="137" spans="1:15" ht="135" x14ac:dyDescent="0.25">
      <c r="A137" s="712" t="s">
        <v>366</v>
      </c>
      <c r="B137" s="712" t="s">
        <v>17</v>
      </c>
      <c r="C137" s="712" t="s">
        <v>122</v>
      </c>
      <c r="D137" s="712" t="s">
        <v>614</v>
      </c>
      <c r="E137" s="713" t="s">
        <v>928</v>
      </c>
      <c r="F137" s="713" t="s">
        <v>922</v>
      </c>
      <c r="G137" s="713" t="s">
        <v>929</v>
      </c>
      <c r="H137" s="713" t="s">
        <v>930</v>
      </c>
      <c r="I137" s="714">
        <v>44636</v>
      </c>
      <c r="J137" s="715">
        <v>0.58333333333333337</v>
      </c>
      <c r="K137" s="715">
        <v>0.64583333333333337</v>
      </c>
      <c r="L137" s="713" t="s">
        <v>870</v>
      </c>
      <c r="M137" s="712" t="s">
        <v>1153</v>
      </c>
      <c r="N137" s="716" t="s">
        <v>1155</v>
      </c>
      <c r="O137" s="713" t="s">
        <v>931</v>
      </c>
    </row>
    <row r="138" spans="1:15" ht="105" x14ac:dyDescent="0.25">
      <c r="A138" s="712" t="s">
        <v>366</v>
      </c>
      <c r="B138" s="712" t="s">
        <v>838</v>
      </c>
      <c r="C138" s="712" t="s">
        <v>135</v>
      </c>
      <c r="D138" s="712" t="s">
        <v>614</v>
      </c>
      <c r="E138" s="713" t="s">
        <v>932</v>
      </c>
      <c r="F138" s="713" t="s">
        <v>897</v>
      </c>
      <c r="G138" s="713">
        <v>995786946</v>
      </c>
      <c r="H138" s="713" t="s">
        <v>933</v>
      </c>
      <c r="I138" s="714">
        <v>44636</v>
      </c>
      <c r="J138" s="715">
        <v>0.58333333333333337</v>
      </c>
      <c r="K138" s="715">
        <v>0.64583333333333337</v>
      </c>
      <c r="L138" s="713" t="s">
        <v>870</v>
      </c>
      <c r="M138" s="712" t="s">
        <v>1153</v>
      </c>
      <c r="N138" s="716" t="s">
        <v>1155</v>
      </c>
      <c r="O138" s="722"/>
    </row>
    <row r="139" spans="1:15" ht="105" x14ac:dyDescent="0.25">
      <c r="A139" s="712" t="s">
        <v>366</v>
      </c>
      <c r="B139" s="712" t="s">
        <v>838</v>
      </c>
      <c r="C139" s="712" t="s">
        <v>140</v>
      </c>
      <c r="D139" s="712" t="s">
        <v>614</v>
      </c>
      <c r="E139" s="713" t="s">
        <v>934</v>
      </c>
      <c r="F139" s="717"/>
      <c r="G139" s="717"/>
      <c r="H139" s="717"/>
      <c r="I139" s="724"/>
      <c r="J139" s="715">
        <v>0.58333333333333337</v>
      </c>
      <c r="K139" s="715">
        <v>0.64583333333333337</v>
      </c>
      <c r="L139" s="713" t="s">
        <v>870</v>
      </c>
      <c r="M139" s="712" t="s">
        <v>1153</v>
      </c>
      <c r="N139" s="716"/>
      <c r="O139" s="713" t="s">
        <v>905</v>
      </c>
    </row>
    <row r="140" spans="1:15" ht="105" x14ac:dyDescent="0.25">
      <c r="A140" s="712" t="s">
        <v>366</v>
      </c>
      <c r="B140" s="712" t="s">
        <v>16</v>
      </c>
      <c r="C140" s="712" t="s">
        <v>935</v>
      </c>
      <c r="D140" s="712" t="s">
        <v>614</v>
      </c>
      <c r="E140" s="713" t="s">
        <v>936</v>
      </c>
      <c r="F140" s="713" t="s">
        <v>893</v>
      </c>
      <c r="G140" s="713">
        <v>996316161</v>
      </c>
      <c r="H140" s="713" t="s">
        <v>937</v>
      </c>
      <c r="I140" s="714">
        <v>44636</v>
      </c>
      <c r="J140" s="715">
        <v>0.58333333333333337</v>
      </c>
      <c r="K140" s="715">
        <v>0.64583333333333337</v>
      </c>
      <c r="L140" s="713" t="s">
        <v>870</v>
      </c>
      <c r="M140" s="712" t="s">
        <v>1153</v>
      </c>
      <c r="N140" s="716" t="s">
        <v>1155</v>
      </c>
      <c r="O140" s="722"/>
    </row>
    <row r="141" spans="1:15" ht="105" x14ac:dyDescent="0.25">
      <c r="A141" s="712" t="s">
        <v>366</v>
      </c>
      <c r="B141" s="712" t="s">
        <v>838</v>
      </c>
      <c r="C141" s="712" t="s">
        <v>134</v>
      </c>
      <c r="D141" s="712" t="s">
        <v>614</v>
      </c>
      <c r="E141" s="713" t="s">
        <v>938</v>
      </c>
      <c r="F141" s="713" t="s">
        <v>835</v>
      </c>
      <c r="G141" s="713">
        <v>989946056</v>
      </c>
      <c r="H141" s="713" t="s">
        <v>939</v>
      </c>
      <c r="I141" s="714">
        <v>44636</v>
      </c>
      <c r="J141" s="715">
        <v>0.58333333333333337</v>
      </c>
      <c r="K141" s="715">
        <v>0.64583333333333337</v>
      </c>
      <c r="L141" s="713" t="s">
        <v>870</v>
      </c>
      <c r="M141" s="712" t="s">
        <v>1153</v>
      </c>
      <c r="N141" s="716" t="s">
        <v>1155</v>
      </c>
      <c r="O141" s="722"/>
    </row>
    <row r="142" spans="1:15" ht="105" x14ac:dyDescent="0.25">
      <c r="A142" s="712" t="s">
        <v>366</v>
      </c>
      <c r="B142" s="712" t="s">
        <v>260</v>
      </c>
      <c r="C142" s="712" t="s">
        <v>147</v>
      </c>
      <c r="D142" s="712" t="s">
        <v>614</v>
      </c>
      <c r="E142" s="713" t="s">
        <v>940</v>
      </c>
      <c r="F142" s="717"/>
      <c r="G142" s="717"/>
      <c r="H142" s="717"/>
      <c r="I142" s="724"/>
      <c r="J142" s="715">
        <v>0.58333333333333337</v>
      </c>
      <c r="K142" s="715">
        <v>0.64583333333333337</v>
      </c>
      <c r="L142" s="713" t="s">
        <v>870</v>
      </c>
      <c r="M142" s="712" t="s">
        <v>1153</v>
      </c>
      <c r="N142" s="716"/>
      <c r="O142" s="713" t="s">
        <v>905</v>
      </c>
    </row>
    <row r="143" spans="1:15" ht="105" x14ac:dyDescent="0.25">
      <c r="A143" s="712" t="s">
        <v>366</v>
      </c>
      <c r="B143" s="712" t="s">
        <v>838</v>
      </c>
      <c r="C143" s="712" t="s">
        <v>136</v>
      </c>
      <c r="D143" s="712" t="s">
        <v>614</v>
      </c>
      <c r="E143" s="713" t="s">
        <v>941</v>
      </c>
      <c r="F143" s="717"/>
      <c r="G143" s="717"/>
      <c r="H143" s="717"/>
      <c r="I143" s="724"/>
      <c r="J143" s="715">
        <v>0.58333333333333337</v>
      </c>
      <c r="K143" s="715">
        <v>0.64583333333333337</v>
      </c>
      <c r="L143" s="713" t="s">
        <v>870</v>
      </c>
      <c r="M143" s="712" t="s">
        <v>1153</v>
      </c>
      <c r="N143" s="716"/>
      <c r="O143" s="713" t="s">
        <v>907</v>
      </c>
    </row>
    <row r="144" spans="1:15" ht="105" x14ac:dyDescent="0.25">
      <c r="A144" s="712" t="s">
        <v>366</v>
      </c>
      <c r="B144" s="712" t="s">
        <v>260</v>
      </c>
      <c r="C144" s="712" t="s">
        <v>148</v>
      </c>
      <c r="D144" s="712" t="s">
        <v>614</v>
      </c>
      <c r="E144" s="713" t="s">
        <v>942</v>
      </c>
      <c r="F144" s="713" t="s">
        <v>943</v>
      </c>
      <c r="G144" s="713">
        <v>980385309</v>
      </c>
      <c r="H144" s="713" t="s">
        <v>944</v>
      </c>
      <c r="I144" s="714">
        <v>44636</v>
      </c>
      <c r="J144" s="715">
        <v>0.58333333333333337</v>
      </c>
      <c r="K144" s="715">
        <v>0.64583333333333337</v>
      </c>
      <c r="L144" s="713" t="s">
        <v>870</v>
      </c>
      <c r="M144" s="712" t="s">
        <v>1153</v>
      </c>
      <c r="N144" s="716" t="s">
        <v>1155</v>
      </c>
      <c r="O144" s="722"/>
    </row>
    <row r="145" spans="1:15" ht="105" x14ac:dyDescent="0.25">
      <c r="A145" s="712" t="s">
        <v>366</v>
      </c>
      <c r="B145" s="712" t="s">
        <v>16</v>
      </c>
      <c r="C145" s="712" t="s">
        <v>112</v>
      </c>
      <c r="D145" s="712" t="s">
        <v>614</v>
      </c>
      <c r="E145" s="713" t="s">
        <v>945</v>
      </c>
      <c r="F145" s="713" t="s">
        <v>946</v>
      </c>
      <c r="G145" s="713">
        <v>980030293</v>
      </c>
      <c r="H145" s="713" t="s">
        <v>947</v>
      </c>
      <c r="I145" s="714">
        <v>44637</v>
      </c>
      <c r="J145" s="715">
        <v>0.58333333333333337</v>
      </c>
      <c r="K145" s="715">
        <v>0.64583333333333337</v>
      </c>
      <c r="L145" s="713" t="s">
        <v>870</v>
      </c>
      <c r="M145" s="712" t="s">
        <v>1153</v>
      </c>
      <c r="N145" s="716" t="s">
        <v>1156</v>
      </c>
      <c r="O145" s="722"/>
    </row>
    <row r="146" spans="1:15" ht="105" x14ac:dyDescent="0.25">
      <c r="A146" s="712" t="s">
        <v>366</v>
      </c>
      <c r="B146" s="712" t="s">
        <v>16</v>
      </c>
      <c r="C146" s="712" t="s">
        <v>113</v>
      </c>
      <c r="D146" s="712" t="s">
        <v>614</v>
      </c>
      <c r="E146" s="713" t="s">
        <v>948</v>
      </c>
      <c r="F146" s="713" t="s">
        <v>949</v>
      </c>
      <c r="G146" s="713">
        <v>991008698</v>
      </c>
      <c r="H146" s="713" t="s">
        <v>950</v>
      </c>
      <c r="I146" s="714">
        <v>44637</v>
      </c>
      <c r="J146" s="715">
        <v>0.41666666666666669</v>
      </c>
      <c r="K146" s="715">
        <v>0.47916666666666669</v>
      </c>
      <c r="L146" s="713" t="s">
        <v>870</v>
      </c>
      <c r="M146" s="712" t="s">
        <v>1153</v>
      </c>
      <c r="N146" s="716" t="s">
        <v>1156</v>
      </c>
      <c r="O146" s="722"/>
    </row>
    <row r="147" spans="1:15" ht="105" x14ac:dyDescent="0.25">
      <c r="A147" s="712" t="s">
        <v>366</v>
      </c>
      <c r="B147" s="712" t="s">
        <v>16</v>
      </c>
      <c r="C147" s="712" t="s">
        <v>114</v>
      </c>
      <c r="D147" s="712" t="s">
        <v>614</v>
      </c>
      <c r="E147" s="713" t="s">
        <v>951</v>
      </c>
      <c r="F147" s="713" t="s">
        <v>845</v>
      </c>
      <c r="G147" s="713">
        <v>979804857</v>
      </c>
      <c r="H147" s="713" t="s">
        <v>952</v>
      </c>
      <c r="I147" s="714">
        <v>44637</v>
      </c>
      <c r="J147" s="715">
        <v>0.41666666666666669</v>
      </c>
      <c r="K147" s="715">
        <v>0.47916666666666669</v>
      </c>
      <c r="L147" s="713" t="s">
        <v>870</v>
      </c>
      <c r="M147" s="712" t="s">
        <v>1153</v>
      </c>
      <c r="N147" s="716" t="s">
        <v>1156</v>
      </c>
      <c r="O147" s="722"/>
    </row>
    <row r="148" spans="1:15" ht="105" x14ac:dyDescent="0.25">
      <c r="A148" s="712" t="s">
        <v>366</v>
      </c>
      <c r="B148" s="712" t="s">
        <v>16</v>
      </c>
      <c r="C148" s="712" t="s">
        <v>953</v>
      </c>
      <c r="D148" s="712" t="s">
        <v>614</v>
      </c>
      <c r="E148" s="713" t="s">
        <v>954</v>
      </c>
      <c r="F148" s="713" t="s">
        <v>955</v>
      </c>
      <c r="G148" s="713" t="s">
        <v>956</v>
      </c>
      <c r="H148" s="713" t="s">
        <v>957</v>
      </c>
      <c r="I148" s="714">
        <v>44637</v>
      </c>
      <c r="J148" s="715">
        <v>0.41666666666666669</v>
      </c>
      <c r="K148" s="715">
        <v>0.47916666666666669</v>
      </c>
      <c r="L148" s="713" t="s">
        <v>870</v>
      </c>
      <c r="M148" s="712" t="s">
        <v>1153</v>
      </c>
      <c r="N148" s="716" t="s">
        <v>1156</v>
      </c>
      <c r="O148" s="722"/>
    </row>
    <row r="149" spans="1:15" ht="105" x14ac:dyDescent="0.25">
      <c r="A149" s="712" t="s">
        <v>366</v>
      </c>
      <c r="B149" s="712" t="s">
        <v>838</v>
      </c>
      <c r="C149" s="712" t="s">
        <v>15</v>
      </c>
      <c r="D149" s="712" t="s">
        <v>614</v>
      </c>
      <c r="E149" s="713" t="s">
        <v>958</v>
      </c>
      <c r="F149" s="713" t="s">
        <v>959</v>
      </c>
      <c r="G149" s="713">
        <v>984983796</v>
      </c>
      <c r="H149" s="713" t="s">
        <v>960</v>
      </c>
      <c r="I149" s="714">
        <v>44637</v>
      </c>
      <c r="J149" s="715">
        <v>0.41666666666666669</v>
      </c>
      <c r="K149" s="715">
        <v>0.47916666666666669</v>
      </c>
      <c r="L149" s="713" t="s">
        <v>870</v>
      </c>
      <c r="M149" s="712" t="s">
        <v>1153</v>
      </c>
      <c r="N149" s="716" t="s">
        <v>1156</v>
      </c>
      <c r="O149" s="722"/>
    </row>
    <row r="150" spans="1:15" ht="105" x14ac:dyDescent="0.25">
      <c r="A150" s="712" t="s">
        <v>366</v>
      </c>
      <c r="B150" s="712" t="s">
        <v>838</v>
      </c>
      <c r="C150" s="712" t="s">
        <v>136</v>
      </c>
      <c r="D150" s="712" t="s">
        <v>614</v>
      </c>
      <c r="E150" s="713" t="s">
        <v>961</v>
      </c>
      <c r="F150" s="713" t="s">
        <v>962</v>
      </c>
      <c r="G150" s="713">
        <v>992191144</v>
      </c>
      <c r="H150" s="713" t="s">
        <v>963</v>
      </c>
      <c r="I150" s="714">
        <v>44637</v>
      </c>
      <c r="J150" s="715">
        <v>0.41666666666666669</v>
      </c>
      <c r="K150" s="715">
        <v>0.47916666666666669</v>
      </c>
      <c r="L150" s="713" t="s">
        <v>870</v>
      </c>
      <c r="M150" s="712" t="s">
        <v>1153</v>
      </c>
      <c r="N150" s="716" t="s">
        <v>1156</v>
      </c>
      <c r="O150" s="722"/>
    </row>
    <row r="151" spans="1:15" ht="105" x14ac:dyDescent="0.25">
      <c r="A151" s="712" t="s">
        <v>366</v>
      </c>
      <c r="B151" s="712" t="s">
        <v>838</v>
      </c>
      <c r="C151" s="712" t="s">
        <v>130</v>
      </c>
      <c r="D151" s="712" t="s">
        <v>614</v>
      </c>
      <c r="E151" s="713" t="s">
        <v>964</v>
      </c>
      <c r="F151" s="713" t="s">
        <v>965</v>
      </c>
      <c r="G151" s="713">
        <v>969910336</v>
      </c>
      <c r="H151" s="713" t="s">
        <v>966</v>
      </c>
      <c r="I151" s="714">
        <v>44637</v>
      </c>
      <c r="J151" s="715">
        <v>0.41666666666666669</v>
      </c>
      <c r="K151" s="715">
        <v>0.47916666666666669</v>
      </c>
      <c r="L151" s="713" t="s">
        <v>870</v>
      </c>
      <c r="M151" s="712" t="s">
        <v>1153</v>
      </c>
      <c r="N151" s="716" t="s">
        <v>1156</v>
      </c>
      <c r="O151" s="722"/>
    </row>
    <row r="152" spans="1:15" ht="105" x14ac:dyDescent="0.25">
      <c r="A152" s="712" t="s">
        <v>366</v>
      </c>
      <c r="B152" s="712" t="s">
        <v>17</v>
      </c>
      <c r="C152" s="712" t="s">
        <v>124</v>
      </c>
      <c r="D152" s="712" t="s">
        <v>614</v>
      </c>
      <c r="E152" s="713" t="s">
        <v>967</v>
      </c>
      <c r="F152" s="713" t="s">
        <v>968</v>
      </c>
      <c r="G152" s="713">
        <v>958859970</v>
      </c>
      <c r="H152" s="713" t="s">
        <v>969</v>
      </c>
      <c r="I152" s="714">
        <v>44637</v>
      </c>
      <c r="J152" s="715">
        <v>0.41666666666666669</v>
      </c>
      <c r="K152" s="715">
        <v>0.47916666666666669</v>
      </c>
      <c r="L152" s="713" t="s">
        <v>870</v>
      </c>
      <c r="M152" s="712" t="s">
        <v>1153</v>
      </c>
      <c r="N152" s="716" t="s">
        <v>1156</v>
      </c>
      <c r="O152" s="722"/>
    </row>
    <row r="153" spans="1:15" ht="105" x14ac:dyDescent="0.25">
      <c r="A153" s="712" t="s">
        <v>366</v>
      </c>
      <c r="B153" s="712" t="s">
        <v>260</v>
      </c>
      <c r="C153" s="712" t="s">
        <v>149</v>
      </c>
      <c r="D153" s="712" t="s">
        <v>614</v>
      </c>
      <c r="E153" s="713" t="s">
        <v>970</v>
      </c>
      <c r="F153" s="713" t="s">
        <v>971</v>
      </c>
      <c r="G153" s="713">
        <v>985802045</v>
      </c>
      <c r="H153" s="713" t="s">
        <v>972</v>
      </c>
      <c r="I153" s="714">
        <v>44637</v>
      </c>
      <c r="J153" s="715">
        <v>0.58333333333333337</v>
      </c>
      <c r="K153" s="715">
        <v>0.64583333333333337</v>
      </c>
      <c r="L153" s="713" t="s">
        <v>870</v>
      </c>
      <c r="M153" s="712" t="s">
        <v>1153</v>
      </c>
      <c r="N153" s="716" t="s">
        <v>1156</v>
      </c>
      <c r="O153" s="722"/>
    </row>
    <row r="154" spans="1:15" ht="105" x14ac:dyDescent="0.25">
      <c r="A154" s="712" t="s">
        <v>366</v>
      </c>
      <c r="B154" s="712" t="s">
        <v>838</v>
      </c>
      <c r="C154" s="712" t="s">
        <v>133</v>
      </c>
      <c r="D154" s="712" t="s">
        <v>614</v>
      </c>
      <c r="E154" s="713" t="s">
        <v>973</v>
      </c>
      <c r="F154" s="713" t="s">
        <v>974</v>
      </c>
      <c r="G154" s="713">
        <v>994862163</v>
      </c>
      <c r="H154" s="713" t="s">
        <v>975</v>
      </c>
      <c r="I154" s="714">
        <v>44637</v>
      </c>
      <c r="J154" s="715">
        <v>0.58333333333333337</v>
      </c>
      <c r="K154" s="715">
        <v>0.64583333333333337</v>
      </c>
      <c r="L154" s="713" t="s">
        <v>870</v>
      </c>
      <c r="M154" s="712" t="s">
        <v>1153</v>
      </c>
      <c r="N154" s="716" t="s">
        <v>1156</v>
      </c>
      <c r="O154" s="722"/>
    </row>
    <row r="155" spans="1:15" ht="120" x14ac:dyDescent="0.25">
      <c r="A155" s="712" t="s">
        <v>366</v>
      </c>
      <c r="B155" s="712" t="s">
        <v>16</v>
      </c>
      <c r="C155" s="712" t="s">
        <v>106</v>
      </c>
      <c r="D155" s="712" t="s">
        <v>614</v>
      </c>
      <c r="E155" s="713" t="s">
        <v>976</v>
      </c>
      <c r="F155" s="713" t="s">
        <v>977</v>
      </c>
      <c r="G155" s="713">
        <v>963227872</v>
      </c>
      <c r="H155" s="713" t="s">
        <v>978</v>
      </c>
      <c r="I155" s="714">
        <v>44651</v>
      </c>
      <c r="J155" s="715">
        <v>0.41666666666666669</v>
      </c>
      <c r="K155" s="715">
        <v>0.44791666666666669</v>
      </c>
      <c r="L155" s="713" t="s">
        <v>979</v>
      </c>
      <c r="M155" s="713" t="s">
        <v>1149</v>
      </c>
      <c r="N155" s="716" t="s">
        <v>1157</v>
      </c>
      <c r="O155" s="722"/>
    </row>
    <row r="156" spans="1:15" ht="120" x14ac:dyDescent="0.25">
      <c r="A156" s="712" t="s">
        <v>366</v>
      </c>
      <c r="B156" s="712" t="s">
        <v>16</v>
      </c>
      <c r="C156" s="712" t="s">
        <v>115</v>
      </c>
      <c r="D156" s="712" t="s">
        <v>614</v>
      </c>
      <c r="E156" s="713" t="s">
        <v>980</v>
      </c>
      <c r="F156" s="713" t="s">
        <v>981</v>
      </c>
      <c r="G156" s="713">
        <v>992074098</v>
      </c>
      <c r="H156" s="713" t="s">
        <v>982</v>
      </c>
      <c r="I156" s="714">
        <v>44651</v>
      </c>
      <c r="J156" s="715">
        <v>0.41666666666666669</v>
      </c>
      <c r="K156" s="715">
        <v>0.44791666666666669</v>
      </c>
      <c r="L156" s="713" t="s">
        <v>979</v>
      </c>
      <c r="M156" s="713" t="s">
        <v>1149</v>
      </c>
      <c r="N156" s="716" t="s">
        <v>1157</v>
      </c>
      <c r="O156" s="722"/>
    </row>
    <row r="157" spans="1:15" ht="120" x14ac:dyDescent="0.25">
      <c r="A157" s="712" t="s">
        <v>366</v>
      </c>
      <c r="B157" s="712" t="s">
        <v>17</v>
      </c>
      <c r="C157" s="712" t="s">
        <v>119</v>
      </c>
      <c r="D157" s="712" t="s">
        <v>614</v>
      </c>
      <c r="E157" s="713" t="s">
        <v>983</v>
      </c>
      <c r="F157" s="713" t="s">
        <v>845</v>
      </c>
      <c r="G157" s="713">
        <v>999332332</v>
      </c>
      <c r="H157" s="713" t="s">
        <v>984</v>
      </c>
      <c r="I157" s="714">
        <v>44651</v>
      </c>
      <c r="J157" s="715">
        <v>0.41666666666666669</v>
      </c>
      <c r="K157" s="715">
        <v>0.44791666666666669</v>
      </c>
      <c r="L157" s="713" t="s">
        <v>979</v>
      </c>
      <c r="M157" s="713" t="s">
        <v>1149</v>
      </c>
      <c r="N157" s="716" t="s">
        <v>1157</v>
      </c>
      <c r="O157" s="722"/>
    </row>
    <row r="158" spans="1:15" ht="120" x14ac:dyDescent="0.25">
      <c r="A158" s="712" t="s">
        <v>366</v>
      </c>
      <c r="B158" s="712" t="s">
        <v>16</v>
      </c>
      <c r="C158" s="712" t="s">
        <v>108</v>
      </c>
      <c r="D158" s="712" t="s">
        <v>614</v>
      </c>
      <c r="E158" s="713" t="s">
        <v>985</v>
      </c>
      <c r="F158" s="713" t="s">
        <v>986</v>
      </c>
      <c r="G158" s="713">
        <v>989440303</v>
      </c>
      <c r="H158" s="713" t="s">
        <v>987</v>
      </c>
      <c r="I158" s="714">
        <v>44651</v>
      </c>
      <c r="J158" s="715">
        <v>0.41666666666666669</v>
      </c>
      <c r="K158" s="715">
        <v>0.44791666666666669</v>
      </c>
      <c r="L158" s="713" t="s">
        <v>979</v>
      </c>
      <c r="M158" s="713" t="s">
        <v>1149</v>
      </c>
      <c r="N158" s="716" t="s">
        <v>1157</v>
      </c>
      <c r="O158" s="722"/>
    </row>
    <row r="159" spans="1:15" ht="120" x14ac:dyDescent="0.25">
      <c r="A159" s="712" t="s">
        <v>366</v>
      </c>
      <c r="B159" s="712" t="s">
        <v>17</v>
      </c>
      <c r="C159" s="712" t="s">
        <v>247</v>
      </c>
      <c r="D159" s="712" t="s">
        <v>614</v>
      </c>
      <c r="E159" s="713" t="s">
        <v>988</v>
      </c>
      <c r="F159" s="713" t="s">
        <v>989</v>
      </c>
      <c r="G159" s="713">
        <v>967841108</v>
      </c>
      <c r="H159" s="713" t="s">
        <v>990</v>
      </c>
      <c r="I159" s="714">
        <v>44651</v>
      </c>
      <c r="J159" s="715">
        <v>0.41666666666666669</v>
      </c>
      <c r="K159" s="715">
        <v>0.44791666666666669</v>
      </c>
      <c r="L159" s="713" t="s">
        <v>979</v>
      </c>
      <c r="M159" s="713" t="s">
        <v>1149</v>
      </c>
      <c r="N159" s="716" t="s">
        <v>1157</v>
      </c>
      <c r="O159" s="722"/>
    </row>
    <row r="160" spans="1:15" ht="120" x14ac:dyDescent="0.25">
      <c r="A160" s="712" t="s">
        <v>366</v>
      </c>
      <c r="B160" s="712" t="s">
        <v>16</v>
      </c>
      <c r="C160" s="712" t="s">
        <v>991</v>
      </c>
      <c r="D160" s="712" t="s">
        <v>614</v>
      </c>
      <c r="E160" s="713" t="s">
        <v>992</v>
      </c>
      <c r="F160" s="713" t="s">
        <v>993</v>
      </c>
      <c r="G160" s="713">
        <v>991661736</v>
      </c>
      <c r="H160" s="713" t="s">
        <v>994</v>
      </c>
      <c r="I160" s="714">
        <v>44651</v>
      </c>
      <c r="J160" s="715">
        <v>0.41666666666666669</v>
      </c>
      <c r="K160" s="715">
        <v>0.44791666666666669</v>
      </c>
      <c r="L160" s="713" t="s">
        <v>979</v>
      </c>
      <c r="M160" s="713" t="s">
        <v>1149</v>
      </c>
      <c r="N160" s="716" t="s">
        <v>1157</v>
      </c>
      <c r="O160" s="722"/>
    </row>
    <row r="161" spans="1:15" ht="120" x14ac:dyDescent="0.25">
      <c r="A161" s="712" t="s">
        <v>366</v>
      </c>
      <c r="B161" s="712" t="s">
        <v>16</v>
      </c>
      <c r="C161" s="712" t="s">
        <v>249</v>
      </c>
      <c r="D161" s="712" t="s">
        <v>614</v>
      </c>
      <c r="E161" s="713" t="s">
        <v>995</v>
      </c>
      <c r="F161" s="713" t="s">
        <v>922</v>
      </c>
      <c r="G161" s="713">
        <v>9979275895</v>
      </c>
      <c r="H161" s="713" t="s">
        <v>996</v>
      </c>
      <c r="I161" s="714">
        <v>44651</v>
      </c>
      <c r="J161" s="715">
        <v>0.41666666666666669</v>
      </c>
      <c r="K161" s="715">
        <v>0.44791666666666669</v>
      </c>
      <c r="L161" s="713" t="s">
        <v>979</v>
      </c>
      <c r="M161" s="713" t="s">
        <v>1149</v>
      </c>
      <c r="N161" s="716" t="s">
        <v>1157</v>
      </c>
      <c r="O161" s="722"/>
    </row>
    <row r="162" spans="1:15" ht="120" x14ac:dyDescent="0.25">
      <c r="A162" s="712" t="s">
        <v>366</v>
      </c>
      <c r="B162" s="712" t="s">
        <v>16</v>
      </c>
      <c r="C162" s="712" t="s">
        <v>99</v>
      </c>
      <c r="D162" s="712" t="s">
        <v>614</v>
      </c>
      <c r="E162" s="713" t="s">
        <v>997</v>
      </c>
      <c r="F162" s="713" t="s">
        <v>998</v>
      </c>
      <c r="G162" s="725" t="s">
        <v>999</v>
      </c>
      <c r="H162" s="713" t="s">
        <v>1000</v>
      </c>
      <c r="I162" s="714">
        <v>44651</v>
      </c>
      <c r="J162" s="715">
        <v>0.41666666666666669</v>
      </c>
      <c r="K162" s="715">
        <v>0.44791666666666669</v>
      </c>
      <c r="L162" s="713" t="s">
        <v>979</v>
      </c>
      <c r="M162" s="713" t="s">
        <v>1149</v>
      </c>
      <c r="N162" s="716" t="s">
        <v>1157</v>
      </c>
      <c r="O162" s="722"/>
    </row>
    <row r="163" spans="1:15" ht="105" x14ac:dyDescent="0.25">
      <c r="A163" s="712" t="s">
        <v>366</v>
      </c>
      <c r="B163" s="712" t="s">
        <v>838</v>
      </c>
      <c r="C163" s="712" t="s">
        <v>141</v>
      </c>
      <c r="D163" s="712" t="s">
        <v>614</v>
      </c>
      <c r="E163" s="713" t="s">
        <v>1001</v>
      </c>
      <c r="F163" s="713" t="s">
        <v>1002</v>
      </c>
      <c r="G163" s="713">
        <v>991100967</v>
      </c>
      <c r="H163" s="713" t="s">
        <v>1003</v>
      </c>
      <c r="I163" s="714">
        <v>44652</v>
      </c>
      <c r="J163" s="715">
        <v>0.41666666666666669</v>
      </c>
      <c r="K163" s="715">
        <v>0.4826388888888889</v>
      </c>
      <c r="L163" s="713" t="s">
        <v>1004</v>
      </c>
      <c r="M163" s="713" t="s">
        <v>1149</v>
      </c>
      <c r="N163" s="716" t="s">
        <v>1158</v>
      </c>
      <c r="O163" s="722"/>
    </row>
    <row r="164" spans="1:15" ht="105" x14ac:dyDescent="0.25">
      <c r="A164" s="712" t="s">
        <v>366</v>
      </c>
      <c r="B164" s="712" t="s">
        <v>838</v>
      </c>
      <c r="C164" s="712" t="s">
        <v>7</v>
      </c>
      <c r="D164" s="712" t="s">
        <v>614</v>
      </c>
      <c r="E164" s="713" t="s">
        <v>1005</v>
      </c>
      <c r="F164" s="713" t="s">
        <v>1006</v>
      </c>
      <c r="G164" s="713">
        <v>997244005</v>
      </c>
      <c r="H164" s="713" t="s">
        <v>1007</v>
      </c>
      <c r="I164" s="714">
        <v>44652</v>
      </c>
      <c r="J164" s="715">
        <v>0.41666666666666669</v>
      </c>
      <c r="K164" s="715">
        <v>0.4826388888888889</v>
      </c>
      <c r="L164" s="713" t="s">
        <v>1004</v>
      </c>
      <c r="M164" s="713" t="s">
        <v>1149</v>
      </c>
      <c r="N164" s="716" t="s">
        <v>1158</v>
      </c>
      <c r="O164" s="722"/>
    </row>
    <row r="165" spans="1:15" ht="105" x14ac:dyDescent="0.25">
      <c r="A165" s="712" t="s">
        <v>366</v>
      </c>
      <c r="B165" s="712" t="s">
        <v>838</v>
      </c>
      <c r="C165" s="712" t="s">
        <v>126</v>
      </c>
      <c r="D165" s="712" t="s">
        <v>614</v>
      </c>
      <c r="E165" s="713" t="s">
        <v>1008</v>
      </c>
      <c r="F165" s="713" t="s">
        <v>1009</v>
      </c>
      <c r="G165" s="713">
        <v>988828309</v>
      </c>
      <c r="H165" s="713" t="s">
        <v>1010</v>
      </c>
      <c r="I165" s="714">
        <v>44652</v>
      </c>
      <c r="J165" s="715">
        <v>0.41666666666666669</v>
      </c>
      <c r="K165" s="715">
        <v>0.4826388888888889</v>
      </c>
      <c r="L165" s="713" t="s">
        <v>1004</v>
      </c>
      <c r="M165" s="713" t="s">
        <v>1149</v>
      </c>
      <c r="N165" s="716" t="s">
        <v>1158</v>
      </c>
      <c r="O165" s="722"/>
    </row>
    <row r="166" spans="1:15" ht="105" x14ac:dyDescent="0.25">
      <c r="A166" s="712" t="s">
        <v>366</v>
      </c>
      <c r="B166" s="712" t="s">
        <v>260</v>
      </c>
      <c r="C166" s="712" t="s">
        <v>147</v>
      </c>
      <c r="D166" s="712" t="s">
        <v>614</v>
      </c>
      <c r="E166" s="713" t="s">
        <v>1011</v>
      </c>
      <c r="F166" s="713" t="s">
        <v>897</v>
      </c>
      <c r="G166" s="713">
        <v>985159476</v>
      </c>
      <c r="H166" s="713" t="s">
        <v>1012</v>
      </c>
      <c r="I166" s="714">
        <v>44652</v>
      </c>
      <c r="J166" s="715">
        <v>0.41666666666666669</v>
      </c>
      <c r="K166" s="715">
        <v>0.4826388888888889</v>
      </c>
      <c r="L166" s="713" t="s">
        <v>1004</v>
      </c>
      <c r="M166" s="713" t="s">
        <v>1149</v>
      </c>
      <c r="N166" s="716" t="s">
        <v>1158</v>
      </c>
      <c r="O166" s="722"/>
    </row>
  </sheetData>
  <mergeCells count="1">
    <mergeCell ref="E8:H8"/>
  </mergeCells>
  <hyperlinks>
    <hyperlink ref="H110" r:id="rId1"/>
    <hyperlink ref="N118" r:id="rId2"/>
    <hyperlink ref="N119" r:id="rId3"/>
    <hyperlink ref="N120" r:id="rId4"/>
    <hyperlink ref="N121" r:id="rId5"/>
    <hyperlink ref="N122" r:id="rId6"/>
    <hyperlink ref="N123" r:id="rId7"/>
    <hyperlink ref="N124" r:id="rId8"/>
    <hyperlink ref="N125" r:id="rId9"/>
    <hyperlink ref="N126" r:id="rId10"/>
    <hyperlink ref="N127" r:id="rId11"/>
    <hyperlink ref="N129" r:id="rId12"/>
  </hyperlinks>
  <pageMargins left="0.23622047244094491" right="0.23622047244094491" top="0.74803149606299213" bottom="0.74803149606299213" header="0.31496062992125984" footer="0.31496062992125984"/>
  <pageSetup paperSize="9" scale="52" orientation="landscape" r:id="rId13"/>
  <rowBreaks count="1" manualBreakCount="1">
    <brk id="28" max="16383" man="1"/>
  </rowBreaks>
  <drawing r:id="rId14"/>
  <legacyDrawing r:id="rId15"/>
  <extLst>
    <ext xmlns:x14="http://schemas.microsoft.com/office/spreadsheetml/2009/9/main" uri="{CCE6A557-97BC-4b89-ADB6-D9C93CAAB3DF}">
      <x14:dataValidations xmlns:xm="http://schemas.microsoft.com/office/excel/2006/main" count="4">
        <x14:dataValidation type="list" allowBlank="1" showErrorMessage="1">
          <x14:formula1>
            <xm:f>[18]Hoja1!#REF!</xm:f>
          </x14:formula1>
          <xm:sqref>D97:D106 A97:A106</xm:sqref>
        </x14:dataValidation>
        <x14:dataValidation type="list" allowBlank="1" showErrorMessage="1">
          <x14:formula1>
            <xm:f>[18]CANTONES!#REF!</xm:f>
          </x14:formula1>
          <xm:sqref>B97:C106</xm:sqref>
        </x14:dataValidation>
        <x14:dataValidation type="list" allowBlank="1" showErrorMessage="1">
          <x14:formula1>
            <xm:f>[19]CANTONES!#REF!</xm:f>
          </x14:formula1>
          <xm:sqref>B107:C166</xm:sqref>
        </x14:dataValidation>
        <x14:dataValidation type="list" allowBlank="1" showErrorMessage="1">
          <x14:formula1>
            <xm:f>[19]Hoja1!#REF!</xm:f>
          </x14:formula1>
          <xm:sqref>D107:D166 A107:A166</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L13"/>
  <sheetViews>
    <sheetView showGridLines="0" workbookViewId="0">
      <selection activeCell="L5" sqref="L5"/>
    </sheetView>
  </sheetViews>
  <sheetFormatPr baseColWidth="10" defaultRowHeight="15" x14ac:dyDescent="0.25"/>
  <cols>
    <col min="2" max="2" width="14.85546875" customWidth="1"/>
    <col min="3" max="3" width="17.28515625" customWidth="1"/>
    <col min="4" max="4" width="18.140625" customWidth="1"/>
    <col min="5" max="5" width="14" customWidth="1"/>
    <col min="6" max="6" width="20.5703125" customWidth="1"/>
    <col min="7" max="7" width="15.7109375" customWidth="1"/>
    <col min="8" max="8" width="14.140625" customWidth="1"/>
    <col min="9" max="9" width="17" customWidth="1"/>
    <col min="10" max="10" width="20.28515625" customWidth="1"/>
    <col min="11" max="11" width="18.42578125" customWidth="1"/>
    <col min="12" max="12" width="17.5703125" customWidth="1"/>
  </cols>
  <sheetData>
    <row r="1" spans="2:12" x14ac:dyDescent="0.25">
      <c r="C1" s="1077" t="s">
        <v>1013</v>
      </c>
      <c r="D1" s="1077"/>
      <c r="E1" s="1077"/>
      <c r="F1" s="1077"/>
      <c r="G1" s="1077"/>
      <c r="H1" s="1077"/>
      <c r="I1" s="1077"/>
      <c r="K1" s="323"/>
    </row>
    <row r="2" spans="2:12" x14ac:dyDescent="0.25">
      <c r="C2" s="1078"/>
      <c r="D2" s="1078"/>
      <c r="E2" s="1078"/>
      <c r="F2" s="1078"/>
      <c r="G2" s="1078"/>
      <c r="H2" s="1078"/>
      <c r="I2" s="1078"/>
      <c r="K2" s="623"/>
    </row>
    <row r="3" spans="2:12" ht="38.25" x14ac:dyDescent="0.25">
      <c r="B3" s="700" t="s">
        <v>1014</v>
      </c>
      <c r="C3" s="700" t="s">
        <v>1015</v>
      </c>
      <c r="D3" s="700" t="s">
        <v>1016</v>
      </c>
      <c r="E3" s="700" t="s">
        <v>1017</v>
      </c>
      <c r="F3" s="700" t="s">
        <v>1018</v>
      </c>
      <c r="G3" s="700" t="s">
        <v>1019</v>
      </c>
      <c r="H3" s="700" t="s">
        <v>1020</v>
      </c>
      <c r="I3" s="700" t="s">
        <v>1021</v>
      </c>
      <c r="J3" s="624" t="s">
        <v>1022</v>
      </c>
      <c r="K3" s="624" t="s">
        <v>1205</v>
      </c>
      <c r="L3" s="624" t="s">
        <v>1023</v>
      </c>
    </row>
    <row r="4" spans="2:12" ht="75" x14ac:dyDescent="0.25">
      <c r="B4" s="625" t="s">
        <v>1024</v>
      </c>
      <c r="C4" s="625" t="s">
        <v>1025</v>
      </c>
      <c r="D4" s="625" t="s">
        <v>1026</v>
      </c>
      <c r="E4" s="626">
        <v>922776927</v>
      </c>
      <c r="F4" s="625" t="s">
        <v>1027</v>
      </c>
      <c r="G4" s="625" t="s">
        <v>1028</v>
      </c>
      <c r="H4" s="625" t="s">
        <v>1029</v>
      </c>
      <c r="I4" s="842" t="s">
        <v>1030</v>
      </c>
      <c r="J4" s="805" t="str">
        <f>+VLOOKUP($F4,[20]Hoja1!$F$4:$L$8,5,FALSE)</f>
        <v>DIGITACION</v>
      </c>
      <c r="K4" s="805">
        <f>+VLOOKUP($F4,[20]Hoja1!$F$4:$L$8,6,FALSE)</f>
        <v>240</v>
      </c>
      <c r="L4" s="805">
        <f>+VLOOKUP($F4,[20]Hoja1!$F$4:$L$8,7,FALSE)</f>
        <v>0</v>
      </c>
    </row>
    <row r="5" spans="2:12" ht="136.5" customHeight="1" x14ac:dyDescent="0.25">
      <c r="B5" s="625" t="s">
        <v>1024</v>
      </c>
      <c r="C5" s="625" t="s">
        <v>1031</v>
      </c>
      <c r="D5" s="625" t="s">
        <v>1032</v>
      </c>
      <c r="E5" s="626">
        <v>104661368</v>
      </c>
      <c r="F5" s="625" t="s">
        <v>1272</v>
      </c>
      <c r="G5" s="625" t="s">
        <v>1028</v>
      </c>
      <c r="H5" s="625" t="s">
        <v>1029</v>
      </c>
      <c r="I5" s="842" t="s">
        <v>1030</v>
      </c>
      <c r="J5" s="604" t="str">
        <f>+VLOOKUP($F5,[21]Hoja1!$F$4:$L$8,5,FALSE)</f>
        <v>Se realizó la gestión para la recolección de los formularios a través de medios telemáticos tales como: correos electrónicos, llamadas telefónicas y a través de Whatsapp, también se realizó la impresión de Oficios y Formularios enviados al correo electrónico. Se continuó con el Proceso de Critica y Digitación de Formularios de Encuesta de Edificaciones, consolidación y revisión de matrices de avances semanales. Se hizo la comparación de los formularios fisicos con la matriz Reporte de cobertura y el sistema con los formularios digitados. Además se realizó la crítica y codificación de 120 de formularios y se continuó con la realización de la Memoria Técnica para la  ESED.</v>
      </c>
      <c r="K5" s="604">
        <f>+VLOOKUP($F5,[21]Hoja1!$F$4:$L$8,6,FALSE)</f>
        <v>17</v>
      </c>
      <c r="L5" s="604">
        <f>+VLOOKUP($F5,[21]Hoja1!$F$4:$L$8,7,FALSE)</f>
        <v>0</v>
      </c>
    </row>
    <row r="6" spans="2:12" ht="38.25" x14ac:dyDescent="0.25">
      <c r="B6" s="625" t="s">
        <v>1033</v>
      </c>
      <c r="C6" s="625" t="s">
        <v>1034</v>
      </c>
      <c r="D6" s="625" t="s">
        <v>1032</v>
      </c>
      <c r="E6" s="626">
        <v>1803209053</v>
      </c>
      <c r="F6" s="625" t="s">
        <v>1035</v>
      </c>
      <c r="G6" s="625" t="s">
        <v>780</v>
      </c>
      <c r="H6" s="625" t="s">
        <v>1036</v>
      </c>
      <c r="I6" s="842" t="s">
        <v>1030</v>
      </c>
      <c r="J6" s="604">
        <f>+VLOOKUP($F6,[22]Hoja1!$F$4:$L$8,5,FALSE)</f>
        <v>0</v>
      </c>
      <c r="K6" s="604" t="str">
        <f>+VLOOKUP($F6,[22]Hoja1!$F$4:$L$8,6,FALSE)</f>
        <v>109 DIGITADOS      42 CRITICADOS</v>
      </c>
      <c r="L6" s="604">
        <f>+VLOOKUP($F6,[22]Hoja1!$F$4:$L$8,7,FALSE)</f>
        <v>0</v>
      </c>
    </row>
    <row r="7" spans="2:12" ht="75" x14ac:dyDescent="0.25">
      <c r="B7" s="625" t="s">
        <v>1033</v>
      </c>
      <c r="C7" s="625" t="s">
        <v>1025</v>
      </c>
      <c r="D7" s="625" t="s">
        <v>1026</v>
      </c>
      <c r="E7" s="626" t="s">
        <v>1037</v>
      </c>
      <c r="F7" s="625" t="s">
        <v>1038</v>
      </c>
      <c r="G7" s="625" t="s">
        <v>780</v>
      </c>
      <c r="H7" s="625" t="s">
        <v>1036</v>
      </c>
      <c r="I7" s="842" t="s">
        <v>1030</v>
      </c>
      <c r="J7" s="805" t="str">
        <f>+VLOOKUP($F7,[23]Hoja1!$F$4:$L$8,5,FALSE)</f>
        <v>CRITICA / DIGITACION / DIGITALIZACION</v>
      </c>
      <c r="K7" s="805">
        <f>+VLOOKUP($F7,[23]Hoja1!$F$4:$L$8,6,FALSE)</f>
        <v>230</v>
      </c>
      <c r="L7" s="805" t="str">
        <f>+VLOOKUP($F7,[23]Hoja1!$F$4:$L$8,7,FALSE)</f>
        <v>DIGITALIZACION FORMULARIOS 2021 / VALIDACION / CRITICA</v>
      </c>
    </row>
    <row r="8" spans="2:12" ht="117" customHeight="1" x14ac:dyDescent="0.25">
      <c r="B8" s="625" t="s">
        <v>1033</v>
      </c>
      <c r="C8" s="625" t="s">
        <v>1039</v>
      </c>
      <c r="D8" s="625" t="s">
        <v>1032</v>
      </c>
      <c r="E8" s="626" t="s">
        <v>1040</v>
      </c>
      <c r="F8" s="625" t="s">
        <v>1041</v>
      </c>
      <c r="G8" s="625" t="s">
        <v>780</v>
      </c>
      <c r="H8" s="625" t="s">
        <v>1036</v>
      </c>
      <c r="I8" s="842" t="s">
        <v>1030</v>
      </c>
      <c r="J8" s="604" t="str">
        <f>+VLOOKUP($F8,[24]Hoja1!$F$8:$L$8,5,FALSE)</f>
        <v xml:space="preserve">
RECEPCIÓN
CRITICA-CODIFICACIÓN
DIGITACION
</v>
      </c>
      <c r="K8" s="604" t="str">
        <f>+VLOOKUP($F8,[24]Hoja1!$F$8:$L$8,6,FALSE)</f>
        <v>21
21
0</v>
      </c>
      <c r="L8" s="604" t="str">
        <f>+VLOOKUP($F8,[24]Hoja1!$F$8:$L$8,7,FALSE)</f>
        <v>Elaboración memoria técnica</v>
      </c>
    </row>
    <row r="9" spans="2:12" x14ac:dyDescent="0.25">
      <c r="B9" s="627"/>
      <c r="C9" s="627"/>
      <c r="D9" s="627"/>
      <c r="E9" s="627"/>
      <c r="F9" s="629"/>
      <c r="G9" s="627"/>
      <c r="H9" s="627"/>
      <c r="I9" s="627"/>
      <c r="J9" s="627"/>
      <c r="K9" s="628"/>
      <c r="L9" s="627"/>
    </row>
    <row r="10" spans="2:12" x14ac:dyDescent="0.25">
      <c r="B10" s="627"/>
      <c r="C10" s="627"/>
      <c r="D10" s="627"/>
      <c r="E10" s="627"/>
      <c r="F10" s="629"/>
      <c r="G10" s="627"/>
      <c r="H10" s="627"/>
      <c r="I10" s="627"/>
      <c r="J10" s="627"/>
      <c r="K10" s="628"/>
      <c r="L10" s="627"/>
    </row>
    <row r="11" spans="2:12" x14ac:dyDescent="0.25">
      <c r="B11" s="627"/>
      <c r="C11" s="627"/>
      <c r="D11" s="627"/>
      <c r="E11" s="627"/>
      <c r="F11" s="629"/>
      <c r="G11" s="627"/>
      <c r="H11" s="627"/>
      <c r="I11" s="627"/>
      <c r="J11" s="627"/>
      <c r="K11" s="628"/>
      <c r="L11" s="627"/>
    </row>
    <row r="12" spans="2:12" x14ac:dyDescent="0.25">
      <c r="B12" s="627"/>
      <c r="C12" s="627"/>
      <c r="D12" s="627"/>
      <c r="E12" s="627"/>
      <c r="F12" s="627"/>
      <c r="G12" s="627"/>
      <c r="H12" s="627"/>
      <c r="I12" s="627"/>
      <c r="J12" s="627"/>
      <c r="K12" s="627"/>
      <c r="L12" s="627"/>
    </row>
    <row r="13" spans="2:12" x14ac:dyDescent="0.25">
      <c r="B13" s="627"/>
      <c r="C13" s="627"/>
      <c r="D13" s="627"/>
      <c r="E13" s="627"/>
      <c r="F13" s="627"/>
      <c r="G13" s="627"/>
      <c r="H13" s="627"/>
      <c r="I13" s="627"/>
      <c r="J13" s="627"/>
      <c r="K13" s="627"/>
      <c r="L13" s="627"/>
    </row>
  </sheetData>
  <autoFilter ref="B3:L5"/>
  <mergeCells count="1">
    <mergeCell ref="C1:I2"/>
  </mergeCells>
  <conditionalFormatting sqref="E3">
    <cfRule type="duplicateValues" dxfId="87" priority="3" stopIfTrue="1"/>
  </conditionalFormatting>
  <conditionalFormatting sqref="F9:F11">
    <cfRule type="duplicateValues" dxfId="86" priority="4"/>
  </conditionalFormatting>
  <conditionalFormatting sqref="F9:F11">
    <cfRule type="duplicateValues" dxfId="85" priority="5"/>
  </conditionalFormatting>
  <conditionalFormatting sqref="E6:E8">
    <cfRule type="duplicateValues" dxfId="84" priority="2" stopIfTrue="1"/>
  </conditionalFormatting>
  <conditionalFormatting sqref="E4:E5">
    <cfRule type="duplicateValues" dxfId="83" priority="1" stopIfTrue="1"/>
  </conditionalFormatting>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083E0A3-6792-4687-80B6-984990830B3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1</vt:i4>
      </vt:variant>
    </vt:vector>
  </HeadingPairs>
  <TitlesOfParts>
    <vt:vector size="44" baseType="lpstr">
      <vt:lpstr>Hoja1</vt:lpstr>
      <vt:lpstr>FORMULARIOS</vt:lpstr>
      <vt:lpstr>GAS_REPR (3)</vt:lpstr>
      <vt:lpstr>GAS_REPR II</vt:lpstr>
      <vt:lpstr>GAS_REPR III</vt:lpstr>
      <vt:lpstr>GAS_REPR IV</vt:lpstr>
      <vt:lpstr>GAS_REPR</vt:lpstr>
      <vt:lpstr>GAS_REPR (vs2021)</vt:lpstr>
      <vt:lpstr>GAS_REPR +</vt:lpstr>
      <vt:lpstr>Formula_semanal</vt:lpstr>
      <vt:lpstr>GAD-DILE</vt:lpstr>
      <vt:lpstr>GAD_DILEN</vt:lpstr>
      <vt:lpstr>GAD_DILEN_MENS (2)</vt:lpstr>
      <vt:lpstr>GAD_DILEN_MENS</vt:lpstr>
      <vt:lpstr>Hoja2</vt:lpstr>
      <vt:lpstr>Hoja3</vt:lpstr>
      <vt:lpstr>GAD_Visit_2Tr-Abril</vt:lpstr>
      <vt:lpstr>GAD_Visit_2Tr-Mayo</vt:lpstr>
      <vt:lpstr>GAD_Visit</vt:lpstr>
      <vt:lpstr>GRAFICOS PPT</vt:lpstr>
      <vt:lpstr>RES. PROVINCIAL</vt:lpstr>
      <vt:lpstr>RES. RECOLECCIÓN</vt:lpstr>
      <vt:lpstr>RES. RECOLECCIÓN MENSUAL</vt:lpstr>
      <vt:lpstr>RES. CRITICA DIGITACION</vt:lpstr>
      <vt:lpstr>RES. OPERATIVO</vt:lpstr>
      <vt:lpstr>RES. OPERATIVO GPR</vt:lpstr>
      <vt:lpstr>ESED (2)</vt:lpstr>
      <vt:lpstr>ESED</vt:lpstr>
      <vt:lpstr>CL-PRE</vt:lpstr>
      <vt:lpstr>MENSUAL</vt:lpstr>
      <vt:lpstr>ESED-REP</vt:lpstr>
      <vt:lpstr>RES. ACUMULADO</vt:lpstr>
      <vt:lpstr>PPT1</vt:lpstr>
      <vt:lpstr>PPT1 (trimestral)</vt:lpstr>
      <vt:lpstr>PPT2</vt:lpstr>
      <vt:lpstr>PPT3</vt:lpstr>
      <vt:lpstr>PPT4</vt:lpstr>
      <vt:lpstr>PPT5</vt:lpstr>
      <vt:lpstr>Indicadores_ESED_2022</vt:lpstr>
      <vt:lpstr>Cobertura % ESED2022_2</vt:lpstr>
      <vt:lpstr>Capacita_Cons</vt:lpstr>
      <vt:lpstr>Capacitación</vt:lpstr>
      <vt:lpstr>Contrataciones 2022</vt:lpstr>
      <vt:lpstr>Capacitación!Títulos_a_imprimir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Vera</dc:creator>
  <cp:lastModifiedBy>INEC Valery Paz y Miño</cp:lastModifiedBy>
  <cp:lastPrinted>2022-07-29T18:09:28Z</cp:lastPrinted>
  <dcterms:created xsi:type="dcterms:W3CDTF">2014-11-19T16:26:11Z</dcterms:created>
  <dcterms:modified xsi:type="dcterms:W3CDTF">2023-03-17T21:14:48Z</dcterms:modified>
</cp:coreProperties>
</file>